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4AE2637-8FC5-450D-8104-C5A736525421}" xr6:coauthVersionLast="47" xr6:coauthVersionMax="47" xr10:uidLastSave="{00000000-0000-0000-0000-000000000000}"/>
  <workbookProtection workbookAlgorithmName="SHA-512" workbookHashValue="WJ/YmZ6vfNdxIf194uBUcw/ZkKCf+MKW1GsacFuf2ce6wdmcldtfPC1ehFxoPVsIJa4zw+myf8gX6HI4SjVYuA==" workbookSaltValue="QNs/PULNKq3NgAWYBBw1pg==" workbookSpinCount="100000" lockStructure="1"/>
  <bookViews>
    <workbookView xWindow="-120" yWindow="-120" windowWidth="38640" windowHeight="21120"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1" state="hidden" r:id="rId6"/>
    <sheet name="side" sheetId="80" state="hidden" r:id="rId7"/>
    <sheet name="use_default_rc" sheetId="79" state="hidden" r:id="rId8"/>
    <sheet name="rul_reset" sheetId="78" state="hidden" r:id="rId9"/>
    <sheet name="risk_consequence" sheetId="77" state="hidden" r:id="rId10"/>
    <sheet name="risk_likelihood" sheetId="76" state="hidden" r:id="rId11"/>
    <sheet name="risk" sheetId="75" state="hidden" r:id="rId12"/>
    <sheet name="wheel_stop_material" sheetId="74" state="hidden" r:id="rId13"/>
    <sheet name="target_board_material" sheetId="73" state="hidden" r:id="rId14"/>
    <sheet name="road_hump_material" sheetId="72" state="hidden" r:id="rId15"/>
    <sheet name="pole_material" sheetId="71" state="hidden" r:id="rId16"/>
    <sheet name="mast_material" sheetId="70" state="hidden" r:id="rId17"/>
    <sheet name="gantry_material" sheetId="69" state="hidden" r:id="rId18"/>
    <sheet name="sea_wall_material" sheetId="68" state="hidden" r:id="rId19"/>
    <sheet name="panel_material" sheetId="67" state="hidden" r:id="rId20"/>
    <sheet name="mse_material" sheetId="66" state="hidden" r:id="rId21"/>
    <sheet name="gravity_mass_material" sheetId="65" state="hidden" r:id="rId22"/>
    <sheet name="pipe_duct_material" sheetId="64" state="hidden" r:id="rId23"/>
    <sheet name="pile_material" sheetId="63" state="hidden" r:id="rId24"/>
    <sheet name="mep_pipe_material" sheetId="62" state="hidden" r:id="rId25"/>
    <sheet name="mep_chamber_material" sheetId="61" state="hidden" r:id="rId26"/>
    <sheet name="mep_chamber_lid_material" sheetId="60" state="hidden" r:id="rId27"/>
    <sheet name="duct_material" sheetId="59" state="hidden" r:id="rId28"/>
    <sheet name="rockfall_material" sheetId="58" state="hidden" r:id="rId29"/>
    <sheet name="water_structure_material" sheetId="57" state="hidden" r:id="rId30"/>
    <sheet name="valve_material" sheetId="56" state="hidden" r:id="rId31"/>
    <sheet name="pipe_material" sheetId="55" state="hidden" r:id="rId32"/>
    <sheet name="headwall_material" sheetId="54" state="hidden" r:id="rId33"/>
    <sheet name="filtration_material" sheetId="53" state="hidden" r:id="rId34"/>
    <sheet name="edge_material" sheetId="52" state="hidden" r:id="rId35"/>
    <sheet name="cover_material" sheetId="51" state="hidden" r:id="rId36"/>
    <sheet name="channel_material" sheetId="50" state="hidden" r:id="rId37"/>
    <sheet name="chamber_material" sheetId="49" state="hidden" r:id="rId38"/>
    <sheet name="base_material" sheetId="48" state="hidden" r:id="rId39"/>
    <sheet name="superstructure_material" sheetId="47" state="hidden" r:id="rId40"/>
    <sheet name="passage_material" sheetId="46" state="hidden" r:id="rId41"/>
    <sheet name="invert_material" sheetId="45" state="hidden" r:id="rId42"/>
    <sheet name="deck_material" sheetId="44" state="hidden" r:id="rId43"/>
    <sheet name="barrier_rail_material" sheetId="43" state="hidden" r:id="rId44"/>
    <sheet name="barrier_post_material" sheetId="42" state="hidden" r:id="rId45"/>
    <sheet name="shelter_seat_material" sheetId="41" state="hidden" r:id="rId46"/>
    <sheet name="shelter_material" sheetId="40" state="hidden" r:id="rId47"/>
    <sheet name="seating_material" sheetId="39" state="hidden" r:id="rId48"/>
    <sheet name="rubbish_bin_material" sheetId="38" state="hidden" r:id="rId49"/>
    <sheet name="planting_structure_material" sheetId="37" state="hidden" r:id="rId50"/>
    <sheet name="cultural_installation_material" sheetId="36" state="hidden" r:id="rId51"/>
    <sheet name="cycle_amenity_material" sheetId="35" state="hidden" r:id="rId52"/>
    <sheet name="wall_material" sheetId="34" state="hidden" r:id="rId53"/>
    <sheet name="rail_material" sheetId="33" state="hidden" r:id="rId54"/>
    <sheet name="cattle_stop_material" sheetId="32" state="hidden" r:id="rId55"/>
    <sheet name="bollard_material" sheetId="31" state="hidden" r:id="rId56"/>
    <sheet name="ud_suspended_ceiling" sheetId="30" state="hidden" r:id="rId57"/>
    <sheet name="ud_cladding_type" sheetId="29" state="hidden" r:id="rId58"/>
    <sheet name="ud_structural_lining" sheetId="28" state="hidden" r:id="rId59"/>
    <sheet name="ar_asset_state" sheetId="27" state="hidden" r:id="rId60"/>
    <sheet name="ud_sea_wall_type" sheetId="26" state="hidden" r:id="rId61"/>
    <sheet name="ud_rockfall_asset_type" sheetId="25" state="hidden" r:id="rId62"/>
    <sheet name="ud_rockfall_asset_form" sheetId="24" state="hidden" r:id="rId63"/>
    <sheet name="ret_wall_cat" sheetId="23" state="hidden" r:id="rId64"/>
    <sheet name="ud_tmp_land_abovebelow" sheetId="22" state="hidden" r:id="rId65"/>
    <sheet name="ud_access_method" sheetId="21" state="hidden" r:id="rId66"/>
    <sheet name="ud_material" sheetId="20" state="hidden" r:id="rId67"/>
    <sheet name="ud_retaining_wall_sub_cat" sheetId="19" state="hidden" r:id="rId68"/>
    <sheet name="ud_retaining_wall_category" sheetId="18" state="hidden" r:id="rId69"/>
    <sheet name="av_standard_rc" sheetId="17" state="hidden" r:id="rId70"/>
    <sheet name="ar_replace_reason" sheetId="16" state="hidden" r:id="rId71"/>
    <sheet name="ud_replacement_status" sheetId="15" state="hidden" r:id="rId72"/>
    <sheet name="condition" sheetId="14" state="hidden" r:id="rId73"/>
    <sheet name="ud_asset_status" sheetId="13" state="hidden" r:id="rId74"/>
    <sheet name="len_adjust_rsn" sheetId="12" state="hidden" r:id="rId75"/>
    <sheet name="ud_maintenance_organisation" sheetId="11" state="hidden" r:id="rId76"/>
    <sheet name="ud_sub_organisation" sheetId="10" state="hidden" r:id="rId77"/>
    <sheet name="ud_organisation_owner" sheetId="9" state="hidden" r:id="rId78"/>
    <sheet name="ud_work_category" sheetId="8" state="hidden" r:id="rId79"/>
    <sheet name="ud_ground_treatment_type" sheetId="7" state="hidden" r:id="rId80"/>
    <sheet name="roadnames" sheetId="6"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K13" i="5"/>
  <c r="N13" i="5"/>
  <c r="Q13" i="5"/>
  <c r="S13" i="5"/>
  <c r="U13" i="5"/>
  <c r="AF13" i="5"/>
  <c r="AH13" i="5"/>
  <c r="AI13" i="5"/>
  <c r="AL13" i="5"/>
  <c r="AM13" i="5"/>
  <c r="AN13" i="5"/>
  <c r="AO13" i="5"/>
  <c r="AP13" i="5"/>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N11" i="4"/>
  <c r="Q11" i="4"/>
  <c r="T11" i="4"/>
  <c r="V11" i="4"/>
  <c r="X11" i="4"/>
  <c r="AA11" i="4"/>
  <c r="AC11" i="4"/>
  <c r="AD11" i="4"/>
  <c r="AG11" i="4"/>
  <c r="AH11" i="4"/>
  <c r="AI11" i="4"/>
  <c r="AJ11" i="4"/>
  <c r="AK11" i="4"/>
  <c r="AL11" i="4"/>
  <c r="AM11" i="4"/>
  <c r="AO11" i="4"/>
  <c r="AP11" i="4"/>
  <c r="AQ11" i="4"/>
  <c r="AS11" i="4"/>
  <c r="AU11" i="4"/>
  <c r="AV11" i="4"/>
  <c r="AW11" i="4"/>
  <c r="D12" i="4"/>
  <c r="L12" i="4"/>
  <c r="N12" i="4"/>
  <c r="Q12" i="4"/>
  <c r="T12" i="4"/>
  <c r="V12" i="4"/>
  <c r="X12" i="4"/>
  <c r="AA12" i="4"/>
  <c r="AC12" i="4"/>
  <c r="AD12" i="4"/>
  <c r="AG12" i="4"/>
  <c r="AH12" i="4"/>
  <c r="AI12" i="4"/>
  <c r="AJ12" i="4"/>
  <c r="AK12" i="4"/>
  <c r="AL12" i="4"/>
  <c r="AM12" i="4"/>
  <c r="AO12" i="4"/>
  <c r="AP12" i="4"/>
  <c r="AQ12" i="4"/>
  <c r="AS12" i="4"/>
  <c r="AU12" i="4"/>
  <c r="AV12" i="4"/>
  <c r="AW12" i="4"/>
  <c r="D13" i="4"/>
  <c r="L13" i="4"/>
  <c r="N13" i="4"/>
  <c r="Q13" i="4"/>
  <c r="T13" i="4"/>
  <c r="V13" i="4"/>
  <c r="X13" i="4"/>
  <c r="AA13" i="4"/>
  <c r="AC13" i="4"/>
  <c r="AD13" i="4"/>
  <c r="AG13" i="4"/>
  <c r="AH13" i="4"/>
  <c r="AI13" i="4"/>
  <c r="AJ13" i="4"/>
  <c r="AK13" i="4"/>
  <c r="AL13" i="4"/>
  <c r="AM13" i="4"/>
  <c r="AO13" i="4"/>
  <c r="AP13" i="4"/>
  <c r="AQ13" i="4"/>
  <c r="AS13" i="4"/>
  <c r="AU13" i="4"/>
  <c r="AV13" i="4"/>
  <c r="AW13" i="4"/>
  <c r="D14" i="4"/>
  <c r="L14" i="4"/>
  <c r="N14" i="4"/>
  <c r="Q14" i="4"/>
  <c r="T14" i="4"/>
  <c r="V14" i="4"/>
  <c r="X14" i="4"/>
  <c r="AA14" i="4"/>
  <c r="AC14" i="4"/>
  <c r="AD14" i="4"/>
  <c r="AG14" i="4"/>
  <c r="AH14" i="4"/>
  <c r="AI14" i="4"/>
  <c r="AJ14" i="4"/>
  <c r="AK14" i="4"/>
  <c r="AL14" i="4"/>
  <c r="AM14" i="4"/>
  <c r="AO14" i="4"/>
  <c r="AP14" i="4"/>
  <c r="AQ14" i="4"/>
  <c r="AS14" i="4"/>
  <c r="AU14" i="4"/>
  <c r="AV14" i="4"/>
  <c r="AW14" i="4"/>
  <c r="D15" i="4"/>
  <c r="L15" i="4"/>
  <c r="N15" i="4"/>
  <c r="Q15" i="4"/>
  <c r="T15" i="4"/>
  <c r="V15" i="4"/>
  <c r="X15" i="4"/>
  <c r="AA15" i="4"/>
  <c r="AC15" i="4"/>
  <c r="AD15" i="4"/>
  <c r="AG15" i="4"/>
  <c r="AH15" i="4"/>
  <c r="AI15" i="4"/>
  <c r="AJ15" i="4"/>
  <c r="AK15" i="4"/>
  <c r="AL15" i="4"/>
  <c r="AM15" i="4"/>
  <c r="AO15" i="4"/>
  <c r="AP15" i="4"/>
  <c r="AQ15" i="4"/>
  <c r="AS15" i="4"/>
  <c r="AU15" i="4"/>
  <c r="AV15" i="4"/>
  <c r="AW15" i="4"/>
  <c r="D16" i="4"/>
  <c r="L16" i="4"/>
  <c r="N16" i="4"/>
  <c r="Q16" i="4"/>
  <c r="T16" i="4"/>
  <c r="V16" i="4"/>
  <c r="X16" i="4"/>
  <c r="AA16" i="4"/>
  <c r="AC16" i="4"/>
  <c r="AD16" i="4"/>
  <c r="AG16" i="4"/>
  <c r="AH16" i="4"/>
  <c r="AI16" i="4"/>
  <c r="AJ16" i="4"/>
  <c r="AK16" i="4"/>
  <c r="AL16" i="4"/>
  <c r="AM16" i="4"/>
  <c r="AO16" i="4"/>
  <c r="AP16" i="4"/>
  <c r="AQ16" i="4"/>
  <c r="AS16" i="4"/>
  <c r="AU16" i="4"/>
  <c r="AV16" i="4"/>
  <c r="AW16" i="4"/>
  <c r="D17" i="4"/>
  <c r="L17" i="4"/>
  <c r="N17" i="4"/>
  <c r="Q17" i="4"/>
  <c r="T17" i="4"/>
  <c r="V17" i="4"/>
  <c r="X17" i="4"/>
  <c r="AA17" i="4"/>
  <c r="AC17" i="4"/>
  <c r="AD17" i="4"/>
  <c r="AG17" i="4"/>
  <c r="AH17" i="4"/>
  <c r="AI17" i="4"/>
  <c r="AJ17" i="4"/>
  <c r="AK17" i="4"/>
  <c r="AL17" i="4"/>
  <c r="AM17" i="4"/>
  <c r="AO17" i="4"/>
  <c r="AP17" i="4"/>
  <c r="AQ17" i="4"/>
  <c r="AS17" i="4"/>
  <c r="AU17" i="4"/>
  <c r="AV17" i="4"/>
  <c r="AW17" i="4"/>
  <c r="D18" i="4"/>
  <c r="L18" i="4"/>
  <c r="N18" i="4"/>
  <c r="Q18" i="4"/>
  <c r="T18" i="4"/>
  <c r="V18" i="4"/>
  <c r="X18" i="4"/>
  <c r="AA18" i="4"/>
  <c r="AC18" i="4"/>
  <c r="AD18" i="4"/>
  <c r="AG18" i="4"/>
  <c r="AH18" i="4"/>
  <c r="AI18" i="4"/>
  <c r="AJ18" i="4"/>
  <c r="AK18" i="4"/>
  <c r="AL18" i="4"/>
  <c r="AM18" i="4"/>
  <c r="AO18" i="4"/>
  <c r="AP18" i="4"/>
  <c r="AQ18" i="4"/>
  <c r="AS18" i="4"/>
  <c r="AU18" i="4"/>
  <c r="AV18" i="4"/>
  <c r="AW18" i="4"/>
  <c r="D19" i="4"/>
  <c r="L19" i="4"/>
  <c r="N19" i="4"/>
  <c r="Q19" i="4"/>
  <c r="T19" i="4"/>
  <c r="V19" i="4"/>
  <c r="X19" i="4"/>
  <c r="AA19" i="4"/>
  <c r="AC19" i="4"/>
  <c r="AD19" i="4"/>
  <c r="AG19" i="4"/>
  <c r="AH19" i="4"/>
  <c r="AI19" i="4"/>
  <c r="AJ19" i="4"/>
  <c r="AK19" i="4"/>
  <c r="AL19" i="4"/>
  <c r="AM19" i="4"/>
  <c r="AO19" i="4"/>
  <c r="AP19" i="4"/>
  <c r="AQ19" i="4"/>
  <c r="AS19" i="4"/>
  <c r="AU19" i="4"/>
  <c r="AV19" i="4"/>
  <c r="AW19" i="4"/>
  <c r="D20" i="4"/>
  <c r="L20" i="4"/>
  <c r="N20" i="4"/>
  <c r="Q20" i="4"/>
  <c r="T20" i="4"/>
  <c r="V20" i="4"/>
  <c r="X20" i="4"/>
  <c r="AA20" i="4"/>
  <c r="AC20" i="4"/>
  <c r="AD20" i="4"/>
  <c r="AG20" i="4"/>
  <c r="AH20" i="4"/>
  <c r="AI20" i="4"/>
  <c r="AJ20" i="4"/>
  <c r="AK20" i="4"/>
  <c r="AL20" i="4"/>
  <c r="AM20" i="4"/>
  <c r="AO20" i="4"/>
  <c r="AP20" i="4"/>
  <c r="AQ20" i="4"/>
  <c r="AS20" i="4"/>
  <c r="AU20" i="4"/>
  <c r="AV20" i="4"/>
  <c r="AW20" i="4"/>
  <c r="D21" i="4"/>
  <c r="L21" i="4"/>
  <c r="N21" i="4"/>
  <c r="Q21" i="4"/>
  <c r="T21" i="4"/>
  <c r="V21" i="4"/>
  <c r="X21" i="4"/>
  <c r="AA21" i="4"/>
  <c r="AC21" i="4"/>
  <c r="AD21" i="4"/>
  <c r="AG21" i="4"/>
  <c r="AH21" i="4"/>
  <c r="AI21" i="4"/>
  <c r="AJ21" i="4"/>
  <c r="AK21" i="4"/>
  <c r="AL21" i="4"/>
  <c r="AM21" i="4"/>
  <c r="AO21" i="4"/>
  <c r="AP21" i="4"/>
  <c r="AQ21" i="4"/>
  <c r="AS21" i="4"/>
  <c r="AU21" i="4"/>
  <c r="AV21" i="4"/>
  <c r="AW21" i="4"/>
  <c r="D22" i="4"/>
  <c r="L22" i="4"/>
  <c r="N22" i="4"/>
  <c r="Q22" i="4"/>
  <c r="T22" i="4"/>
  <c r="V22" i="4"/>
  <c r="X22" i="4"/>
  <c r="AA22" i="4"/>
  <c r="AC22" i="4"/>
  <c r="AD22" i="4"/>
  <c r="AG22" i="4"/>
  <c r="AH22" i="4"/>
  <c r="AI22" i="4"/>
  <c r="AJ22" i="4"/>
  <c r="AK22" i="4"/>
  <c r="AL22" i="4"/>
  <c r="AM22" i="4"/>
  <c r="AO22" i="4"/>
  <c r="AP22" i="4"/>
  <c r="AQ22" i="4"/>
  <c r="AS22" i="4"/>
  <c r="AU22" i="4"/>
  <c r="AV22" i="4"/>
  <c r="AW22" i="4"/>
  <c r="D23" i="4"/>
  <c r="L23" i="4"/>
  <c r="N23" i="4"/>
  <c r="Q23" i="4"/>
  <c r="T23" i="4"/>
  <c r="V23" i="4"/>
  <c r="X23" i="4"/>
  <c r="AA23" i="4"/>
  <c r="AC23" i="4"/>
  <c r="AD23" i="4"/>
  <c r="AG23" i="4"/>
  <c r="AH23" i="4"/>
  <c r="AI23" i="4"/>
  <c r="AJ23" i="4"/>
  <c r="AK23" i="4"/>
  <c r="AL23" i="4"/>
  <c r="AM23" i="4"/>
  <c r="AO23" i="4"/>
  <c r="AP23" i="4"/>
  <c r="AQ23" i="4"/>
  <c r="AS23" i="4"/>
  <c r="AU23" i="4"/>
  <c r="AV23" i="4"/>
  <c r="AW23" i="4"/>
  <c r="D24" i="4"/>
  <c r="L24" i="4"/>
  <c r="N24" i="4"/>
  <c r="Q24" i="4"/>
  <c r="T24" i="4"/>
  <c r="V24" i="4"/>
  <c r="X24" i="4"/>
  <c r="AA24" i="4"/>
  <c r="AC24" i="4"/>
  <c r="AD24" i="4"/>
  <c r="AG24" i="4"/>
  <c r="AH24" i="4"/>
  <c r="AI24" i="4"/>
  <c r="AJ24" i="4"/>
  <c r="AK24" i="4"/>
  <c r="AL24" i="4"/>
  <c r="AM24" i="4"/>
  <c r="AO24" i="4"/>
  <c r="AP24" i="4"/>
  <c r="AQ24" i="4"/>
  <c r="AS24" i="4"/>
  <c r="AU24" i="4"/>
  <c r="AV24" i="4"/>
  <c r="AW24" i="4"/>
  <c r="D25" i="4"/>
  <c r="L25" i="4"/>
  <c r="N25" i="4"/>
  <c r="Q25" i="4"/>
  <c r="T25" i="4"/>
  <c r="V25" i="4"/>
  <c r="X25" i="4"/>
  <c r="AA25" i="4"/>
  <c r="AC25" i="4"/>
  <c r="AD25" i="4"/>
  <c r="AG25" i="4"/>
  <c r="AH25" i="4"/>
  <c r="AI25" i="4"/>
  <c r="AJ25" i="4"/>
  <c r="AK25" i="4"/>
  <c r="AL25" i="4"/>
  <c r="AM25" i="4"/>
  <c r="AO25" i="4"/>
  <c r="AP25" i="4"/>
  <c r="AQ25" i="4"/>
  <c r="AS25" i="4"/>
  <c r="AU25" i="4"/>
  <c r="AV25" i="4"/>
  <c r="AW25" i="4"/>
  <c r="D26" i="4"/>
  <c r="L26" i="4"/>
  <c r="N26" i="4"/>
  <c r="Q26" i="4"/>
  <c r="T26" i="4"/>
  <c r="V26" i="4"/>
  <c r="X26" i="4"/>
  <c r="AA26" i="4"/>
  <c r="AC26" i="4"/>
  <c r="AD26" i="4"/>
  <c r="AG26" i="4"/>
  <c r="AH26" i="4"/>
  <c r="AI26" i="4"/>
  <c r="AJ26" i="4"/>
  <c r="AK26" i="4"/>
  <c r="AL26" i="4"/>
  <c r="AM26" i="4"/>
  <c r="AO26" i="4"/>
  <c r="AP26" i="4"/>
  <c r="AQ26" i="4"/>
  <c r="AS26" i="4"/>
  <c r="AU26" i="4"/>
  <c r="AV26" i="4"/>
  <c r="AW26" i="4"/>
  <c r="D27" i="4"/>
  <c r="L27" i="4"/>
  <c r="N27" i="4"/>
  <c r="Q27" i="4"/>
  <c r="T27" i="4"/>
  <c r="V27" i="4"/>
  <c r="X27" i="4"/>
  <c r="AA27" i="4"/>
  <c r="AC27" i="4"/>
  <c r="AD27" i="4"/>
  <c r="AG27" i="4"/>
  <c r="AH27" i="4"/>
  <c r="AI27" i="4"/>
  <c r="AJ27" i="4"/>
  <c r="AK27" i="4"/>
  <c r="AL27" i="4"/>
  <c r="AM27" i="4"/>
  <c r="AO27" i="4"/>
  <c r="AP27" i="4"/>
  <c r="AQ27" i="4"/>
  <c r="AS27" i="4"/>
  <c r="AU27" i="4"/>
  <c r="AV27" i="4"/>
  <c r="AW27" i="4"/>
  <c r="D28" i="4"/>
  <c r="L28" i="4"/>
  <c r="N28" i="4"/>
  <c r="Q28" i="4"/>
  <c r="T28" i="4"/>
  <c r="V28" i="4"/>
  <c r="X28" i="4"/>
  <c r="AA28" i="4"/>
  <c r="AC28" i="4"/>
  <c r="AD28" i="4"/>
  <c r="AG28" i="4"/>
  <c r="AH28" i="4"/>
  <c r="AI28" i="4"/>
  <c r="AJ28" i="4"/>
  <c r="AK28" i="4"/>
  <c r="AL28" i="4"/>
  <c r="AM28" i="4"/>
  <c r="AO28" i="4"/>
  <c r="AP28" i="4"/>
  <c r="AQ28" i="4"/>
  <c r="AS28" i="4"/>
  <c r="AU28" i="4"/>
  <c r="AV28" i="4"/>
  <c r="AW28" i="4"/>
  <c r="D29" i="4"/>
  <c r="L29" i="4"/>
  <c r="N29" i="4"/>
  <c r="Q29" i="4"/>
  <c r="T29" i="4"/>
  <c r="V29" i="4"/>
  <c r="X29" i="4"/>
  <c r="AA29" i="4"/>
  <c r="AC29" i="4"/>
  <c r="AD29" i="4"/>
  <c r="AG29" i="4"/>
  <c r="AH29" i="4"/>
  <c r="AI29" i="4"/>
  <c r="AJ29" i="4"/>
  <c r="AK29" i="4"/>
  <c r="AL29" i="4"/>
  <c r="AM29" i="4"/>
  <c r="AO29" i="4"/>
  <c r="AP29" i="4"/>
  <c r="AQ29" i="4"/>
  <c r="AS29" i="4"/>
  <c r="AU29" i="4"/>
  <c r="AV29" i="4"/>
  <c r="AW29" i="4"/>
  <c r="D30" i="4"/>
  <c r="L30" i="4"/>
  <c r="N30" i="4"/>
  <c r="Q30" i="4"/>
  <c r="T30" i="4"/>
  <c r="V30" i="4"/>
  <c r="X30" i="4"/>
  <c r="AA30" i="4"/>
  <c r="AC30" i="4"/>
  <c r="AD30" i="4"/>
  <c r="AG30" i="4"/>
  <c r="AH30" i="4"/>
  <c r="AI30" i="4"/>
  <c r="AJ30" i="4"/>
  <c r="AK30" i="4"/>
  <c r="AL30" i="4"/>
  <c r="AM30" i="4"/>
  <c r="AO30" i="4"/>
  <c r="AP30" i="4"/>
  <c r="AQ30" i="4"/>
  <c r="AS30" i="4"/>
  <c r="AU30" i="4"/>
  <c r="AV30" i="4"/>
  <c r="AW30" i="4"/>
  <c r="D31" i="4"/>
  <c r="L31" i="4"/>
  <c r="N31" i="4"/>
  <c r="Q31" i="4"/>
  <c r="T31" i="4"/>
  <c r="V31" i="4"/>
  <c r="X31" i="4"/>
  <c r="AA31" i="4"/>
  <c r="AC31" i="4"/>
  <c r="AD31" i="4"/>
  <c r="AG31" i="4"/>
  <c r="AH31" i="4"/>
  <c r="AI31" i="4"/>
  <c r="AJ31" i="4"/>
  <c r="AK31" i="4"/>
  <c r="AL31" i="4"/>
  <c r="AM31" i="4"/>
  <c r="AO31" i="4"/>
  <c r="AP31" i="4"/>
  <c r="AQ31" i="4"/>
  <c r="AS31" i="4"/>
  <c r="AU31" i="4"/>
  <c r="AV31" i="4"/>
  <c r="AW31" i="4"/>
  <c r="D32" i="4"/>
  <c r="L32" i="4"/>
  <c r="N32" i="4"/>
  <c r="Q32" i="4"/>
  <c r="T32" i="4"/>
  <c r="V32" i="4"/>
  <c r="X32" i="4"/>
  <c r="AA32" i="4"/>
  <c r="AC32" i="4"/>
  <c r="AD32" i="4"/>
  <c r="AG32" i="4"/>
  <c r="AH32" i="4"/>
  <c r="AI32" i="4"/>
  <c r="AJ32" i="4"/>
  <c r="AK32" i="4"/>
  <c r="AL32" i="4"/>
  <c r="AM32" i="4"/>
  <c r="AO32" i="4"/>
  <c r="AP32" i="4"/>
  <c r="AQ32" i="4"/>
  <c r="AS32" i="4"/>
  <c r="AU32" i="4"/>
  <c r="AV32" i="4"/>
  <c r="AW32" i="4"/>
  <c r="D33" i="4"/>
  <c r="L33" i="4"/>
  <c r="N33" i="4"/>
  <c r="Q33" i="4"/>
  <c r="T33" i="4"/>
  <c r="V33" i="4"/>
  <c r="X33" i="4"/>
  <c r="AA33" i="4"/>
  <c r="AC33" i="4"/>
  <c r="AD33" i="4"/>
  <c r="AG33" i="4"/>
  <c r="AH33" i="4"/>
  <c r="AI33" i="4"/>
  <c r="AJ33" i="4"/>
  <c r="AK33" i="4"/>
  <c r="AL33" i="4"/>
  <c r="AM33" i="4"/>
  <c r="AO33" i="4"/>
  <c r="AP33" i="4"/>
  <c r="AQ33" i="4"/>
  <c r="AS33" i="4"/>
  <c r="AU33" i="4"/>
  <c r="AV33" i="4"/>
  <c r="AW33" i="4"/>
  <c r="D34" i="4"/>
  <c r="L34" i="4"/>
  <c r="N34" i="4"/>
  <c r="Q34" i="4"/>
  <c r="T34" i="4"/>
  <c r="V34" i="4"/>
  <c r="X34" i="4"/>
  <c r="AA34" i="4"/>
  <c r="AC34" i="4"/>
  <c r="AD34" i="4"/>
  <c r="AG34" i="4"/>
  <c r="AH34" i="4"/>
  <c r="AI34" i="4"/>
  <c r="AJ34" i="4"/>
  <c r="AK34" i="4"/>
  <c r="AL34" i="4"/>
  <c r="AM34" i="4"/>
  <c r="AO34" i="4"/>
  <c r="AP34" i="4"/>
  <c r="AQ34" i="4"/>
  <c r="AS34" i="4"/>
  <c r="AU34" i="4"/>
  <c r="AV34" i="4"/>
  <c r="AW34" i="4"/>
  <c r="D35" i="4"/>
  <c r="L35" i="4"/>
  <c r="N35" i="4"/>
  <c r="Q35" i="4"/>
  <c r="T35" i="4"/>
  <c r="V35" i="4"/>
  <c r="X35" i="4"/>
  <c r="AA35" i="4"/>
  <c r="AC35" i="4"/>
  <c r="AD35" i="4"/>
  <c r="AG35" i="4"/>
  <c r="AH35" i="4"/>
  <c r="AI35" i="4"/>
  <c r="AJ35" i="4"/>
  <c r="AK35" i="4"/>
  <c r="AL35" i="4"/>
  <c r="AM35" i="4"/>
  <c r="AO35" i="4"/>
  <c r="AP35" i="4"/>
  <c r="AQ35" i="4"/>
  <c r="AS35" i="4"/>
  <c r="AU35" i="4"/>
  <c r="AV35" i="4"/>
  <c r="AW35" i="4"/>
  <c r="D36" i="4"/>
  <c r="L36" i="4"/>
  <c r="N36" i="4"/>
  <c r="Q36" i="4"/>
  <c r="T36" i="4"/>
  <c r="V36" i="4"/>
  <c r="X36" i="4"/>
  <c r="AA36" i="4"/>
  <c r="AC36" i="4"/>
  <c r="AD36" i="4"/>
  <c r="AG36" i="4"/>
  <c r="AH36" i="4"/>
  <c r="AI36" i="4"/>
  <c r="AJ36" i="4"/>
  <c r="AK36" i="4"/>
  <c r="AL36" i="4"/>
  <c r="AM36" i="4"/>
  <c r="AO36" i="4"/>
  <c r="AP36" i="4"/>
  <c r="AQ36" i="4"/>
  <c r="AS36" i="4"/>
  <c r="AU36" i="4"/>
  <c r="AV36" i="4"/>
  <c r="AW36" i="4"/>
  <c r="D37" i="4"/>
  <c r="L37" i="4"/>
  <c r="N37" i="4"/>
  <c r="Q37" i="4"/>
  <c r="T37" i="4"/>
  <c r="V37" i="4"/>
  <c r="X37" i="4"/>
  <c r="AA37" i="4"/>
  <c r="AC37" i="4"/>
  <c r="AD37" i="4"/>
  <c r="AG37" i="4"/>
  <c r="AH37" i="4"/>
  <c r="AI37" i="4"/>
  <c r="AJ37" i="4"/>
  <c r="AK37" i="4"/>
  <c r="AL37" i="4"/>
  <c r="AM37" i="4"/>
  <c r="AO37" i="4"/>
  <c r="AP37" i="4"/>
  <c r="AQ37" i="4"/>
  <c r="AS37" i="4"/>
  <c r="AU37" i="4"/>
  <c r="AV37" i="4"/>
  <c r="AW37" i="4"/>
  <c r="D38" i="4"/>
  <c r="L38" i="4"/>
  <c r="N38" i="4"/>
  <c r="Q38" i="4"/>
  <c r="T38" i="4"/>
  <c r="V38" i="4"/>
  <c r="X38" i="4"/>
  <c r="AA38" i="4"/>
  <c r="AC38" i="4"/>
  <c r="AD38" i="4"/>
  <c r="AG38" i="4"/>
  <c r="AH38" i="4"/>
  <c r="AI38" i="4"/>
  <c r="AJ38" i="4"/>
  <c r="AK38" i="4"/>
  <c r="AL38" i="4"/>
  <c r="AM38" i="4"/>
  <c r="AO38" i="4"/>
  <c r="AP38" i="4"/>
  <c r="AQ38" i="4"/>
  <c r="AS38" i="4"/>
  <c r="AU38" i="4"/>
  <c r="AV38" i="4"/>
  <c r="AW38" i="4"/>
  <c r="D39" i="4"/>
  <c r="L39" i="4"/>
  <c r="N39" i="4"/>
  <c r="Q39" i="4"/>
  <c r="T39" i="4"/>
  <c r="V39" i="4"/>
  <c r="X39" i="4"/>
  <c r="AA39" i="4"/>
  <c r="AC39" i="4"/>
  <c r="AD39" i="4"/>
  <c r="AG39" i="4"/>
  <c r="AH39" i="4"/>
  <c r="AI39" i="4"/>
  <c r="AJ39" i="4"/>
  <c r="AK39" i="4"/>
  <c r="AL39" i="4"/>
  <c r="AM39" i="4"/>
  <c r="AO39" i="4"/>
  <c r="AP39" i="4"/>
  <c r="AQ39" i="4"/>
  <c r="AS39" i="4"/>
  <c r="AU39" i="4"/>
  <c r="AV39" i="4"/>
  <c r="AW39" i="4"/>
  <c r="D40" i="4"/>
  <c r="L40" i="4"/>
  <c r="N40" i="4"/>
  <c r="Q40" i="4"/>
  <c r="T40" i="4"/>
  <c r="V40" i="4"/>
  <c r="X40" i="4"/>
  <c r="AA40" i="4"/>
  <c r="AC40" i="4"/>
  <c r="AD40" i="4"/>
  <c r="AG40" i="4"/>
  <c r="AH40" i="4"/>
  <c r="AI40" i="4"/>
  <c r="AJ40" i="4"/>
  <c r="AK40" i="4"/>
  <c r="AL40" i="4"/>
  <c r="AM40" i="4"/>
  <c r="AO40" i="4"/>
  <c r="AP40" i="4"/>
  <c r="AQ40" i="4"/>
  <c r="AS40" i="4"/>
  <c r="AU40" i="4"/>
  <c r="AV40" i="4"/>
  <c r="AW40" i="4"/>
  <c r="D41" i="4"/>
  <c r="L41" i="4"/>
  <c r="N41" i="4"/>
  <c r="Q41" i="4"/>
  <c r="T41" i="4"/>
  <c r="V41" i="4"/>
  <c r="X41" i="4"/>
  <c r="AA41" i="4"/>
  <c r="AC41" i="4"/>
  <c r="AD41" i="4"/>
  <c r="AG41" i="4"/>
  <c r="AH41" i="4"/>
  <c r="AI41" i="4"/>
  <c r="AJ41" i="4"/>
  <c r="AK41" i="4"/>
  <c r="AL41" i="4"/>
  <c r="AM41" i="4"/>
  <c r="AO41" i="4"/>
  <c r="AP41" i="4"/>
  <c r="AQ41" i="4"/>
  <c r="AS41" i="4"/>
  <c r="AU41" i="4"/>
  <c r="AV41" i="4"/>
  <c r="AW41" i="4"/>
  <c r="D42" i="4"/>
  <c r="L42" i="4"/>
  <c r="N42" i="4"/>
  <c r="Q42" i="4"/>
  <c r="T42" i="4"/>
  <c r="V42" i="4"/>
  <c r="X42" i="4"/>
  <c r="AA42" i="4"/>
  <c r="AC42" i="4"/>
  <c r="AD42" i="4"/>
  <c r="AG42" i="4"/>
  <c r="AH42" i="4"/>
  <c r="AI42" i="4"/>
  <c r="AJ42" i="4"/>
  <c r="AK42" i="4"/>
  <c r="AL42" i="4"/>
  <c r="AM42" i="4"/>
  <c r="AO42" i="4"/>
  <c r="AP42" i="4"/>
  <c r="AQ42" i="4"/>
  <c r="AS42" i="4"/>
  <c r="AU42" i="4"/>
  <c r="AV42" i="4"/>
  <c r="AW42" i="4"/>
  <c r="D43" i="4"/>
  <c r="L43" i="4"/>
  <c r="N43" i="4"/>
  <c r="Q43" i="4"/>
  <c r="T43" i="4"/>
  <c r="V43" i="4"/>
  <c r="X43" i="4"/>
  <c r="AA43" i="4"/>
  <c r="AC43" i="4"/>
  <c r="AD43" i="4"/>
  <c r="AG43" i="4"/>
  <c r="AH43" i="4"/>
  <c r="AI43" i="4"/>
  <c r="AJ43" i="4"/>
  <c r="AK43" i="4"/>
  <c r="AL43" i="4"/>
  <c r="AM43" i="4"/>
  <c r="AO43" i="4"/>
  <c r="AP43" i="4"/>
  <c r="AQ43" i="4"/>
  <c r="AS43" i="4"/>
  <c r="AU43" i="4"/>
  <c r="AV43" i="4"/>
  <c r="AW43" i="4"/>
  <c r="D44" i="4"/>
  <c r="L44" i="4"/>
  <c r="N44" i="4"/>
  <c r="Q44" i="4"/>
  <c r="T44" i="4"/>
  <c r="V44" i="4"/>
  <c r="X44" i="4"/>
  <c r="AA44" i="4"/>
  <c r="AC44" i="4"/>
  <c r="AD44" i="4"/>
  <c r="AG44" i="4"/>
  <c r="AH44" i="4"/>
  <c r="AI44" i="4"/>
  <c r="AJ44" i="4"/>
  <c r="AK44" i="4"/>
  <c r="AL44" i="4"/>
  <c r="AM44" i="4"/>
  <c r="AO44" i="4"/>
  <c r="AP44" i="4"/>
  <c r="AQ44" i="4"/>
  <c r="AS44" i="4"/>
  <c r="AU44" i="4"/>
  <c r="AV44" i="4"/>
  <c r="AW44" i="4"/>
  <c r="D45" i="4"/>
  <c r="L45" i="4"/>
  <c r="N45" i="4"/>
  <c r="Q45" i="4"/>
  <c r="T45" i="4"/>
  <c r="V45" i="4"/>
  <c r="X45" i="4"/>
  <c r="AA45" i="4"/>
  <c r="AC45" i="4"/>
  <c r="AD45" i="4"/>
  <c r="AG45" i="4"/>
  <c r="AH45" i="4"/>
  <c r="AI45" i="4"/>
  <c r="AJ45" i="4"/>
  <c r="AK45" i="4"/>
  <c r="AL45" i="4"/>
  <c r="AM45" i="4"/>
  <c r="AO45" i="4"/>
  <c r="AP45" i="4"/>
  <c r="AQ45" i="4"/>
  <c r="AS45" i="4"/>
  <c r="AU45" i="4"/>
  <c r="AV45" i="4"/>
  <c r="AW45" i="4"/>
  <c r="D46" i="4"/>
  <c r="L46" i="4"/>
  <c r="N46" i="4"/>
  <c r="Q46" i="4"/>
  <c r="T46" i="4"/>
  <c r="V46" i="4"/>
  <c r="X46" i="4"/>
  <c r="AA46" i="4"/>
  <c r="AC46" i="4"/>
  <c r="AD46" i="4"/>
  <c r="AG46" i="4"/>
  <c r="AH46" i="4"/>
  <c r="AI46" i="4"/>
  <c r="AJ46" i="4"/>
  <c r="AK46" i="4"/>
  <c r="AL46" i="4"/>
  <c r="AM46" i="4"/>
  <c r="AO46" i="4"/>
  <c r="AP46" i="4"/>
  <c r="AQ46" i="4"/>
  <c r="AS46" i="4"/>
  <c r="AU46" i="4"/>
  <c r="AV46" i="4"/>
  <c r="AW46" i="4"/>
  <c r="D47" i="4"/>
  <c r="L47" i="4"/>
  <c r="N47" i="4"/>
  <c r="Q47" i="4"/>
  <c r="T47" i="4"/>
  <c r="V47" i="4"/>
  <c r="X47" i="4"/>
  <c r="AA47" i="4"/>
  <c r="AC47" i="4"/>
  <c r="AD47" i="4"/>
  <c r="AG47" i="4"/>
  <c r="AH47" i="4"/>
  <c r="AI47" i="4"/>
  <c r="AJ47" i="4"/>
  <c r="AK47" i="4"/>
  <c r="AL47" i="4"/>
  <c r="AM47" i="4"/>
  <c r="AO47" i="4"/>
  <c r="AP47" i="4"/>
  <c r="AQ47" i="4"/>
  <c r="AS47" i="4"/>
  <c r="AU47" i="4"/>
  <c r="AV47" i="4"/>
  <c r="AW47" i="4"/>
  <c r="D48" i="4"/>
  <c r="L48" i="4"/>
  <c r="N48" i="4"/>
  <c r="Q48" i="4"/>
  <c r="T48" i="4"/>
  <c r="V48" i="4"/>
  <c r="X48" i="4"/>
  <c r="AA48" i="4"/>
  <c r="AC48" i="4"/>
  <c r="AD48" i="4"/>
  <c r="AG48" i="4"/>
  <c r="AH48" i="4"/>
  <c r="AI48" i="4"/>
  <c r="AJ48" i="4"/>
  <c r="AK48" i="4"/>
  <c r="AL48" i="4"/>
  <c r="AM48" i="4"/>
  <c r="AO48" i="4"/>
  <c r="AP48" i="4"/>
  <c r="AQ48" i="4"/>
  <c r="AS48" i="4"/>
  <c r="AU48" i="4"/>
  <c r="AV48" i="4"/>
  <c r="AW48" i="4"/>
  <c r="D49" i="4"/>
  <c r="L49" i="4"/>
  <c r="N49" i="4"/>
  <c r="Q49" i="4"/>
  <c r="T49" i="4"/>
  <c r="V49" i="4"/>
  <c r="X49" i="4"/>
  <c r="AA49" i="4"/>
  <c r="AC49" i="4"/>
  <c r="AD49" i="4"/>
  <c r="AG49" i="4"/>
  <c r="AH49" i="4"/>
  <c r="AI49" i="4"/>
  <c r="AJ49" i="4"/>
  <c r="AK49" i="4"/>
  <c r="AL49" i="4"/>
  <c r="AM49" i="4"/>
  <c r="AO49" i="4"/>
  <c r="AP49" i="4"/>
  <c r="AQ49" i="4"/>
  <c r="AS49" i="4"/>
  <c r="AU49" i="4"/>
  <c r="AV49" i="4"/>
  <c r="AW49" i="4"/>
  <c r="D50" i="4"/>
  <c r="L50" i="4"/>
  <c r="N50" i="4"/>
  <c r="Q50" i="4"/>
  <c r="T50" i="4"/>
  <c r="V50" i="4"/>
  <c r="X50" i="4"/>
  <c r="AA50" i="4"/>
  <c r="AC50" i="4"/>
  <c r="AD50" i="4"/>
  <c r="AG50" i="4"/>
  <c r="AH50" i="4"/>
  <c r="AI50" i="4"/>
  <c r="AJ50" i="4"/>
  <c r="AK50" i="4"/>
  <c r="AL50" i="4"/>
  <c r="AM50" i="4"/>
  <c r="AO50" i="4"/>
  <c r="AP50" i="4"/>
  <c r="AQ50" i="4"/>
  <c r="AS50" i="4"/>
  <c r="AU50" i="4"/>
  <c r="AV50" i="4"/>
  <c r="AW50" i="4"/>
  <c r="D51" i="4"/>
  <c r="L51" i="4"/>
  <c r="N51" i="4"/>
  <c r="Q51" i="4"/>
  <c r="T51" i="4"/>
  <c r="V51" i="4"/>
  <c r="X51" i="4"/>
  <c r="AA51" i="4"/>
  <c r="AC51" i="4"/>
  <c r="AD51" i="4"/>
  <c r="AG51" i="4"/>
  <c r="AH51" i="4"/>
  <c r="AI51" i="4"/>
  <c r="AJ51" i="4"/>
  <c r="AK51" i="4"/>
  <c r="AL51" i="4"/>
  <c r="AM51" i="4"/>
  <c r="AO51" i="4"/>
  <c r="AP51" i="4"/>
  <c r="AQ51" i="4"/>
  <c r="AS51" i="4"/>
  <c r="AU51" i="4"/>
  <c r="AV51" i="4"/>
  <c r="AW51" i="4"/>
  <c r="D52" i="4"/>
  <c r="L52" i="4"/>
  <c r="N52" i="4"/>
  <c r="Q52" i="4"/>
  <c r="T52" i="4"/>
  <c r="V52" i="4"/>
  <c r="X52" i="4"/>
  <c r="AA52" i="4"/>
  <c r="AC52" i="4"/>
  <c r="AD52" i="4"/>
  <c r="AG52" i="4"/>
  <c r="AH52" i="4"/>
  <c r="AI52" i="4"/>
  <c r="AJ52" i="4"/>
  <c r="AK52" i="4"/>
  <c r="AL52" i="4"/>
  <c r="AM52" i="4"/>
  <c r="AO52" i="4"/>
  <c r="AP52" i="4"/>
  <c r="AQ52" i="4"/>
  <c r="AS52" i="4"/>
  <c r="AU52" i="4"/>
  <c r="AV52" i="4"/>
  <c r="AW52" i="4"/>
  <c r="D53" i="4"/>
  <c r="L53" i="4"/>
  <c r="N53" i="4"/>
  <c r="Q53" i="4"/>
  <c r="T53" i="4"/>
  <c r="V53" i="4"/>
  <c r="X53" i="4"/>
  <c r="AA53" i="4"/>
  <c r="AC53" i="4"/>
  <c r="AD53" i="4"/>
  <c r="AG53" i="4"/>
  <c r="AH53" i="4"/>
  <c r="AI53" i="4"/>
  <c r="AJ53" i="4"/>
  <c r="AK53" i="4"/>
  <c r="AL53" i="4"/>
  <c r="AM53" i="4"/>
  <c r="AO53" i="4"/>
  <c r="AP53" i="4"/>
  <c r="AQ53" i="4"/>
  <c r="AS53" i="4"/>
  <c r="AU53" i="4"/>
  <c r="AV53" i="4"/>
  <c r="AW53" i="4"/>
  <c r="D54" i="4"/>
  <c r="L54" i="4"/>
  <c r="N54" i="4"/>
  <c r="Q54" i="4"/>
  <c r="T54" i="4"/>
  <c r="V54" i="4"/>
  <c r="X54" i="4"/>
  <c r="AA54" i="4"/>
  <c r="AC54" i="4"/>
  <c r="AD54" i="4"/>
  <c r="AG54" i="4"/>
  <c r="AH54" i="4"/>
  <c r="AI54" i="4"/>
  <c r="AJ54" i="4"/>
  <c r="AK54" i="4"/>
  <c r="AL54" i="4"/>
  <c r="AM54" i="4"/>
  <c r="AO54" i="4"/>
  <c r="AP54" i="4"/>
  <c r="AQ54" i="4"/>
  <c r="AS54" i="4"/>
  <c r="AU54" i="4"/>
  <c r="AV54" i="4"/>
  <c r="AW54" i="4"/>
  <c r="D55" i="4"/>
  <c r="L55" i="4"/>
  <c r="N55" i="4"/>
  <c r="Q55" i="4"/>
  <c r="T55" i="4"/>
  <c r="V55" i="4"/>
  <c r="X55" i="4"/>
  <c r="AA55" i="4"/>
  <c r="AC55" i="4"/>
  <c r="AD55" i="4"/>
  <c r="AG55" i="4"/>
  <c r="AH55" i="4"/>
  <c r="AI55" i="4"/>
  <c r="AJ55" i="4"/>
  <c r="AK55" i="4"/>
  <c r="AL55" i="4"/>
  <c r="AM55" i="4"/>
  <c r="AO55" i="4"/>
  <c r="AP55" i="4"/>
  <c r="AQ55" i="4"/>
  <c r="AS55" i="4"/>
  <c r="AU55" i="4"/>
  <c r="AV55" i="4"/>
  <c r="AW55" i="4"/>
  <c r="D56" i="4"/>
  <c r="L56" i="4"/>
  <c r="N56" i="4"/>
  <c r="Q56" i="4"/>
  <c r="T56" i="4"/>
  <c r="V56" i="4"/>
  <c r="X56" i="4"/>
  <c r="AA56" i="4"/>
  <c r="AC56" i="4"/>
  <c r="AD56" i="4"/>
  <c r="AG56" i="4"/>
  <c r="AH56" i="4"/>
  <c r="AI56" i="4"/>
  <c r="AJ56" i="4"/>
  <c r="AK56" i="4"/>
  <c r="AL56" i="4"/>
  <c r="AM56" i="4"/>
  <c r="AO56" i="4"/>
  <c r="AP56" i="4"/>
  <c r="AQ56" i="4"/>
  <c r="AS56" i="4"/>
  <c r="AU56" i="4"/>
  <c r="AV56" i="4"/>
  <c r="AW56" i="4"/>
  <c r="D57" i="4"/>
  <c r="L57" i="4"/>
  <c r="N57" i="4"/>
  <c r="Q57" i="4"/>
  <c r="T57" i="4"/>
  <c r="V57" i="4"/>
  <c r="X57" i="4"/>
  <c r="AA57" i="4"/>
  <c r="AC57" i="4"/>
  <c r="AD57" i="4"/>
  <c r="AG57" i="4"/>
  <c r="AH57" i="4"/>
  <c r="AI57" i="4"/>
  <c r="AJ57" i="4"/>
  <c r="AK57" i="4"/>
  <c r="AL57" i="4"/>
  <c r="AM57" i="4"/>
  <c r="AO57" i="4"/>
  <c r="AP57" i="4"/>
  <c r="AQ57" i="4"/>
  <c r="AS57" i="4"/>
  <c r="AU57" i="4"/>
  <c r="AV57" i="4"/>
  <c r="AW57" i="4"/>
  <c r="D58" i="4"/>
  <c r="L58" i="4"/>
  <c r="N58" i="4"/>
  <c r="Q58" i="4"/>
  <c r="T58" i="4"/>
  <c r="V58" i="4"/>
  <c r="X58" i="4"/>
  <c r="AA58" i="4"/>
  <c r="AC58" i="4"/>
  <c r="AD58" i="4"/>
  <c r="AG58" i="4"/>
  <c r="AH58" i="4"/>
  <c r="AI58" i="4"/>
  <c r="AJ58" i="4"/>
  <c r="AK58" i="4"/>
  <c r="AL58" i="4"/>
  <c r="AM58" i="4"/>
  <c r="AO58" i="4"/>
  <c r="AP58" i="4"/>
  <c r="AQ58" i="4"/>
  <c r="AS58" i="4"/>
  <c r="AU58" i="4"/>
  <c r="AV58" i="4"/>
  <c r="AW58" i="4"/>
  <c r="D59" i="4"/>
  <c r="L59" i="4"/>
  <c r="N59" i="4"/>
  <c r="Q59" i="4"/>
  <c r="T59" i="4"/>
  <c r="V59" i="4"/>
  <c r="X59" i="4"/>
  <c r="AA59" i="4"/>
  <c r="AC59" i="4"/>
  <c r="AD59" i="4"/>
  <c r="AG59" i="4"/>
  <c r="AH59" i="4"/>
  <c r="AI59" i="4"/>
  <c r="AJ59" i="4"/>
  <c r="AK59" i="4"/>
  <c r="AL59" i="4"/>
  <c r="AM59" i="4"/>
  <c r="AO59" i="4"/>
  <c r="AP59" i="4"/>
  <c r="AQ59" i="4"/>
  <c r="AS59" i="4"/>
  <c r="AU59" i="4"/>
  <c r="AV59" i="4"/>
  <c r="AW59" i="4"/>
  <c r="D60" i="4"/>
  <c r="L60" i="4"/>
  <c r="N60" i="4"/>
  <c r="Q60" i="4"/>
  <c r="T60" i="4"/>
  <c r="V60" i="4"/>
  <c r="X60" i="4"/>
  <c r="AA60" i="4"/>
  <c r="AC60" i="4"/>
  <c r="AD60" i="4"/>
  <c r="AG60" i="4"/>
  <c r="AH60" i="4"/>
  <c r="AI60" i="4"/>
  <c r="AJ60" i="4"/>
  <c r="AK60" i="4"/>
  <c r="AL60" i="4"/>
  <c r="AM60" i="4"/>
  <c r="AO60" i="4"/>
  <c r="AP60" i="4"/>
  <c r="AQ60" i="4"/>
  <c r="AS60" i="4"/>
  <c r="AU60" i="4"/>
  <c r="AV60" i="4"/>
  <c r="AW60" i="4"/>
  <c r="D61" i="4"/>
  <c r="L61" i="4"/>
  <c r="N61" i="4"/>
  <c r="Q61" i="4"/>
  <c r="T61" i="4"/>
  <c r="V61" i="4"/>
  <c r="X61" i="4"/>
  <c r="AA61" i="4"/>
  <c r="AC61" i="4"/>
  <c r="AD61" i="4"/>
  <c r="AG61" i="4"/>
  <c r="AH61" i="4"/>
  <c r="AI61" i="4"/>
  <c r="AJ61" i="4"/>
  <c r="AK61" i="4"/>
  <c r="AL61" i="4"/>
  <c r="AM61" i="4"/>
  <c r="AO61" i="4"/>
  <c r="AP61" i="4"/>
  <c r="AQ61" i="4"/>
  <c r="AS61" i="4"/>
  <c r="AU61" i="4"/>
  <c r="AV61" i="4"/>
  <c r="AW61" i="4"/>
  <c r="D62" i="4"/>
  <c r="L62" i="4"/>
  <c r="N62" i="4"/>
  <c r="Q62" i="4"/>
  <c r="T62" i="4"/>
  <c r="V62" i="4"/>
  <c r="X62" i="4"/>
  <c r="AA62" i="4"/>
  <c r="AC62" i="4"/>
  <c r="AD62" i="4"/>
  <c r="AG62" i="4"/>
  <c r="AH62" i="4"/>
  <c r="AI62" i="4"/>
  <c r="AJ62" i="4"/>
  <c r="AK62" i="4"/>
  <c r="AL62" i="4"/>
  <c r="AM62" i="4"/>
  <c r="AO62" i="4"/>
  <c r="AP62" i="4"/>
  <c r="AQ62" i="4"/>
  <c r="AS62" i="4"/>
  <c r="AU62" i="4"/>
  <c r="AV62" i="4"/>
  <c r="AW62" i="4"/>
  <c r="D63" i="4"/>
  <c r="L63" i="4"/>
  <c r="N63" i="4"/>
  <c r="Q63" i="4"/>
  <c r="T63" i="4"/>
  <c r="V63" i="4"/>
  <c r="X63" i="4"/>
  <c r="AA63" i="4"/>
  <c r="AC63" i="4"/>
  <c r="AD63" i="4"/>
  <c r="AG63" i="4"/>
  <c r="AH63" i="4"/>
  <c r="AI63" i="4"/>
  <c r="AJ63" i="4"/>
  <c r="AK63" i="4"/>
  <c r="AL63" i="4"/>
  <c r="AM63" i="4"/>
  <c r="AO63" i="4"/>
  <c r="AP63" i="4"/>
  <c r="AQ63" i="4"/>
  <c r="AS63" i="4"/>
  <c r="AU63" i="4"/>
  <c r="AV63" i="4"/>
  <c r="AW63" i="4"/>
  <c r="D64" i="4"/>
  <c r="L64" i="4"/>
  <c r="N64" i="4"/>
  <c r="Q64" i="4"/>
  <c r="T64" i="4"/>
  <c r="V64" i="4"/>
  <c r="X64" i="4"/>
  <c r="AA64" i="4"/>
  <c r="AC64" i="4"/>
  <c r="AD64" i="4"/>
  <c r="AG64" i="4"/>
  <c r="AH64" i="4"/>
  <c r="AI64" i="4"/>
  <c r="AJ64" i="4"/>
  <c r="AK64" i="4"/>
  <c r="AL64" i="4"/>
  <c r="AM64" i="4"/>
  <c r="AO64" i="4"/>
  <c r="AP64" i="4"/>
  <c r="AQ64" i="4"/>
  <c r="AS64" i="4"/>
  <c r="AU64" i="4"/>
  <c r="AV64" i="4"/>
  <c r="AW64" i="4"/>
  <c r="D65" i="4"/>
  <c r="L65" i="4"/>
  <c r="N65" i="4"/>
  <c r="Q65" i="4"/>
  <c r="T65" i="4"/>
  <c r="V65" i="4"/>
  <c r="X65" i="4"/>
  <c r="AA65" i="4"/>
  <c r="AC65" i="4"/>
  <c r="AD65" i="4"/>
  <c r="AG65" i="4"/>
  <c r="AH65" i="4"/>
  <c r="AI65" i="4"/>
  <c r="AJ65" i="4"/>
  <c r="AK65" i="4"/>
  <c r="AL65" i="4"/>
  <c r="AM65" i="4"/>
  <c r="AO65" i="4"/>
  <c r="AP65" i="4"/>
  <c r="AQ65" i="4"/>
  <c r="AS65" i="4"/>
  <c r="AU65" i="4"/>
  <c r="AV65" i="4"/>
  <c r="AW65" i="4"/>
  <c r="D66" i="4"/>
  <c r="L66" i="4"/>
  <c r="N66" i="4"/>
  <c r="Q66" i="4"/>
  <c r="T66" i="4"/>
  <c r="V66" i="4"/>
  <c r="X66" i="4"/>
  <c r="AA66" i="4"/>
  <c r="AC66" i="4"/>
  <c r="AD66" i="4"/>
  <c r="AG66" i="4"/>
  <c r="AH66" i="4"/>
  <c r="AI66" i="4"/>
  <c r="AJ66" i="4"/>
  <c r="AK66" i="4"/>
  <c r="AL66" i="4"/>
  <c r="AM66" i="4"/>
  <c r="AO66" i="4"/>
  <c r="AP66" i="4"/>
  <c r="AQ66" i="4"/>
  <c r="AS66" i="4"/>
  <c r="AU66" i="4"/>
  <c r="AV66" i="4"/>
  <c r="AW66" i="4"/>
  <c r="D67" i="4"/>
  <c r="L67" i="4"/>
  <c r="N67" i="4"/>
  <c r="Q67" i="4"/>
  <c r="T67" i="4"/>
  <c r="V67" i="4"/>
  <c r="X67" i="4"/>
  <c r="AA67" i="4"/>
  <c r="AC67" i="4"/>
  <c r="AD67" i="4"/>
  <c r="AG67" i="4"/>
  <c r="AH67" i="4"/>
  <c r="AI67" i="4"/>
  <c r="AJ67" i="4"/>
  <c r="AK67" i="4"/>
  <c r="AL67" i="4"/>
  <c r="AM67" i="4"/>
  <c r="AO67" i="4"/>
  <c r="AP67" i="4"/>
  <c r="AQ67" i="4"/>
  <c r="AS67" i="4"/>
  <c r="AU67" i="4"/>
  <c r="AV67" i="4"/>
  <c r="AW67" i="4"/>
  <c r="D68" i="4"/>
  <c r="L68" i="4"/>
  <c r="N68" i="4"/>
  <c r="Q68" i="4"/>
  <c r="T68" i="4"/>
  <c r="V68" i="4"/>
  <c r="X68" i="4"/>
  <c r="AA68" i="4"/>
  <c r="AC68" i="4"/>
  <c r="AD68" i="4"/>
  <c r="AG68" i="4"/>
  <c r="AH68" i="4"/>
  <c r="AI68" i="4"/>
  <c r="AJ68" i="4"/>
  <c r="AK68" i="4"/>
  <c r="AL68" i="4"/>
  <c r="AM68" i="4"/>
  <c r="AO68" i="4"/>
  <c r="AP68" i="4"/>
  <c r="AQ68" i="4"/>
  <c r="AS68" i="4"/>
  <c r="AU68" i="4"/>
  <c r="AV68" i="4"/>
  <c r="AW68" i="4"/>
  <c r="D69" i="4"/>
  <c r="L69" i="4"/>
  <c r="N69" i="4"/>
  <c r="Q69" i="4"/>
  <c r="T69" i="4"/>
  <c r="V69" i="4"/>
  <c r="X69" i="4"/>
  <c r="AA69" i="4"/>
  <c r="AC69" i="4"/>
  <c r="AD69" i="4"/>
  <c r="AG69" i="4"/>
  <c r="AH69" i="4"/>
  <c r="AI69" i="4"/>
  <c r="AJ69" i="4"/>
  <c r="AK69" i="4"/>
  <c r="AL69" i="4"/>
  <c r="AM69" i="4"/>
  <c r="AO69" i="4"/>
  <c r="AP69" i="4"/>
  <c r="AQ69" i="4"/>
  <c r="AS69" i="4"/>
  <c r="AU69" i="4"/>
  <c r="AV69" i="4"/>
  <c r="AW69" i="4"/>
  <c r="D70" i="4"/>
  <c r="L70" i="4"/>
  <c r="N70" i="4"/>
  <c r="Q70" i="4"/>
  <c r="T70" i="4"/>
  <c r="V70" i="4"/>
  <c r="X70" i="4"/>
  <c r="AA70" i="4"/>
  <c r="AC70" i="4"/>
  <c r="AD70" i="4"/>
  <c r="AG70" i="4"/>
  <c r="AH70" i="4"/>
  <c r="AI70" i="4"/>
  <c r="AJ70" i="4"/>
  <c r="AK70" i="4"/>
  <c r="AL70" i="4"/>
  <c r="AM70" i="4"/>
  <c r="AO70" i="4"/>
  <c r="AP70" i="4"/>
  <c r="AQ70" i="4"/>
  <c r="AS70" i="4"/>
  <c r="AU70" i="4"/>
  <c r="AV70" i="4"/>
  <c r="AW70" i="4"/>
  <c r="D71" i="4"/>
  <c r="L71" i="4"/>
  <c r="N71" i="4"/>
  <c r="Q71" i="4"/>
  <c r="T71" i="4"/>
  <c r="V71" i="4"/>
  <c r="X71" i="4"/>
  <c r="AA71" i="4"/>
  <c r="AC71" i="4"/>
  <c r="AD71" i="4"/>
  <c r="AG71" i="4"/>
  <c r="AH71" i="4"/>
  <c r="AI71" i="4"/>
  <c r="AJ71" i="4"/>
  <c r="AK71" i="4"/>
  <c r="AL71" i="4"/>
  <c r="AM71" i="4"/>
  <c r="AO71" i="4"/>
  <c r="AP71" i="4"/>
  <c r="AQ71" i="4"/>
  <c r="AS71" i="4"/>
  <c r="AU71" i="4"/>
  <c r="AV71" i="4"/>
  <c r="AW71" i="4"/>
  <c r="D72" i="4"/>
  <c r="L72" i="4"/>
  <c r="N72" i="4"/>
  <c r="Q72" i="4"/>
  <c r="T72" i="4"/>
  <c r="V72" i="4"/>
  <c r="X72" i="4"/>
  <c r="AA72" i="4"/>
  <c r="AC72" i="4"/>
  <c r="AD72" i="4"/>
  <c r="AG72" i="4"/>
  <c r="AH72" i="4"/>
  <c r="AI72" i="4"/>
  <c r="AJ72" i="4"/>
  <c r="AK72" i="4"/>
  <c r="AL72" i="4"/>
  <c r="AM72" i="4"/>
  <c r="AO72" i="4"/>
  <c r="AP72" i="4"/>
  <c r="AQ72" i="4"/>
  <c r="AS72" i="4"/>
  <c r="AU72" i="4"/>
  <c r="AV72" i="4"/>
  <c r="AW72" i="4"/>
  <c r="D73" i="4"/>
  <c r="L73" i="4"/>
  <c r="N73" i="4"/>
  <c r="Q73" i="4"/>
  <c r="T73" i="4"/>
  <c r="V73" i="4"/>
  <c r="X73" i="4"/>
  <c r="AA73" i="4"/>
  <c r="AC73" i="4"/>
  <c r="AD73" i="4"/>
  <c r="AG73" i="4"/>
  <c r="AH73" i="4"/>
  <c r="AI73" i="4"/>
  <c r="AJ73" i="4"/>
  <c r="AK73" i="4"/>
  <c r="AL73" i="4"/>
  <c r="AM73" i="4"/>
  <c r="AO73" i="4"/>
  <c r="AP73" i="4"/>
  <c r="AQ73" i="4"/>
  <c r="AS73" i="4"/>
  <c r="AU73" i="4"/>
  <c r="AV73" i="4"/>
  <c r="AW73" i="4"/>
  <c r="D74" i="4"/>
  <c r="L74" i="4"/>
  <c r="N74" i="4"/>
  <c r="Q74" i="4"/>
  <c r="T74" i="4"/>
  <c r="V74" i="4"/>
  <c r="X74" i="4"/>
  <c r="AA74" i="4"/>
  <c r="AC74" i="4"/>
  <c r="AD74" i="4"/>
  <c r="AG74" i="4"/>
  <c r="AH74" i="4"/>
  <c r="AI74" i="4"/>
  <c r="AJ74" i="4"/>
  <c r="AK74" i="4"/>
  <c r="AL74" i="4"/>
  <c r="AM74" i="4"/>
  <c r="AO74" i="4"/>
  <c r="AP74" i="4"/>
  <c r="AQ74" i="4"/>
  <c r="AS74" i="4"/>
  <c r="AU74" i="4"/>
  <c r="AV74" i="4"/>
  <c r="AW74" i="4"/>
  <c r="D75" i="4"/>
  <c r="L75" i="4"/>
  <c r="N75" i="4"/>
  <c r="Q75" i="4"/>
  <c r="T75" i="4"/>
  <c r="V75" i="4"/>
  <c r="X75" i="4"/>
  <c r="AA75" i="4"/>
  <c r="AC75" i="4"/>
  <c r="AD75" i="4"/>
  <c r="AG75" i="4"/>
  <c r="AH75" i="4"/>
  <c r="AI75" i="4"/>
  <c r="AJ75" i="4"/>
  <c r="AK75" i="4"/>
  <c r="AL75" i="4"/>
  <c r="AM75" i="4"/>
  <c r="AO75" i="4"/>
  <c r="AP75" i="4"/>
  <c r="AQ75" i="4"/>
  <c r="AS75" i="4"/>
  <c r="AU75" i="4"/>
  <c r="AV75" i="4"/>
  <c r="AW75" i="4"/>
  <c r="D76" i="4"/>
  <c r="L76" i="4"/>
  <c r="N76" i="4"/>
  <c r="Q76" i="4"/>
  <c r="T76" i="4"/>
  <c r="V76" i="4"/>
  <c r="X76" i="4"/>
  <c r="AA76" i="4"/>
  <c r="AC76" i="4"/>
  <c r="AD76" i="4"/>
  <c r="AG76" i="4"/>
  <c r="AH76" i="4"/>
  <c r="AI76" i="4"/>
  <c r="AJ76" i="4"/>
  <c r="AK76" i="4"/>
  <c r="AL76" i="4"/>
  <c r="AM76" i="4"/>
  <c r="AO76" i="4"/>
  <c r="AP76" i="4"/>
  <c r="AQ76" i="4"/>
  <c r="AS76" i="4"/>
  <c r="AU76" i="4"/>
  <c r="AV76" i="4"/>
  <c r="AW76" i="4"/>
  <c r="D77" i="4"/>
  <c r="L77" i="4"/>
  <c r="N77" i="4"/>
  <c r="Q77" i="4"/>
  <c r="T77" i="4"/>
  <c r="V77" i="4"/>
  <c r="X77" i="4"/>
  <c r="AA77" i="4"/>
  <c r="AC77" i="4"/>
  <c r="AD77" i="4"/>
  <c r="AG77" i="4"/>
  <c r="AH77" i="4"/>
  <c r="AI77" i="4"/>
  <c r="AJ77" i="4"/>
  <c r="AK77" i="4"/>
  <c r="AL77" i="4"/>
  <c r="AM77" i="4"/>
  <c r="AO77" i="4"/>
  <c r="AP77" i="4"/>
  <c r="AQ77" i="4"/>
  <c r="AS77" i="4"/>
  <c r="AU77" i="4"/>
  <c r="AV77" i="4"/>
  <c r="AW77" i="4"/>
  <c r="D78" i="4"/>
  <c r="L78" i="4"/>
  <c r="N78" i="4"/>
  <c r="Q78" i="4"/>
  <c r="T78" i="4"/>
  <c r="V78" i="4"/>
  <c r="X78" i="4"/>
  <c r="AA78" i="4"/>
  <c r="AC78" i="4"/>
  <c r="AD78" i="4"/>
  <c r="AG78" i="4"/>
  <c r="AH78" i="4"/>
  <c r="AI78" i="4"/>
  <c r="AJ78" i="4"/>
  <c r="AK78" i="4"/>
  <c r="AL78" i="4"/>
  <c r="AM78" i="4"/>
  <c r="AO78" i="4"/>
  <c r="AP78" i="4"/>
  <c r="AQ78" i="4"/>
  <c r="AS78" i="4"/>
  <c r="AU78" i="4"/>
  <c r="AV78" i="4"/>
  <c r="AW78" i="4"/>
  <c r="D79" i="4"/>
  <c r="L79" i="4"/>
  <c r="N79" i="4"/>
  <c r="Q79" i="4"/>
  <c r="T79" i="4"/>
  <c r="V79" i="4"/>
  <c r="X79" i="4"/>
  <c r="AA79" i="4"/>
  <c r="AC79" i="4"/>
  <c r="AD79" i="4"/>
  <c r="AG79" i="4"/>
  <c r="AH79" i="4"/>
  <c r="AI79" i="4"/>
  <c r="AJ79" i="4"/>
  <c r="AK79" i="4"/>
  <c r="AL79" i="4"/>
  <c r="AM79" i="4"/>
  <c r="AO79" i="4"/>
  <c r="AP79" i="4"/>
  <c r="AQ79" i="4"/>
  <c r="AS79" i="4"/>
  <c r="AU79" i="4"/>
  <c r="AV79" i="4"/>
  <c r="AW79" i="4"/>
  <c r="D80" i="4"/>
  <c r="L80" i="4"/>
  <c r="N80" i="4"/>
  <c r="Q80" i="4"/>
  <c r="T80" i="4"/>
  <c r="V80" i="4"/>
  <c r="X80" i="4"/>
  <c r="AA80" i="4"/>
  <c r="AC80" i="4"/>
  <c r="AD80" i="4"/>
  <c r="AG80" i="4"/>
  <c r="AH80" i="4"/>
  <c r="AI80" i="4"/>
  <c r="AJ80" i="4"/>
  <c r="AK80" i="4"/>
  <c r="AL80" i="4"/>
  <c r="AM80" i="4"/>
  <c r="AO80" i="4"/>
  <c r="AP80" i="4"/>
  <c r="AQ80" i="4"/>
  <c r="AS80" i="4"/>
  <c r="AU80" i="4"/>
  <c r="AV80" i="4"/>
  <c r="AW80" i="4"/>
  <c r="D81" i="4"/>
  <c r="L81" i="4"/>
  <c r="N81" i="4"/>
  <c r="Q81" i="4"/>
  <c r="T81" i="4"/>
  <c r="V81" i="4"/>
  <c r="X81" i="4"/>
  <c r="AA81" i="4"/>
  <c r="AC81" i="4"/>
  <c r="AD81" i="4"/>
  <c r="AG81" i="4"/>
  <c r="AH81" i="4"/>
  <c r="AI81" i="4"/>
  <c r="AJ81" i="4"/>
  <c r="AK81" i="4"/>
  <c r="AL81" i="4"/>
  <c r="AM81" i="4"/>
  <c r="AO81" i="4"/>
  <c r="AP81" i="4"/>
  <c r="AQ81" i="4"/>
  <c r="AS81" i="4"/>
  <c r="AU81" i="4"/>
  <c r="AV81" i="4"/>
  <c r="AW81" i="4"/>
  <c r="D82" i="4"/>
  <c r="L82" i="4"/>
  <c r="N82" i="4"/>
  <c r="Q82" i="4"/>
  <c r="T82" i="4"/>
  <c r="V82" i="4"/>
  <c r="X82" i="4"/>
  <c r="AA82" i="4"/>
  <c r="AC82" i="4"/>
  <c r="AD82" i="4"/>
  <c r="AG82" i="4"/>
  <c r="AH82" i="4"/>
  <c r="AI82" i="4"/>
  <c r="AJ82" i="4"/>
  <c r="AK82" i="4"/>
  <c r="AL82" i="4"/>
  <c r="AM82" i="4"/>
  <c r="AO82" i="4"/>
  <c r="AP82" i="4"/>
  <c r="AQ82" i="4"/>
  <c r="AS82" i="4"/>
  <c r="AU82" i="4"/>
  <c r="AV82" i="4"/>
  <c r="AW82" i="4"/>
  <c r="D83" i="4"/>
  <c r="L83" i="4"/>
  <c r="N83" i="4"/>
  <c r="Q83" i="4"/>
  <c r="T83" i="4"/>
  <c r="V83" i="4"/>
  <c r="X83" i="4"/>
  <c r="AA83" i="4"/>
  <c r="AC83" i="4"/>
  <c r="AD83" i="4"/>
  <c r="AG83" i="4"/>
  <c r="AH83" i="4"/>
  <c r="AI83" i="4"/>
  <c r="AJ83" i="4"/>
  <c r="AK83" i="4"/>
  <c r="AL83" i="4"/>
  <c r="AM83" i="4"/>
  <c r="AO83" i="4"/>
  <c r="AP83" i="4"/>
  <c r="AQ83" i="4"/>
  <c r="AS83" i="4"/>
  <c r="AU83" i="4"/>
  <c r="AV83" i="4"/>
  <c r="AW83" i="4"/>
  <c r="D84" i="4"/>
  <c r="L84" i="4"/>
  <c r="N84" i="4"/>
  <c r="Q84" i="4"/>
  <c r="T84" i="4"/>
  <c r="V84" i="4"/>
  <c r="X84" i="4"/>
  <c r="AA84" i="4"/>
  <c r="AC84" i="4"/>
  <c r="AD84" i="4"/>
  <c r="AG84" i="4"/>
  <c r="AH84" i="4"/>
  <c r="AI84" i="4"/>
  <c r="AJ84" i="4"/>
  <c r="AK84" i="4"/>
  <c r="AL84" i="4"/>
  <c r="AM84" i="4"/>
  <c r="AO84" i="4"/>
  <c r="AP84" i="4"/>
  <c r="AQ84" i="4"/>
  <c r="AS84" i="4"/>
  <c r="AU84" i="4"/>
  <c r="AV84" i="4"/>
  <c r="AW84" i="4"/>
  <c r="D85" i="4"/>
  <c r="L85" i="4"/>
  <c r="N85" i="4"/>
  <c r="Q85" i="4"/>
  <c r="T85" i="4"/>
  <c r="V85" i="4"/>
  <c r="X85" i="4"/>
  <c r="AA85" i="4"/>
  <c r="AC85" i="4"/>
  <c r="AD85" i="4"/>
  <c r="AG85" i="4"/>
  <c r="AH85" i="4"/>
  <c r="AI85" i="4"/>
  <c r="AJ85" i="4"/>
  <c r="AK85" i="4"/>
  <c r="AL85" i="4"/>
  <c r="AM85" i="4"/>
  <c r="AO85" i="4"/>
  <c r="AP85" i="4"/>
  <c r="AQ85" i="4"/>
  <c r="AS85" i="4"/>
  <c r="AU85" i="4"/>
  <c r="AV85" i="4"/>
  <c r="AW85" i="4"/>
  <c r="D86" i="4"/>
  <c r="L86" i="4"/>
  <c r="N86" i="4"/>
  <c r="Q86" i="4"/>
  <c r="T86" i="4"/>
  <c r="V86" i="4"/>
  <c r="X86" i="4"/>
  <c r="AA86" i="4"/>
  <c r="AC86" i="4"/>
  <c r="AD86" i="4"/>
  <c r="AG86" i="4"/>
  <c r="AH86" i="4"/>
  <c r="AI86" i="4"/>
  <c r="AJ86" i="4"/>
  <c r="AK86" i="4"/>
  <c r="AL86" i="4"/>
  <c r="AM86" i="4"/>
  <c r="AO86" i="4"/>
  <c r="AP86" i="4"/>
  <c r="AQ86" i="4"/>
  <c r="AS86" i="4"/>
  <c r="AU86" i="4"/>
  <c r="AV86" i="4"/>
  <c r="AW86" i="4"/>
  <c r="D87" i="4"/>
  <c r="L87" i="4"/>
  <c r="N87" i="4"/>
  <c r="Q87" i="4"/>
  <c r="T87" i="4"/>
  <c r="V87" i="4"/>
  <c r="X87" i="4"/>
  <c r="AA87" i="4"/>
  <c r="AC87" i="4"/>
  <c r="AD87" i="4"/>
  <c r="AG87" i="4"/>
  <c r="AH87" i="4"/>
  <c r="AI87" i="4"/>
  <c r="AJ87" i="4"/>
  <c r="AK87" i="4"/>
  <c r="AL87" i="4"/>
  <c r="AM87" i="4"/>
  <c r="AO87" i="4"/>
  <c r="AP87" i="4"/>
  <c r="AQ87" i="4"/>
  <c r="AS87" i="4"/>
  <c r="AU87" i="4"/>
  <c r="AV87" i="4"/>
  <c r="AW87" i="4"/>
  <c r="D88" i="4"/>
  <c r="L88" i="4"/>
  <c r="N88" i="4"/>
  <c r="Q88" i="4"/>
  <c r="T88" i="4"/>
  <c r="V88" i="4"/>
  <c r="X88" i="4"/>
  <c r="AA88" i="4"/>
  <c r="AC88" i="4"/>
  <c r="AD88" i="4"/>
  <c r="AG88" i="4"/>
  <c r="AH88" i="4"/>
  <c r="AI88" i="4"/>
  <c r="AJ88" i="4"/>
  <c r="AK88" i="4"/>
  <c r="AL88" i="4"/>
  <c r="AM88" i="4"/>
  <c r="AO88" i="4"/>
  <c r="AP88" i="4"/>
  <c r="AQ88" i="4"/>
  <c r="AS88" i="4"/>
  <c r="AU88" i="4"/>
  <c r="AV88" i="4"/>
  <c r="AW88" i="4"/>
  <c r="D89" i="4"/>
  <c r="L89" i="4"/>
  <c r="N89" i="4"/>
  <c r="Q89" i="4"/>
  <c r="T89" i="4"/>
  <c r="V89" i="4"/>
  <c r="X89" i="4"/>
  <c r="AA89" i="4"/>
  <c r="AC89" i="4"/>
  <c r="AD89" i="4"/>
  <c r="AG89" i="4"/>
  <c r="AH89" i="4"/>
  <c r="AI89" i="4"/>
  <c r="AJ89" i="4"/>
  <c r="AK89" i="4"/>
  <c r="AL89" i="4"/>
  <c r="AM89" i="4"/>
  <c r="AO89" i="4"/>
  <c r="AP89" i="4"/>
  <c r="AQ89" i="4"/>
  <c r="AS89" i="4"/>
  <c r="AU89" i="4"/>
  <c r="AV89" i="4"/>
  <c r="AW89" i="4"/>
  <c r="D90" i="4"/>
  <c r="L90" i="4"/>
  <c r="N90" i="4"/>
  <c r="Q90" i="4"/>
  <c r="T90" i="4"/>
  <c r="V90" i="4"/>
  <c r="X90" i="4"/>
  <c r="AA90" i="4"/>
  <c r="AC90" i="4"/>
  <c r="AD90" i="4"/>
  <c r="AG90" i="4"/>
  <c r="AH90" i="4"/>
  <c r="AI90" i="4"/>
  <c r="AJ90" i="4"/>
  <c r="AK90" i="4"/>
  <c r="AL90" i="4"/>
  <c r="AM90" i="4"/>
  <c r="AO90" i="4"/>
  <c r="AP90" i="4"/>
  <c r="AQ90" i="4"/>
  <c r="AS90" i="4"/>
  <c r="AU90" i="4"/>
  <c r="AV90" i="4"/>
  <c r="AW90" i="4"/>
  <c r="D91" i="4"/>
  <c r="L91" i="4"/>
  <c r="N91" i="4"/>
  <c r="Q91" i="4"/>
  <c r="T91" i="4"/>
  <c r="V91" i="4"/>
  <c r="X91" i="4"/>
  <c r="AA91" i="4"/>
  <c r="AC91" i="4"/>
  <c r="AD91" i="4"/>
  <c r="AG91" i="4"/>
  <c r="AH91" i="4"/>
  <c r="AI91" i="4"/>
  <c r="AJ91" i="4"/>
  <c r="AK91" i="4"/>
  <c r="AL91" i="4"/>
  <c r="AM91" i="4"/>
  <c r="AO91" i="4"/>
  <c r="AP91" i="4"/>
  <c r="AQ91" i="4"/>
  <c r="AS91" i="4"/>
  <c r="AU91" i="4"/>
  <c r="AV91" i="4"/>
  <c r="AW91" i="4"/>
  <c r="D92" i="4"/>
  <c r="L92" i="4"/>
  <c r="N92" i="4"/>
  <c r="Q92" i="4"/>
  <c r="T92" i="4"/>
  <c r="V92" i="4"/>
  <c r="X92" i="4"/>
  <c r="AA92" i="4"/>
  <c r="AC92" i="4"/>
  <c r="AD92" i="4"/>
  <c r="AG92" i="4"/>
  <c r="AH92" i="4"/>
  <c r="AI92" i="4"/>
  <c r="AJ92" i="4"/>
  <c r="AK92" i="4"/>
  <c r="AL92" i="4"/>
  <c r="AM92" i="4"/>
  <c r="AO92" i="4"/>
  <c r="AP92" i="4"/>
  <c r="AQ92" i="4"/>
  <c r="AS92" i="4"/>
  <c r="AU92" i="4"/>
  <c r="AV92" i="4"/>
  <c r="AW92" i="4"/>
  <c r="D93" i="4"/>
  <c r="L93" i="4"/>
  <c r="N93" i="4"/>
  <c r="Q93" i="4"/>
  <c r="T93" i="4"/>
  <c r="V93" i="4"/>
  <c r="X93" i="4"/>
  <c r="AA93" i="4"/>
  <c r="AC93" i="4"/>
  <c r="AD93" i="4"/>
  <c r="AG93" i="4"/>
  <c r="AH93" i="4"/>
  <c r="AI93" i="4"/>
  <c r="AJ93" i="4"/>
  <c r="AK93" i="4"/>
  <c r="AL93" i="4"/>
  <c r="AM93" i="4"/>
  <c r="AO93" i="4"/>
  <c r="AP93" i="4"/>
  <c r="AQ93" i="4"/>
  <c r="AS93" i="4"/>
  <c r="AU93" i="4"/>
  <c r="AV93" i="4"/>
  <c r="AW93" i="4"/>
  <c r="D94" i="4"/>
  <c r="L94" i="4"/>
  <c r="N94" i="4"/>
  <c r="Q94" i="4"/>
  <c r="T94" i="4"/>
  <c r="V94" i="4"/>
  <c r="X94" i="4"/>
  <c r="AA94" i="4"/>
  <c r="AC94" i="4"/>
  <c r="AD94" i="4"/>
  <c r="AG94" i="4"/>
  <c r="AH94" i="4"/>
  <c r="AI94" i="4"/>
  <c r="AJ94" i="4"/>
  <c r="AK94" i="4"/>
  <c r="AL94" i="4"/>
  <c r="AM94" i="4"/>
  <c r="AO94" i="4"/>
  <c r="AP94" i="4"/>
  <c r="AQ94" i="4"/>
  <c r="AS94" i="4"/>
  <c r="AU94" i="4"/>
  <c r="AV94" i="4"/>
  <c r="AW94" i="4"/>
  <c r="D95" i="4"/>
  <c r="L95" i="4"/>
  <c r="N95" i="4"/>
  <c r="Q95" i="4"/>
  <c r="T95" i="4"/>
  <c r="V95" i="4"/>
  <c r="X95" i="4"/>
  <c r="AA95" i="4"/>
  <c r="AC95" i="4"/>
  <c r="AD95" i="4"/>
  <c r="AG95" i="4"/>
  <c r="AH95" i="4"/>
  <c r="AI95" i="4"/>
  <c r="AJ95" i="4"/>
  <c r="AK95" i="4"/>
  <c r="AL95" i="4"/>
  <c r="AM95" i="4"/>
  <c r="AO95" i="4"/>
  <c r="AP95" i="4"/>
  <c r="AQ95" i="4"/>
  <c r="AS95" i="4"/>
  <c r="AU95" i="4"/>
  <c r="AV95" i="4"/>
  <c r="AW95" i="4"/>
  <c r="D96" i="4"/>
  <c r="L96" i="4"/>
  <c r="N96" i="4"/>
  <c r="Q96" i="4"/>
  <c r="T96" i="4"/>
  <c r="V96" i="4"/>
  <c r="X96" i="4"/>
  <c r="AA96" i="4"/>
  <c r="AC96" i="4"/>
  <c r="AD96" i="4"/>
  <c r="AG96" i="4"/>
  <c r="AH96" i="4"/>
  <c r="AI96" i="4"/>
  <c r="AJ96" i="4"/>
  <c r="AK96" i="4"/>
  <c r="AL96" i="4"/>
  <c r="AM96" i="4"/>
  <c r="AO96" i="4"/>
  <c r="AP96" i="4"/>
  <c r="AQ96" i="4"/>
  <c r="AS96" i="4"/>
  <c r="AU96" i="4"/>
  <c r="AV96" i="4"/>
  <c r="AW96" i="4"/>
  <c r="D97" i="4"/>
  <c r="L97" i="4"/>
  <c r="N97" i="4"/>
  <c r="Q97" i="4"/>
  <c r="T97" i="4"/>
  <c r="V97" i="4"/>
  <c r="X97" i="4"/>
  <c r="AA97" i="4"/>
  <c r="AC97" i="4"/>
  <c r="AD97" i="4"/>
  <c r="AG97" i="4"/>
  <c r="AH97" i="4"/>
  <c r="AI97" i="4"/>
  <c r="AJ97" i="4"/>
  <c r="AK97" i="4"/>
  <c r="AL97" i="4"/>
  <c r="AM97" i="4"/>
  <c r="AO97" i="4"/>
  <c r="AP97" i="4"/>
  <c r="AQ97" i="4"/>
  <c r="AS97" i="4"/>
  <c r="AU97" i="4"/>
  <c r="AV97" i="4"/>
  <c r="AW97" i="4"/>
  <c r="D98" i="4"/>
  <c r="L98" i="4"/>
  <c r="N98" i="4"/>
  <c r="Q98" i="4"/>
  <c r="T98" i="4"/>
  <c r="V98" i="4"/>
  <c r="X98" i="4"/>
  <c r="AA98" i="4"/>
  <c r="AC98" i="4"/>
  <c r="AD98" i="4"/>
  <c r="AG98" i="4"/>
  <c r="AH98" i="4"/>
  <c r="AI98" i="4"/>
  <c r="AJ98" i="4"/>
  <c r="AK98" i="4"/>
  <c r="AL98" i="4"/>
  <c r="AM98" i="4"/>
  <c r="AO98" i="4"/>
  <c r="AP98" i="4"/>
  <c r="AQ98" i="4"/>
  <c r="AS98" i="4"/>
  <c r="AU98" i="4"/>
  <c r="AV98" i="4"/>
  <c r="AW98" i="4"/>
  <c r="D99" i="4"/>
  <c r="L99" i="4"/>
  <c r="N99" i="4"/>
  <c r="Q99" i="4"/>
  <c r="T99" i="4"/>
  <c r="V99" i="4"/>
  <c r="X99" i="4"/>
  <c r="AA99" i="4"/>
  <c r="AC99" i="4"/>
  <c r="AD99" i="4"/>
  <c r="AG99" i="4"/>
  <c r="AH99" i="4"/>
  <c r="AI99" i="4"/>
  <c r="AJ99" i="4"/>
  <c r="AK99" i="4"/>
  <c r="AL99" i="4"/>
  <c r="AM99" i="4"/>
  <c r="AO99" i="4"/>
  <c r="AP99" i="4"/>
  <c r="AQ99" i="4"/>
  <c r="AS99" i="4"/>
  <c r="AU99" i="4"/>
  <c r="AV99" i="4"/>
  <c r="AW99" i="4"/>
  <c r="D100" i="4"/>
  <c r="L100" i="4"/>
  <c r="N100" i="4"/>
  <c r="Q100" i="4"/>
  <c r="T100" i="4"/>
  <c r="V100" i="4"/>
  <c r="X100" i="4"/>
  <c r="AA100" i="4"/>
  <c r="AC100" i="4"/>
  <c r="AD100" i="4"/>
  <c r="AG100" i="4"/>
  <c r="AH100" i="4"/>
  <c r="AI100" i="4"/>
  <c r="AJ100" i="4"/>
  <c r="AK100" i="4"/>
  <c r="AL100" i="4"/>
  <c r="AM100" i="4"/>
  <c r="AO100" i="4"/>
  <c r="AP100" i="4"/>
  <c r="AQ100" i="4"/>
  <c r="AS100" i="4"/>
  <c r="AU100" i="4"/>
  <c r="AV100" i="4"/>
  <c r="AW100" i="4"/>
  <c r="D101" i="4"/>
  <c r="L101" i="4"/>
  <c r="N101" i="4"/>
  <c r="Q101" i="4"/>
  <c r="T101" i="4"/>
  <c r="V101" i="4"/>
  <c r="X101" i="4"/>
  <c r="AA101" i="4"/>
  <c r="AC101" i="4"/>
  <c r="AD101" i="4"/>
  <c r="AG101" i="4"/>
  <c r="AH101" i="4"/>
  <c r="AI101" i="4"/>
  <c r="AJ101" i="4"/>
  <c r="AK101" i="4"/>
  <c r="AL101" i="4"/>
  <c r="AM101" i="4"/>
  <c r="AO101" i="4"/>
  <c r="AP101" i="4"/>
  <c r="AQ101" i="4"/>
  <c r="AS101" i="4"/>
  <c r="AU101" i="4"/>
  <c r="AV101" i="4"/>
  <c r="AW101" i="4"/>
  <c r="D102" i="4"/>
  <c r="L102" i="4"/>
  <c r="N102" i="4"/>
  <c r="Q102" i="4"/>
  <c r="T102" i="4"/>
  <c r="V102" i="4"/>
  <c r="X102" i="4"/>
  <c r="AA102" i="4"/>
  <c r="AC102" i="4"/>
  <c r="AD102" i="4"/>
  <c r="AG102" i="4"/>
  <c r="AH102" i="4"/>
  <c r="AI102" i="4"/>
  <c r="AJ102" i="4"/>
  <c r="AK102" i="4"/>
  <c r="AL102" i="4"/>
  <c r="AM102" i="4"/>
  <c r="AO102" i="4"/>
  <c r="AP102" i="4"/>
  <c r="AQ102" i="4"/>
  <c r="AS102" i="4"/>
  <c r="AU102" i="4"/>
  <c r="AV102" i="4"/>
  <c r="AW102" i="4"/>
  <c r="D103" i="4"/>
  <c r="L103" i="4"/>
  <c r="N103" i="4"/>
  <c r="Q103" i="4"/>
  <c r="T103" i="4"/>
  <c r="V103" i="4"/>
  <c r="X103" i="4"/>
  <c r="AA103" i="4"/>
  <c r="AC103" i="4"/>
  <c r="AD103" i="4"/>
  <c r="AG103" i="4"/>
  <c r="AH103" i="4"/>
  <c r="AI103" i="4"/>
  <c r="AJ103" i="4"/>
  <c r="AK103" i="4"/>
  <c r="AL103" i="4"/>
  <c r="AM103" i="4"/>
  <c r="AO103" i="4"/>
  <c r="AP103" i="4"/>
  <c r="AQ103" i="4"/>
  <c r="AS103" i="4"/>
  <c r="AU103" i="4"/>
  <c r="AV103" i="4"/>
  <c r="AW103" i="4"/>
  <c r="D104" i="4"/>
  <c r="L104" i="4"/>
  <c r="N104" i="4"/>
  <c r="Q104" i="4"/>
  <c r="T104" i="4"/>
  <c r="V104" i="4"/>
  <c r="X104" i="4"/>
  <c r="AA104" i="4"/>
  <c r="AC104" i="4"/>
  <c r="AD104" i="4"/>
  <c r="AG104" i="4"/>
  <c r="AH104" i="4"/>
  <c r="AI104" i="4"/>
  <c r="AJ104" i="4"/>
  <c r="AK104" i="4"/>
  <c r="AL104" i="4"/>
  <c r="AM104" i="4"/>
  <c r="AO104" i="4"/>
  <c r="AP104" i="4"/>
  <c r="AQ104" i="4"/>
  <c r="AS104" i="4"/>
  <c r="AU104" i="4"/>
  <c r="AV104" i="4"/>
  <c r="AW104" i="4"/>
  <c r="D105" i="4"/>
  <c r="L105" i="4"/>
  <c r="N105" i="4"/>
  <c r="Q105" i="4"/>
  <c r="T105" i="4"/>
  <c r="V105" i="4"/>
  <c r="X105" i="4"/>
  <c r="AA105" i="4"/>
  <c r="AC105" i="4"/>
  <c r="AD105" i="4"/>
  <c r="AG105" i="4"/>
  <c r="AH105" i="4"/>
  <c r="AI105" i="4"/>
  <c r="AJ105" i="4"/>
  <c r="AK105" i="4"/>
  <c r="AL105" i="4"/>
  <c r="AM105" i="4"/>
  <c r="AO105" i="4"/>
  <c r="AP105" i="4"/>
  <c r="AQ105" i="4"/>
  <c r="AS105" i="4"/>
  <c r="AU105" i="4"/>
  <c r="AV105" i="4"/>
  <c r="AW105" i="4"/>
  <c r="D106" i="4"/>
  <c r="L106" i="4"/>
  <c r="N106" i="4"/>
  <c r="Q106" i="4"/>
  <c r="T106" i="4"/>
  <c r="V106" i="4"/>
  <c r="X106" i="4"/>
  <c r="AA106" i="4"/>
  <c r="AC106" i="4"/>
  <c r="AD106" i="4"/>
  <c r="AG106" i="4"/>
  <c r="AH106" i="4"/>
  <c r="AI106" i="4"/>
  <c r="AJ106" i="4"/>
  <c r="AK106" i="4"/>
  <c r="AL106" i="4"/>
  <c r="AM106" i="4"/>
  <c r="AO106" i="4"/>
  <c r="AP106" i="4"/>
  <c r="AQ106" i="4"/>
  <c r="AS106" i="4"/>
  <c r="AU106" i="4"/>
  <c r="AV106" i="4"/>
  <c r="AW106" i="4"/>
  <c r="D107" i="4"/>
  <c r="L107" i="4"/>
  <c r="N107" i="4"/>
  <c r="Q107" i="4"/>
  <c r="T107" i="4"/>
  <c r="V107" i="4"/>
  <c r="X107" i="4"/>
  <c r="AA107" i="4"/>
  <c r="AC107" i="4"/>
  <c r="AD107" i="4"/>
  <c r="AG107" i="4"/>
  <c r="AH107" i="4"/>
  <c r="AI107" i="4"/>
  <c r="AJ107" i="4"/>
  <c r="AK107" i="4"/>
  <c r="AL107" i="4"/>
  <c r="AM107" i="4"/>
  <c r="AO107" i="4"/>
  <c r="AP107" i="4"/>
  <c r="AQ107" i="4"/>
  <c r="AS107" i="4"/>
  <c r="AU107" i="4"/>
  <c r="AV107" i="4"/>
  <c r="AW107" i="4"/>
  <c r="D108" i="4"/>
  <c r="L108" i="4"/>
  <c r="N108" i="4"/>
  <c r="Q108" i="4"/>
  <c r="T108" i="4"/>
  <c r="V108" i="4"/>
  <c r="X108" i="4"/>
  <c r="AA108" i="4"/>
  <c r="AC108" i="4"/>
  <c r="AD108" i="4"/>
  <c r="AG108" i="4"/>
  <c r="AH108" i="4"/>
  <c r="AI108" i="4"/>
  <c r="AJ108" i="4"/>
  <c r="AK108" i="4"/>
  <c r="AL108" i="4"/>
  <c r="AM108" i="4"/>
  <c r="AO108" i="4"/>
  <c r="AP108" i="4"/>
  <c r="AQ108" i="4"/>
  <c r="AS108" i="4"/>
  <c r="AU108" i="4"/>
  <c r="AV108" i="4"/>
  <c r="AW108" i="4"/>
  <c r="D109" i="4"/>
  <c r="L109" i="4"/>
  <c r="N109" i="4"/>
  <c r="Q109" i="4"/>
  <c r="T109" i="4"/>
  <c r="V109" i="4"/>
  <c r="X109" i="4"/>
  <c r="AA109" i="4"/>
  <c r="AC109" i="4"/>
  <c r="AD109" i="4"/>
  <c r="AG109" i="4"/>
  <c r="AH109" i="4"/>
  <c r="AI109" i="4"/>
  <c r="AJ109" i="4"/>
  <c r="AK109" i="4"/>
  <c r="AL109" i="4"/>
  <c r="AM109" i="4"/>
  <c r="AO109" i="4"/>
  <c r="AP109" i="4"/>
  <c r="AQ109" i="4"/>
  <c r="AS109" i="4"/>
  <c r="AU109" i="4"/>
  <c r="AV109" i="4"/>
  <c r="AW109" i="4"/>
  <c r="D110" i="4"/>
  <c r="L110" i="4"/>
  <c r="N110" i="4"/>
  <c r="Q110" i="4"/>
  <c r="T110" i="4"/>
  <c r="V110" i="4"/>
  <c r="X110" i="4"/>
  <c r="AA110" i="4"/>
  <c r="AC110" i="4"/>
  <c r="AD110" i="4"/>
  <c r="AG110" i="4"/>
  <c r="AH110" i="4"/>
  <c r="AI110" i="4"/>
  <c r="AJ110" i="4"/>
  <c r="AK110" i="4"/>
  <c r="AL110" i="4"/>
  <c r="AM110" i="4"/>
  <c r="AO110" i="4"/>
  <c r="AP110" i="4"/>
  <c r="AQ110" i="4"/>
  <c r="AS110" i="4"/>
  <c r="AU110" i="4"/>
  <c r="AV110" i="4"/>
  <c r="AW110" i="4"/>
  <c r="D111" i="4"/>
  <c r="L111" i="4"/>
  <c r="N111" i="4"/>
  <c r="Q111" i="4"/>
  <c r="T111" i="4"/>
  <c r="V111" i="4"/>
  <c r="X111" i="4"/>
  <c r="AA111" i="4"/>
  <c r="AC111" i="4"/>
  <c r="AD111" i="4"/>
  <c r="AG111" i="4"/>
  <c r="AH111" i="4"/>
  <c r="AI111" i="4"/>
  <c r="AJ111" i="4"/>
  <c r="AK111" i="4"/>
  <c r="AL111" i="4"/>
  <c r="AM111" i="4"/>
  <c r="AO111" i="4"/>
  <c r="AP111" i="4"/>
  <c r="AQ111" i="4"/>
  <c r="AS111" i="4"/>
  <c r="AU111" i="4"/>
  <c r="AV111" i="4"/>
  <c r="AW111" i="4"/>
  <c r="D112" i="4"/>
  <c r="L112" i="4"/>
  <c r="N112" i="4"/>
  <c r="Q112" i="4"/>
  <c r="T112" i="4"/>
  <c r="V112" i="4"/>
  <c r="X112" i="4"/>
  <c r="AA112" i="4"/>
  <c r="AC112" i="4"/>
  <c r="AD112" i="4"/>
  <c r="AG112" i="4"/>
  <c r="AH112" i="4"/>
  <c r="AI112" i="4"/>
  <c r="AJ112" i="4"/>
  <c r="AK112" i="4"/>
  <c r="AL112" i="4"/>
  <c r="AM112" i="4"/>
  <c r="AO112" i="4"/>
  <c r="AP112" i="4"/>
  <c r="AQ112" i="4"/>
  <c r="AS112" i="4"/>
  <c r="AU112" i="4"/>
  <c r="AV112" i="4"/>
  <c r="AW112" i="4"/>
  <c r="D113" i="4"/>
  <c r="L113" i="4"/>
  <c r="N113" i="4"/>
  <c r="Q113" i="4"/>
  <c r="T113" i="4"/>
  <c r="V113" i="4"/>
  <c r="X113" i="4"/>
  <c r="AA113" i="4"/>
  <c r="AC113" i="4"/>
  <c r="AD113" i="4"/>
  <c r="AG113" i="4"/>
  <c r="AH113" i="4"/>
  <c r="AI113" i="4"/>
  <c r="AJ113" i="4"/>
  <c r="AK113" i="4"/>
  <c r="AL113" i="4"/>
  <c r="AM113" i="4"/>
  <c r="AO113" i="4"/>
  <c r="AP113" i="4"/>
  <c r="AQ113" i="4"/>
  <c r="AS113" i="4"/>
  <c r="AU113" i="4"/>
  <c r="AV113" i="4"/>
  <c r="AW113" i="4"/>
  <c r="D114" i="4"/>
  <c r="L114" i="4"/>
  <c r="N114" i="4"/>
  <c r="Q114" i="4"/>
  <c r="T114" i="4"/>
  <c r="V114" i="4"/>
  <c r="X114" i="4"/>
  <c r="AA114" i="4"/>
  <c r="AC114" i="4"/>
  <c r="AD114" i="4"/>
  <c r="AG114" i="4"/>
  <c r="AH114" i="4"/>
  <c r="AI114" i="4"/>
  <c r="AJ114" i="4"/>
  <c r="AK114" i="4"/>
  <c r="AL114" i="4"/>
  <c r="AM114" i="4"/>
  <c r="AO114" i="4"/>
  <c r="AP114" i="4"/>
  <c r="AQ114" i="4"/>
  <c r="AS114" i="4"/>
  <c r="AU114" i="4"/>
  <c r="AV114" i="4"/>
  <c r="AW114" i="4"/>
  <c r="D115" i="4"/>
  <c r="L115" i="4"/>
  <c r="N115" i="4"/>
  <c r="Q115" i="4"/>
  <c r="T115" i="4"/>
  <c r="V115" i="4"/>
  <c r="X115" i="4"/>
  <c r="AA115" i="4"/>
  <c r="AC115" i="4"/>
  <c r="AD115" i="4"/>
  <c r="AG115" i="4"/>
  <c r="AH115" i="4"/>
  <c r="AI115" i="4"/>
  <c r="AJ115" i="4"/>
  <c r="AK115" i="4"/>
  <c r="AL115" i="4"/>
  <c r="AM115" i="4"/>
  <c r="AO115" i="4"/>
  <c r="AP115" i="4"/>
  <c r="AQ115" i="4"/>
  <c r="AS115" i="4"/>
  <c r="AU115" i="4"/>
  <c r="AV115" i="4"/>
  <c r="AW115" i="4"/>
  <c r="D116" i="4"/>
  <c r="L116" i="4"/>
  <c r="N116" i="4"/>
  <c r="Q116" i="4"/>
  <c r="T116" i="4"/>
  <c r="V116" i="4"/>
  <c r="X116" i="4"/>
  <c r="AA116" i="4"/>
  <c r="AC116" i="4"/>
  <c r="AD116" i="4"/>
  <c r="AG116" i="4"/>
  <c r="AH116" i="4"/>
  <c r="AI116" i="4"/>
  <c r="AJ116" i="4"/>
  <c r="AK116" i="4"/>
  <c r="AL116" i="4"/>
  <c r="AM116" i="4"/>
  <c r="AO116" i="4"/>
  <c r="AP116" i="4"/>
  <c r="AQ116" i="4"/>
  <c r="AS116" i="4"/>
  <c r="AU116" i="4"/>
  <c r="AV116" i="4"/>
  <c r="AW116" i="4"/>
  <c r="D117" i="4"/>
  <c r="L117" i="4"/>
  <c r="N117" i="4"/>
  <c r="Q117" i="4"/>
  <c r="T117" i="4"/>
  <c r="V117" i="4"/>
  <c r="X117" i="4"/>
  <c r="AA117" i="4"/>
  <c r="AC117" i="4"/>
  <c r="AD117" i="4"/>
  <c r="AG117" i="4"/>
  <c r="AH117" i="4"/>
  <c r="AI117" i="4"/>
  <c r="AJ117" i="4"/>
  <c r="AK117" i="4"/>
  <c r="AL117" i="4"/>
  <c r="AM117" i="4"/>
  <c r="AO117" i="4"/>
  <c r="AP117" i="4"/>
  <c r="AQ117" i="4"/>
  <c r="AS117" i="4"/>
  <c r="AU117" i="4"/>
  <c r="AV117" i="4"/>
  <c r="AW117" i="4"/>
  <c r="D118" i="4"/>
  <c r="L118" i="4"/>
  <c r="N118" i="4"/>
  <c r="Q118" i="4"/>
  <c r="T118" i="4"/>
  <c r="V118" i="4"/>
  <c r="X118" i="4"/>
  <c r="AA118" i="4"/>
  <c r="AC118" i="4"/>
  <c r="AD118" i="4"/>
  <c r="AG118" i="4"/>
  <c r="AH118" i="4"/>
  <c r="AI118" i="4"/>
  <c r="AJ118" i="4"/>
  <c r="AK118" i="4"/>
  <c r="AL118" i="4"/>
  <c r="AM118" i="4"/>
  <c r="AO118" i="4"/>
  <c r="AP118" i="4"/>
  <c r="AQ118" i="4"/>
  <c r="AS118" i="4"/>
  <c r="AU118" i="4"/>
  <c r="AV118" i="4"/>
  <c r="AW118" i="4"/>
  <c r="D119" i="4"/>
  <c r="L119" i="4"/>
  <c r="N119" i="4"/>
  <c r="Q119" i="4"/>
  <c r="T119" i="4"/>
  <c r="V119" i="4"/>
  <c r="X119" i="4"/>
  <c r="AA119" i="4"/>
  <c r="AC119" i="4"/>
  <c r="AD119" i="4"/>
  <c r="AG119" i="4"/>
  <c r="AH119" i="4"/>
  <c r="AI119" i="4"/>
  <c r="AJ119" i="4"/>
  <c r="AK119" i="4"/>
  <c r="AL119" i="4"/>
  <c r="AM119" i="4"/>
  <c r="AO119" i="4"/>
  <c r="AP119" i="4"/>
  <c r="AQ119" i="4"/>
  <c r="AS119" i="4"/>
  <c r="AU119" i="4"/>
  <c r="AV119" i="4"/>
  <c r="AW119" i="4"/>
  <c r="D120" i="4"/>
  <c r="L120" i="4"/>
  <c r="N120" i="4"/>
  <c r="Q120" i="4"/>
  <c r="T120" i="4"/>
  <c r="V120" i="4"/>
  <c r="X120" i="4"/>
  <c r="AA120" i="4"/>
  <c r="AC120" i="4"/>
  <c r="AD120" i="4"/>
  <c r="AG120" i="4"/>
  <c r="AH120" i="4"/>
  <c r="AI120" i="4"/>
  <c r="AJ120" i="4"/>
  <c r="AK120" i="4"/>
  <c r="AL120" i="4"/>
  <c r="AM120" i="4"/>
  <c r="AO120" i="4"/>
  <c r="AP120" i="4"/>
  <c r="AQ120" i="4"/>
  <c r="AS120" i="4"/>
  <c r="AU120" i="4"/>
  <c r="AV120" i="4"/>
  <c r="AW120" i="4"/>
  <c r="D121" i="4"/>
  <c r="L121" i="4"/>
  <c r="N121" i="4"/>
  <c r="Q121" i="4"/>
  <c r="T121" i="4"/>
  <c r="V121" i="4"/>
  <c r="X121" i="4"/>
  <c r="AA121" i="4"/>
  <c r="AC121" i="4"/>
  <c r="AD121" i="4"/>
  <c r="AG121" i="4"/>
  <c r="AH121" i="4"/>
  <c r="AI121" i="4"/>
  <c r="AJ121" i="4"/>
  <c r="AK121" i="4"/>
  <c r="AL121" i="4"/>
  <c r="AM121" i="4"/>
  <c r="AO121" i="4"/>
  <c r="AP121" i="4"/>
  <c r="AQ121" i="4"/>
  <c r="AS121" i="4"/>
  <c r="AU121" i="4"/>
  <c r="AV121" i="4"/>
  <c r="AW121" i="4"/>
  <c r="D122" i="4"/>
  <c r="L122" i="4"/>
  <c r="N122" i="4"/>
  <c r="Q122" i="4"/>
  <c r="T122" i="4"/>
  <c r="V122" i="4"/>
  <c r="X122" i="4"/>
  <c r="AA122" i="4"/>
  <c r="AC122" i="4"/>
  <c r="AD122" i="4"/>
  <c r="AG122" i="4"/>
  <c r="AH122" i="4"/>
  <c r="AI122" i="4"/>
  <c r="AJ122" i="4"/>
  <c r="AK122" i="4"/>
  <c r="AL122" i="4"/>
  <c r="AM122" i="4"/>
  <c r="AO122" i="4"/>
  <c r="AP122" i="4"/>
  <c r="AQ122" i="4"/>
  <c r="AS122" i="4"/>
  <c r="AU122" i="4"/>
  <c r="AV122" i="4"/>
  <c r="AW122" i="4"/>
  <c r="D123" i="4"/>
  <c r="L123" i="4"/>
  <c r="N123" i="4"/>
  <c r="Q123" i="4"/>
  <c r="T123" i="4"/>
  <c r="V123" i="4"/>
  <c r="X123" i="4"/>
  <c r="AA123" i="4"/>
  <c r="AC123" i="4"/>
  <c r="AD123" i="4"/>
  <c r="AG123" i="4"/>
  <c r="AH123" i="4"/>
  <c r="AI123" i="4"/>
  <c r="AJ123" i="4"/>
  <c r="AK123" i="4"/>
  <c r="AL123" i="4"/>
  <c r="AM123" i="4"/>
  <c r="AO123" i="4"/>
  <c r="AP123" i="4"/>
  <c r="AQ123" i="4"/>
  <c r="AS123" i="4"/>
  <c r="AU123" i="4"/>
  <c r="AV123" i="4"/>
  <c r="AW123" i="4"/>
  <c r="D124" i="4"/>
  <c r="L124" i="4"/>
  <c r="N124" i="4"/>
  <c r="Q124" i="4"/>
  <c r="T124" i="4"/>
  <c r="V124" i="4"/>
  <c r="X124" i="4"/>
  <c r="AA124" i="4"/>
  <c r="AC124" i="4"/>
  <c r="AD124" i="4"/>
  <c r="AG124" i="4"/>
  <c r="AH124" i="4"/>
  <c r="AI124" i="4"/>
  <c r="AJ124" i="4"/>
  <c r="AK124" i="4"/>
  <c r="AL124" i="4"/>
  <c r="AM124" i="4"/>
  <c r="AO124" i="4"/>
  <c r="AP124" i="4"/>
  <c r="AQ124" i="4"/>
  <c r="AS124" i="4"/>
  <c r="AU124" i="4"/>
  <c r="AV124" i="4"/>
  <c r="AW124" i="4"/>
  <c r="D125" i="4"/>
  <c r="L125" i="4"/>
  <c r="N125" i="4"/>
  <c r="Q125" i="4"/>
  <c r="T125" i="4"/>
  <c r="V125" i="4"/>
  <c r="X125" i="4"/>
  <c r="AA125" i="4"/>
  <c r="AC125" i="4"/>
  <c r="AD125" i="4"/>
  <c r="AG125" i="4"/>
  <c r="AH125" i="4"/>
  <c r="AI125" i="4"/>
  <c r="AJ125" i="4"/>
  <c r="AK125" i="4"/>
  <c r="AL125" i="4"/>
  <c r="AM125" i="4"/>
  <c r="AO125" i="4"/>
  <c r="AP125" i="4"/>
  <c r="AQ125" i="4"/>
  <c r="AS125" i="4"/>
  <c r="AU125" i="4"/>
  <c r="AV125" i="4"/>
  <c r="AW125" i="4"/>
  <c r="D126" i="4"/>
  <c r="L126" i="4"/>
  <c r="N126" i="4"/>
  <c r="Q126" i="4"/>
  <c r="T126" i="4"/>
  <c r="V126" i="4"/>
  <c r="X126" i="4"/>
  <c r="AA126" i="4"/>
  <c r="AC126" i="4"/>
  <c r="AD126" i="4"/>
  <c r="AG126" i="4"/>
  <c r="AH126" i="4"/>
  <c r="AI126" i="4"/>
  <c r="AJ126" i="4"/>
  <c r="AK126" i="4"/>
  <c r="AL126" i="4"/>
  <c r="AM126" i="4"/>
  <c r="AO126" i="4"/>
  <c r="AP126" i="4"/>
  <c r="AQ126" i="4"/>
  <c r="AS126" i="4"/>
  <c r="AU126" i="4"/>
  <c r="AV126" i="4"/>
  <c r="AW126" i="4"/>
  <c r="D127" i="4"/>
  <c r="L127" i="4"/>
  <c r="N127" i="4"/>
  <c r="Q127" i="4"/>
  <c r="T127" i="4"/>
  <c r="V127" i="4"/>
  <c r="X127" i="4"/>
  <c r="AA127" i="4"/>
  <c r="AC127" i="4"/>
  <c r="AD127" i="4"/>
  <c r="AG127" i="4"/>
  <c r="AH127" i="4"/>
  <c r="AI127" i="4"/>
  <c r="AJ127" i="4"/>
  <c r="AK127" i="4"/>
  <c r="AL127" i="4"/>
  <c r="AM127" i="4"/>
  <c r="AO127" i="4"/>
  <c r="AP127" i="4"/>
  <c r="AQ127" i="4"/>
  <c r="AS127" i="4"/>
  <c r="AU127" i="4"/>
  <c r="AV127" i="4"/>
  <c r="AW127" i="4"/>
  <c r="D128" i="4"/>
  <c r="L128" i="4"/>
  <c r="N128" i="4"/>
  <c r="Q128" i="4"/>
  <c r="T128" i="4"/>
  <c r="V128" i="4"/>
  <c r="X128" i="4"/>
  <c r="AA128" i="4"/>
  <c r="AC128" i="4"/>
  <c r="AD128" i="4"/>
  <c r="AG128" i="4"/>
  <c r="AH128" i="4"/>
  <c r="AI128" i="4"/>
  <c r="AJ128" i="4"/>
  <c r="AK128" i="4"/>
  <c r="AL128" i="4"/>
  <c r="AM128" i="4"/>
  <c r="AO128" i="4"/>
  <c r="AP128" i="4"/>
  <c r="AQ128" i="4"/>
  <c r="AS128" i="4"/>
  <c r="AU128" i="4"/>
  <c r="AV128" i="4"/>
  <c r="AW128" i="4"/>
  <c r="D129" i="4"/>
  <c r="L129" i="4"/>
  <c r="N129" i="4"/>
  <c r="Q129" i="4"/>
  <c r="T129" i="4"/>
  <c r="V129" i="4"/>
  <c r="X129" i="4"/>
  <c r="AA129" i="4"/>
  <c r="AC129" i="4"/>
  <c r="AD129" i="4"/>
  <c r="AG129" i="4"/>
  <c r="AH129" i="4"/>
  <c r="AI129" i="4"/>
  <c r="AJ129" i="4"/>
  <c r="AK129" i="4"/>
  <c r="AL129" i="4"/>
  <c r="AM129" i="4"/>
  <c r="AO129" i="4"/>
  <c r="AP129" i="4"/>
  <c r="AQ129" i="4"/>
  <c r="AS129" i="4"/>
  <c r="AU129" i="4"/>
  <c r="AV129" i="4"/>
  <c r="AW129" i="4"/>
  <c r="D130" i="4"/>
  <c r="L130" i="4"/>
  <c r="N130" i="4"/>
  <c r="Q130" i="4"/>
  <c r="T130" i="4"/>
  <c r="V130" i="4"/>
  <c r="X130" i="4"/>
  <c r="AA130" i="4"/>
  <c r="AC130" i="4"/>
  <c r="AD130" i="4"/>
  <c r="AG130" i="4"/>
  <c r="AH130" i="4"/>
  <c r="AI130" i="4"/>
  <c r="AJ130" i="4"/>
  <c r="AK130" i="4"/>
  <c r="AL130" i="4"/>
  <c r="AM130" i="4"/>
  <c r="AO130" i="4"/>
  <c r="AP130" i="4"/>
  <c r="AQ130" i="4"/>
  <c r="AS130" i="4"/>
  <c r="AU130" i="4"/>
  <c r="AV130" i="4"/>
  <c r="AW130" i="4"/>
  <c r="D131" i="4"/>
  <c r="L131" i="4"/>
  <c r="N131" i="4"/>
  <c r="Q131" i="4"/>
  <c r="T131" i="4"/>
  <c r="V131" i="4"/>
  <c r="X131" i="4"/>
  <c r="AA131" i="4"/>
  <c r="AC131" i="4"/>
  <c r="AD131" i="4"/>
  <c r="AG131" i="4"/>
  <c r="AH131" i="4"/>
  <c r="AI131" i="4"/>
  <c r="AJ131" i="4"/>
  <c r="AK131" i="4"/>
  <c r="AL131" i="4"/>
  <c r="AM131" i="4"/>
  <c r="AO131" i="4"/>
  <c r="AP131" i="4"/>
  <c r="AQ131" i="4"/>
  <c r="AS131" i="4"/>
  <c r="AU131" i="4"/>
  <c r="AV131" i="4"/>
  <c r="AW131" i="4"/>
  <c r="D132" i="4"/>
  <c r="L132" i="4"/>
  <c r="N132" i="4"/>
  <c r="Q132" i="4"/>
  <c r="T132" i="4"/>
  <c r="V132" i="4"/>
  <c r="X132" i="4"/>
  <c r="AA132" i="4"/>
  <c r="AC132" i="4"/>
  <c r="AD132" i="4"/>
  <c r="AG132" i="4"/>
  <c r="AH132" i="4"/>
  <c r="AI132" i="4"/>
  <c r="AJ132" i="4"/>
  <c r="AK132" i="4"/>
  <c r="AL132" i="4"/>
  <c r="AM132" i="4"/>
  <c r="AO132" i="4"/>
  <c r="AP132" i="4"/>
  <c r="AQ132" i="4"/>
  <c r="AS132" i="4"/>
  <c r="AU132" i="4"/>
  <c r="AV132" i="4"/>
  <c r="AW132" i="4"/>
  <c r="D133" i="4"/>
  <c r="L133" i="4"/>
  <c r="N133" i="4"/>
  <c r="Q133" i="4"/>
  <c r="T133" i="4"/>
  <c r="V133" i="4"/>
  <c r="X133" i="4"/>
  <c r="AA133" i="4"/>
  <c r="AC133" i="4"/>
  <c r="AD133" i="4"/>
  <c r="AG133" i="4"/>
  <c r="AH133" i="4"/>
  <c r="AI133" i="4"/>
  <c r="AJ133" i="4"/>
  <c r="AK133" i="4"/>
  <c r="AL133" i="4"/>
  <c r="AM133" i="4"/>
  <c r="AO133" i="4"/>
  <c r="AP133" i="4"/>
  <c r="AQ133" i="4"/>
  <c r="AS133" i="4"/>
  <c r="AU133" i="4"/>
  <c r="AV133" i="4"/>
  <c r="AW133" i="4"/>
  <c r="D134" i="4"/>
  <c r="L134" i="4"/>
  <c r="N134" i="4"/>
  <c r="Q134" i="4"/>
  <c r="T134" i="4"/>
  <c r="V134" i="4"/>
  <c r="X134" i="4"/>
  <c r="AA134" i="4"/>
  <c r="AC134" i="4"/>
  <c r="AD134" i="4"/>
  <c r="AG134" i="4"/>
  <c r="AH134" i="4"/>
  <c r="AI134" i="4"/>
  <c r="AJ134" i="4"/>
  <c r="AK134" i="4"/>
  <c r="AL134" i="4"/>
  <c r="AM134" i="4"/>
  <c r="AO134" i="4"/>
  <c r="AP134" i="4"/>
  <c r="AQ134" i="4"/>
  <c r="AS134" i="4"/>
  <c r="AU134" i="4"/>
  <c r="AV134" i="4"/>
  <c r="AW134" i="4"/>
  <c r="D135" i="4"/>
  <c r="L135" i="4"/>
  <c r="N135" i="4"/>
  <c r="Q135" i="4"/>
  <c r="T135" i="4"/>
  <c r="V135" i="4"/>
  <c r="X135" i="4"/>
  <c r="AA135" i="4"/>
  <c r="AC135" i="4"/>
  <c r="AD135" i="4"/>
  <c r="AG135" i="4"/>
  <c r="AH135" i="4"/>
  <c r="AI135" i="4"/>
  <c r="AJ135" i="4"/>
  <c r="AK135" i="4"/>
  <c r="AL135" i="4"/>
  <c r="AM135" i="4"/>
  <c r="AO135" i="4"/>
  <c r="AP135" i="4"/>
  <c r="AQ135" i="4"/>
  <c r="AS135" i="4"/>
  <c r="AU135" i="4"/>
  <c r="AV135" i="4"/>
  <c r="AW135" i="4"/>
  <c r="D136" i="4"/>
  <c r="L136" i="4"/>
  <c r="N136" i="4"/>
  <c r="Q136" i="4"/>
  <c r="T136" i="4"/>
  <c r="V136" i="4"/>
  <c r="X136" i="4"/>
  <c r="AA136" i="4"/>
  <c r="AC136" i="4"/>
  <c r="AD136" i="4"/>
  <c r="AG136" i="4"/>
  <c r="AH136" i="4"/>
  <c r="AI136" i="4"/>
  <c r="AJ136" i="4"/>
  <c r="AK136" i="4"/>
  <c r="AL136" i="4"/>
  <c r="AM136" i="4"/>
  <c r="AO136" i="4"/>
  <c r="AP136" i="4"/>
  <c r="AQ136" i="4"/>
  <c r="AS136" i="4"/>
  <c r="AU136" i="4"/>
  <c r="AV136" i="4"/>
  <c r="AW136" i="4"/>
  <c r="D137" i="4"/>
  <c r="L137" i="4"/>
  <c r="N137" i="4"/>
  <c r="Q137" i="4"/>
  <c r="T137" i="4"/>
  <c r="V137" i="4"/>
  <c r="X137" i="4"/>
  <c r="AA137" i="4"/>
  <c r="AC137" i="4"/>
  <c r="AD137" i="4"/>
  <c r="AG137" i="4"/>
  <c r="AH137" i="4"/>
  <c r="AI137" i="4"/>
  <c r="AJ137" i="4"/>
  <c r="AK137" i="4"/>
  <c r="AL137" i="4"/>
  <c r="AM137" i="4"/>
  <c r="AO137" i="4"/>
  <c r="AP137" i="4"/>
  <c r="AQ137" i="4"/>
  <c r="AS137" i="4"/>
  <c r="AU137" i="4"/>
  <c r="AV137" i="4"/>
  <c r="AW137" i="4"/>
  <c r="D138" i="4"/>
  <c r="L138" i="4"/>
  <c r="N138" i="4"/>
  <c r="Q138" i="4"/>
  <c r="T138" i="4"/>
  <c r="V138" i="4"/>
  <c r="X138" i="4"/>
  <c r="AA138" i="4"/>
  <c r="AC138" i="4"/>
  <c r="AD138" i="4"/>
  <c r="AG138" i="4"/>
  <c r="AH138" i="4"/>
  <c r="AI138" i="4"/>
  <c r="AJ138" i="4"/>
  <c r="AK138" i="4"/>
  <c r="AL138" i="4"/>
  <c r="AM138" i="4"/>
  <c r="AO138" i="4"/>
  <c r="AP138" i="4"/>
  <c r="AQ138" i="4"/>
  <c r="AS138" i="4"/>
  <c r="AU138" i="4"/>
  <c r="AV138" i="4"/>
  <c r="AW138" i="4"/>
  <c r="D139" i="4"/>
  <c r="L139" i="4"/>
  <c r="N139" i="4"/>
  <c r="Q139" i="4"/>
  <c r="T139" i="4"/>
  <c r="V139" i="4"/>
  <c r="X139" i="4"/>
  <c r="AA139" i="4"/>
  <c r="AC139" i="4"/>
  <c r="AD139" i="4"/>
  <c r="AG139" i="4"/>
  <c r="AH139" i="4"/>
  <c r="AI139" i="4"/>
  <c r="AJ139" i="4"/>
  <c r="AK139" i="4"/>
  <c r="AL139" i="4"/>
  <c r="AM139" i="4"/>
  <c r="AO139" i="4"/>
  <c r="AP139" i="4"/>
  <c r="AQ139" i="4"/>
  <c r="AS139" i="4"/>
  <c r="AU139" i="4"/>
  <c r="AV139" i="4"/>
  <c r="AW139" i="4"/>
  <c r="D140" i="4"/>
  <c r="L140" i="4"/>
  <c r="N140" i="4"/>
  <c r="Q140" i="4"/>
  <c r="T140" i="4"/>
  <c r="V140" i="4"/>
  <c r="X140" i="4"/>
  <c r="AA140" i="4"/>
  <c r="AC140" i="4"/>
  <c r="AD140" i="4"/>
  <c r="AG140" i="4"/>
  <c r="AH140" i="4"/>
  <c r="AI140" i="4"/>
  <c r="AJ140" i="4"/>
  <c r="AK140" i="4"/>
  <c r="AL140" i="4"/>
  <c r="AM140" i="4"/>
  <c r="AO140" i="4"/>
  <c r="AP140" i="4"/>
  <c r="AQ140" i="4"/>
  <c r="AS140" i="4"/>
  <c r="AU140" i="4"/>
  <c r="AV140" i="4"/>
  <c r="AW140" i="4"/>
  <c r="D141" i="4"/>
  <c r="L141" i="4"/>
  <c r="N141" i="4"/>
  <c r="Q141" i="4"/>
  <c r="T141" i="4"/>
  <c r="V141" i="4"/>
  <c r="X141" i="4"/>
  <c r="AA141" i="4"/>
  <c r="AC141" i="4"/>
  <c r="AD141" i="4"/>
  <c r="AG141" i="4"/>
  <c r="AH141" i="4"/>
  <c r="AI141" i="4"/>
  <c r="AJ141" i="4"/>
  <c r="AK141" i="4"/>
  <c r="AL141" i="4"/>
  <c r="AM141" i="4"/>
  <c r="AO141" i="4"/>
  <c r="AP141" i="4"/>
  <c r="AQ141" i="4"/>
  <c r="AS141" i="4"/>
  <c r="AU141" i="4"/>
  <c r="AV141" i="4"/>
  <c r="AW141" i="4"/>
  <c r="D142" i="4"/>
  <c r="L142" i="4"/>
  <c r="N142" i="4"/>
  <c r="Q142" i="4"/>
  <c r="T142" i="4"/>
  <c r="V142" i="4"/>
  <c r="X142" i="4"/>
  <c r="AA142" i="4"/>
  <c r="AC142" i="4"/>
  <c r="AD142" i="4"/>
  <c r="AG142" i="4"/>
  <c r="AH142" i="4"/>
  <c r="AI142" i="4"/>
  <c r="AJ142" i="4"/>
  <c r="AK142" i="4"/>
  <c r="AL142" i="4"/>
  <c r="AM142" i="4"/>
  <c r="AO142" i="4"/>
  <c r="AP142" i="4"/>
  <c r="AQ142" i="4"/>
  <c r="AS142" i="4"/>
  <c r="AU142" i="4"/>
  <c r="AV142" i="4"/>
  <c r="AW142" i="4"/>
  <c r="D143" i="4"/>
  <c r="L143" i="4"/>
  <c r="N143" i="4"/>
  <c r="Q143" i="4"/>
  <c r="T143" i="4"/>
  <c r="V143" i="4"/>
  <c r="X143" i="4"/>
  <c r="AA143" i="4"/>
  <c r="AC143" i="4"/>
  <c r="AD143" i="4"/>
  <c r="AG143" i="4"/>
  <c r="AH143" i="4"/>
  <c r="AI143" i="4"/>
  <c r="AJ143" i="4"/>
  <c r="AK143" i="4"/>
  <c r="AL143" i="4"/>
  <c r="AM143" i="4"/>
  <c r="AO143" i="4"/>
  <c r="AP143" i="4"/>
  <c r="AQ143" i="4"/>
  <c r="AS143" i="4"/>
  <c r="AU143" i="4"/>
  <c r="AV143" i="4"/>
  <c r="AW143" i="4"/>
  <c r="D144" i="4"/>
  <c r="L144" i="4"/>
  <c r="N144" i="4"/>
  <c r="Q144" i="4"/>
  <c r="T144" i="4"/>
  <c r="V144" i="4"/>
  <c r="X144" i="4"/>
  <c r="AA144" i="4"/>
  <c r="AC144" i="4"/>
  <c r="AD144" i="4"/>
  <c r="AG144" i="4"/>
  <c r="AH144" i="4"/>
  <c r="AI144" i="4"/>
  <c r="AJ144" i="4"/>
  <c r="AK144" i="4"/>
  <c r="AL144" i="4"/>
  <c r="AM144" i="4"/>
  <c r="AO144" i="4"/>
  <c r="AP144" i="4"/>
  <c r="AQ144" i="4"/>
  <c r="AS144" i="4"/>
  <c r="AU144" i="4"/>
  <c r="AV144" i="4"/>
  <c r="AW144" i="4"/>
  <c r="D145" i="4"/>
  <c r="L145" i="4"/>
  <c r="N145" i="4"/>
  <c r="Q145" i="4"/>
  <c r="T145" i="4"/>
  <c r="V145" i="4"/>
  <c r="X145" i="4"/>
  <c r="AA145" i="4"/>
  <c r="AC145" i="4"/>
  <c r="AD145" i="4"/>
  <c r="AG145" i="4"/>
  <c r="AH145" i="4"/>
  <c r="AI145" i="4"/>
  <c r="AJ145" i="4"/>
  <c r="AK145" i="4"/>
  <c r="AL145" i="4"/>
  <c r="AM145" i="4"/>
  <c r="AO145" i="4"/>
  <c r="AP145" i="4"/>
  <c r="AQ145" i="4"/>
  <c r="AS145" i="4"/>
  <c r="AU145" i="4"/>
  <c r="AV145" i="4"/>
  <c r="AW145" i="4"/>
  <c r="D146" i="4"/>
  <c r="L146" i="4"/>
  <c r="N146" i="4"/>
  <c r="Q146" i="4"/>
  <c r="T146" i="4"/>
  <c r="V146" i="4"/>
  <c r="X146" i="4"/>
  <c r="AA146" i="4"/>
  <c r="AC146" i="4"/>
  <c r="AD146" i="4"/>
  <c r="AG146" i="4"/>
  <c r="AH146" i="4"/>
  <c r="AI146" i="4"/>
  <c r="AJ146" i="4"/>
  <c r="AK146" i="4"/>
  <c r="AL146" i="4"/>
  <c r="AM146" i="4"/>
  <c r="AO146" i="4"/>
  <c r="AP146" i="4"/>
  <c r="AQ146" i="4"/>
  <c r="AS146" i="4"/>
  <c r="AU146" i="4"/>
  <c r="AV146" i="4"/>
  <c r="AW146" i="4"/>
  <c r="D147" i="4"/>
  <c r="L147" i="4"/>
  <c r="N147" i="4"/>
  <c r="Q147" i="4"/>
  <c r="T147" i="4"/>
  <c r="V147" i="4"/>
  <c r="X147" i="4"/>
  <c r="AA147" i="4"/>
  <c r="AC147" i="4"/>
  <c r="AD147" i="4"/>
  <c r="AG147" i="4"/>
  <c r="AH147" i="4"/>
  <c r="AI147" i="4"/>
  <c r="AJ147" i="4"/>
  <c r="AK147" i="4"/>
  <c r="AL147" i="4"/>
  <c r="AM147" i="4"/>
  <c r="AO147" i="4"/>
  <c r="AP147" i="4"/>
  <c r="AQ147" i="4"/>
  <c r="AS147" i="4"/>
  <c r="AU147" i="4"/>
  <c r="AV147" i="4"/>
  <c r="AW147" i="4"/>
  <c r="D148" i="4"/>
  <c r="L148" i="4"/>
  <c r="N148" i="4"/>
  <c r="Q148" i="4"/>
  <c r="T148" i="4"/>
  <c r="V148" i="4"/>
  <c r="X148" i="4"/>
  <c r="AA148" i="4"/>
  <c r="AC148" i="4"/>
  <c r="AD148" i="4"/>
  <c r="AG148" i="4"/>
  <c r="AH148" i="4"/>
  <c r="AI148" i="4"/>
  <c r="AJ148" i="4"/>
  <c r="AK148" i="4"/>
  <c r="AL148" i="4"/>
  <c r="AM148" i="4"/>
  <c r="AO148" i="4"/>
  <c r="AP148" i="4"/>
  <c r="AQ148" i="4"/>
  <c r="AS148" i="4"/>
  <c r="AU148" i="4"/>
  <c r="AV148" i="4"/>
  <c r="AW148" i="4"/>
  <c r="D149" i="4"/>
  <c r="L149" i="4"/>
  <c r="N149" i="4"/>
  <c r="Q149" i="4"/>
  <c r="T149" i="4"/>
  <c r="V149" i="4"/>
  <c r="X149" i="4"/>
  <c r="AA149" i="4"/>
  <c r="AC149" i="4"/>
  <c r="AD149" i="4"/>
  <c r="AG149" i="4"/>
  <c r="AH149" i="4"/>
  <c r="AI149" i="4"/>
  <c r="AJ149" i="4"/>
  <c r="AK149" i="4"/>
  <c r="AL149" i="4"/>
  <c r="AM149" i="4"/>
  <c r="AO149" i="4"/>
  <c r="AP149" i="4"/>
  <c r="AQ149" i="4"/>
  <c r="AS149" i="4"/>
  <c r="AU149" i="4"/>
  <c r="AV149" i="4"/>
  <c r="AW149" i="4"/>
  <c r="D150" i="4"/>
  <c r="L150" i="4"/>
  <c r="N150" i="4"/>
  <c r="Q150" i="4"/>
  <c r="T150" i="4"/>
  <c r="V150" i="4"/>
  <c r="X150" i="4"/>
  <c r="AA150" i="4"/>
  <c r="AC150" i="4"/>
  <c r="AD150" i="4"/>
  <c r="AG150" i="4"/>
  <c r="AH150" i="4"/>
  <c r="AI150" i="4"/>
  <c r="AJ150" i="4"/>
  <c r="AK150" i="4"/>
  <c r="AL150" i="4"/>
  <c r="AM150" i="4"/>
  <c r="AO150" i="4"/>
  <c r="AP150" i="4"/>
  <c r="AQ150" i="4"/>
  <c r="AS150" i="4"/>
  <c r="AU150" i="4"/>
  <c r="AV150" i="4"/>
  <c r="AW150" i="4"/>
  <c r="D151" i="4"/>
  <c r="L151" i="4"/>
  <c r="N151" i="4"/>
  <c r="Q151" i="4"/>
  <c r="T151" i="4"/>
  <c r="V151" i="4"/>
  <c r="X151" i="4"/>
  <c r="AA151" i="4"/>
  <c r="AC151" i="4"/>
  <c r="AD151" i="4"/>
  <c r="AG151" i="4"/>
  <c r="AH151" i="4"/>
  <c r="AI151" i="4"/>
  <c r="AJ151" i="4"/>
  <c r="AK151" i="4"/>
  <c r="AL151" i="4"/>
  <c r="AM151" i="4"/>
  <c r="AO151" i="4"/>
  <c r="AP151" i="4"/>
  <c r="AQ151" i="4"/>
  <c r="AS151" i="4"/>
  <c r="AU151" i="4"/>
  <c r="AV151" i="4"/>
  <c r="AW151" i="4"/>
  <c r="D152" i="4"/>
  <c r="L152" i="4"/>
  <c r="N152" i="4"/>
  <c r="Q152" i="4"/>
  <c r="T152" i="4"/>
  <c r="V152" i="4"/>
  <c r="X152" i="4"/>
  <c r="AA152" i="4"/>
  <c r="AC152" i="4"/>
  <c r="AD152" i="4"/>
  <c r="AG152" i="4"/>
  <c r="AH152" i="4"/>
  <c r="AI152" i="4"/>
  <c r="AJ152" i="4"/>
  <c r="AK152" i="4"/>
  <c r="AL152" i="4"/>
  <c r="AM152" i="4"/>
  <c r="AO152" i="4"/>
  <c r="AP152" i="4"/>
  <c r="AQ152" i="4"/>
  <c r="AS152" i="4"/>
  <c r="AU152" i="4"/>
  <c r="AV152" i="4"/>
  <c r="AW152" i="4"/>
  <c r="D153" i="4"/>
  <c r="L153" i="4"/>
  <c r="N153" i="4"/>
  <c r="Q153" i="4"/>
  <c r="T153" i="4"/>
  <c r="V153" i="4"/>
  <c r="X153" i="4"/>
  <c r="AA153" i="4"/>
  <c r="AC153" i="4"/>
  <c r="AD153" i="4"/>
  <c r="AG153" i="4"/>
  <c r="AH153" i="4"/>
  <c r="AI153" i="4"/>
  <c r="AJ153" i="4"/>
  <c r="AK153" i="4"/>
  <c r="AL153" i="4"/>
  <c r="AM153" i="4"/>
  <c r="AO153" i="4"/>
  <c r="AP153" i="4"/>
  <c r="AQ153" i="4"/>
  <c r="AS153" i="4"/>
  <c r="AU153" i="4"/>
  <c r="AV153" i="4"/>
  <c r="AW153" i="4"/>
  <c r="D154" i="4"/>
  <c r="L154" i="4"/>
  <c r="N154" i="4"/>
  <c r="Q154" i="4"/>
  <c r="T154" i="4"/>
  <c r="V154" i="4"/>
  <c r="X154" i="4"/>
  <c r="AA154" i="4"/>
  <c r="AC154" i="4"/>
  <c r="AD154" i="4"/>
  <c r="AG154" i="4"/>
  <c r="AH154" i="4"/>
  <c r="AI154" i="4"/>
  <c r="AJ154" i="4"/>
  <c r="AK154" i="4"/>
  <c r="AL154" i="4"/>
  <c r="AM154" i="4"/>
  <c r="AO154" i="4"/>
  <c r="AP154" i="4"/>
  <c r="AQ154" i="4"/>
  <c r="AS154" i="4"/>
  <c r="AU154" i="4"/>
  <c r="AV154" i="4"/>
  <c r="AW154" i="4"/>
  <c r="D155" i="4"/>
  <c r="L155" i="4"/>
  <c r="N155" i="4"/>
  <c r="Q155" i="4"/>
  <c r="T155" i="4"/>
  <c r="V155" i="4"/>
  <c r="X155" i="4"/>
  <c r="AA155" i="4"/>
  <c r="AC155" i="4"/>
  <c r="AD155" i="4"/>
  <c r="AG155" i="4"/>
  <c r="AH155" i="4"/>
  <c r="AI155" i="4"/>
  <c r="AJ155" i="4"/>
  <c r="AK155" i="4"/>
  <c r="AL155" i="4"/>
  <c r="AM155" i="4"/>
  <c r="AO155" i="4"/>
  <c r="AP155" i="4"/>
  <c r="AQ155" i="4"/>
  <c r="AS155" i="4"/>
  <c r="AU155" i="4"/>
  <c r="AV155" i="4"/>
  <c r="AW155" i="4"/>
  <c r="D156" i="4"/>
  <c r="L156" i="4"/>
  <c r="N156" i="4"/>
  <c r="Q156" i="4"/>
  <c r="T156" i="4"/>
  <c r="V156" i="4"/>
  <c r="X156" i="4"/>
  <c r="AA156" i="4"/>
  <c r="AC156" i="4"/>
  <c r="AD156" i="4"/>
  <c r="AG156" i="4"/>
  <c r="AH156" i="4"/>
  <c r="AI156" i="4"/>
  <c r="AJ156" i="4"/>
  <c r="AK156" i="4"/>
  <c r="AL156" i="4"/>
  <c r="AM156" i="4"/>
  <c r="AO156" i="4"/>
  <c r="AP156" i="4"/>
  <c r="AQ156" i="4"/>
  <c r="AS156" i="4"/>
  <c r="AU156" i="4"/>
  <c r="AV156" i="4"/>
  <c r="AW156" i="4"/>
  <c r="D157" i="4"/>
  <c r="L157" i="4"/>
  <c r="N157" i="4"/>
  <c r="Q157" i="4"/>
  <c r="T157" i="4"/>
  <c r="V157" i="4"/>
  <c r="X157" i="4"/>
  <c r="AA157" i="4"/>
  <c r="AC157" i="4"/>
  <c r="AD157" i="4"/>
  <c r="AG157" i="4"/>
  <c r="AH157" i="4"/>
  <c r="AI157" i="4"/>
  <c r="AJ157" i="4"/>
  <c r="AK157" i="4"/>
  <c r="AL157" i="4"/>
  <c r="AM157" i="4"/>
  <c r="AO157" i="4"/>
  <c r="AP157" i="4"/>
  <c r="AQ157" i="4"/>
  <c r="AS157" i="4"/>
  <c r="AU157" i="4"/>
  <c r="AV157" i="4"/>
  <c r="AW157" i="4"/>
  <c r="D158" i="4"/>
  <c r="L158" i="4"/>
  <c r="N158" i="4"/>
  <c r="Q158" i="4"/>
  <c r="T158" i="4"/>
  <c r="V158" i="4"/>
  <c r="X158" i="4"/>
  <c r="AA158" i="4"/>
  <c r="AC158" i="4"/>
  <c r="AD158" i="4"/>
  <c r="AG158" i="4"/>
  <c r="AH158" i="4"/>
  <c r="AI158" i="4"/>
  <c r="AJ158" i="4"/>
  <c r="AK158" i="4"/>
  <c r="AL158" i="4"/>
  <c r="AM158" i="4"/>
  <c r="AO158" i="4"/>
  <c r="AP158" i="4"/>
  <c r="AQ158" i="4"/>
  <c r="AS158" i="4"/>
  <c r="AU158" i="4"/>
  <c r="AV158" i="4"/>
  <c r="AW158" i="4"/>
  <c r="D159" i="4"/>
  <c r="L159" i="4"/>
  <c r="N159" i="4"/>
  <c r="Q159" i="4"/>
  <c r="T159" i="4"/>
  <c r="V159" i="4"/>
  <c r="X159" i="4"/>
  <c r="AA159" i="4"/>
  <c r="AC159" i="4"/>
  <c r="AD159" i="4"/>
  <c r="AG159" i="4"/>
  <c r="AH159" i="4"/>
  <c r="AI159" i="4"/>
  <c r="AJ159" i="4"/>
  <c r="AK159" i="4"/>
  <c r="AL159" i="4"/>
  <c r="AM159" i="4"/>
  <c r="AO159" i="4"/>
  <c r="AP159" i="4"/>
  <c r="AQ159" i="4"/>
  <c r="AS159" i="4"/>
  <c r="AU159" i="4"/>
  <c r="AV159" i="4"/>
  <c r="AW159" i="4"/>
  <c r="D160" i="4"/>
  <c r="L160" i="4"/>
  <c r="N160" i="4"/>
  <c r="Q160" i="4"/>
  <c r="T160" i="4"/>
  <c r="V160" i="4"/>
  <c r="X160" i="4"/>
  <c r="AA160" i="4"/>
  <c r="AC160" i="4"/>
  <c r="AD160" i="4"/>
  <c r="AG160" i="4"/>
  <c r="AH160" i="4"/>
  <c r="AI160" i="4"/>
  <c r="AJ160" i="4"/>
  <c r="AK160" i="4"/>
  <c r="AL160" i="4"/>
  <c r="AM160" i="4"/>
  <c r="AO160" i="4"/>
  <c r="AP160" i="4"/>
  <c r="AQ160" i="4"/>
  <c r="AS160" i="4"/>
  <c r="AU160" i="4"/>
  <c r="AV160" i="4"/>
  <c r="AW160" i="4"/>
  <c r="D161" i="4"/>
  <c r="L161" i="4"/>
  <c r="N161" i="4"/>
  <c r="Q161" i="4"/>
  <c r="T161" i="4"/>
  <c r="V161" i="4"/>
  <c r="X161" i="4"/>
  <c r="AA161" i="4"/>
  <c r="AC161" i="4"/>
  <c r="AD161" i="4"/>
  <c r="AG161" i="4"/>
  <c r="AH161" i="4"/>
  <c r="AI161" i="4"/>
  <c r="AJ161" i="4"/>
  <c r="AK161" i="4"/>
  <c r="AL161" i="4"/>
  <c r="AM161" i="4"/>
  <c r="AO161" i="4"/>
  <c r="AP161" i="4"/>
  <c r="AQ161" i="4"/>
  <c r="AS161" i="4"/>
  <c r="AU161" i="4"/>
  <c r="AV161" i="4"/>
  <c r="AW161" i="4"/>
  <c r="D162" i="4"/>
  <c r="L162" i="4"/>
  <c r="N162" i="4"/>
  <c r="Q162" i="4"/>
  <c r="T162" i="4"/>
  <c r="V162" i="4"/>
  <c r="X162" i="4"/>
  <c r="AA162" i="4"/>
  <c r="AC162" i="4"/>
  <c r="AD162" i="4"/>
  <c r="AG162" i="4"/>
  <c r="AH162" i="4"/>
  <c r="AI162" i="4"/>
  <c r="AJ162" i="4"/>
  <c r="AK162" i="4"/>
  <c r="AL162" i="4"/>
  <c r="AM162" i="4"/>
  <c r="AO162" i="4"/>
  <c r="AP162" i="4"/>
  <c r="AQ162" i="4"/>
  <c r="AS162" i="4"/>
  <c r="AU162" i="4"/>
  <c r="AV162" i="4"/>
  <c r="AW162" i="4"/>
  <c r="D163" i="4"/>
  <c r="L163" i="4"/>
  <c r="N163" i="4"/>
  <c r="Q163" i="4"/>
  <c r="T163" i="4"/>
  <c r="V163" i="4"/>
  <c r="X163" i="4"/>
  <c r="AA163" i="4"/>
  <c r="AC163" i="4"/>
  <c r="AD163" i="4"/>
  <c r="AG163" i="4"/>
  <c r="AH163" i="4"/>
  <c r="AI163" i="4"/>
  <c r="AJ163" i="4"/>
  <c r="AK163" i="4"/>
  <c r="AL163" i="4"/>
  <c r="AM163" i="4"/>
  <c r="AO163" i="4"/>
  <c r="AP163" i="4"/>
  <c r="AQ163" i="4"/>
  <c r="AS163" i="4"/>
  <c r="AU163" i="4"/>
  <c r="AV163" i="4"/>
  <c r="AW163" i="4"/>
  <c r="D164" i="4"/>
  <c r="L164" i="4"/>
  <c r="N164" i="4"/>
  <c r="Q164" i="4"/>
  <c r="T164" i="4"/>
  <c r="V164" i="4"/>
  <c r="X164" i="4"/>
  <c r="AA164" i="4"/>
  <c r="AC164" i="4"/>
  <c r="AD164" i="4"/>
  <c r="AG164" i="4"/>
  <c r="AH164" i="4"/>
  <c r="AI164" i="4"/>
  <c r="AJ164" i="4"/>
  <c r="AK164" i="4"/>
  <c r="AL164" i="4"/>
  <c r="AM164" i="4"/>
  <c r="AO164" i="4"/>
  <c r="AP164" i="4"/>
  <c r="AQ164" i="4"/>
  <c r="AS164" i="4"/>
  <c r="AU164" i="4"/>
  <c r="AV164" i="4"/>
  <c r="AW164" i="4"/>
  <c r="D165" i="4"/>
  <c r="L165" i="4"/>
  <c r="N165" i="4"/>
  <c r="Q165" i="4"/>
  <c r="T165" i="4"/>
  <c r="V165" i="4"/>
  <c r="X165" i="4"/>
  <c r="AA165" i="4"/>
  <c r="AC165" i="4"/>
  <c r="AD165" i="4"/>
  <c r="AG165" i="4"/>
  <c r="AH165" i="4"/>
  <c r="AI165" i="4"/>
  <c r="AJ165" i="4"/>
  <c r="AK165" i="4"/>
  <c r="AL165" i="4"/>
  <c r="AM165" i="4"/>
  <c r="AO165" i="4"/>
  <c r="AP165" i="4"/>
  <c r="AQ165" i="4"/>
  <c r="AS165" i="4"/>
  <c r="AU165" i="4"/>
  <c r="AV165" i="4"/>
  <c r="AW165" i="4"/>
  <c r="D166" i="4"/>
  <c r="L166" i="4"/>
  <c r="N166" i="4"/>
  <c r="Q166" i="4"/>
  <c r="T166" i="4"/>
  <c r="V166" i="4"/>
  <c r="X166" i="4"/>
  <c r="AA166" i="4"/>
  <c r="AC166" i="4"/>
  <c r="AD166" i="4"/>
  <c r="AG166" i="4"/>
  <c r="AH166" i="4"/>
  <c r="AI166" i="4"/>
  <c r="AJ166" i="4"/>
  <c r="AK166" i="4"/>
  <c r="AL166" i="4"/>
  <c r="AM166" i="4"/>
  <c r="AO166" i="4"/>
  <c r="AP166" i="4"/>
  <c r="AQ166" i="4"/>
  <c r="AS166" i="4"/>
  <c r="AU166" i="4"/>
  <c r="AV166" i="4"/>
  <c r="AW166" i="4"/>
  <c r="D167" i="4"/>
  <c r="L167" i="4"/>
  <c r="N167" i="4"/>
  <c r="Q167" i="4"/>
  <c r="T167" i="4"/>
  <c r="V167" i="4"/>
  <c r="X167" i="4"/>
  <c r="AA167" i="4"/>
  <c r="AC167" i="4"/>
  <c r="AD167" i="4"/>
  <c r="AG167" i="4"/>
  <c r="AH167" i="4"/>
  <c r="AI167" i="4"/>
  <c r="AJ167" i="4"/>
  <c r="AK167" i="4"/>
  <c r="AL167" i="4"/>
  <c r="AM167" i="4"/>
  <c r="AO167" i="4"/>
  <c r="AP167" i="4"/>
  <c r="AQ167" i="4"/>
  <c r="AS167" i="4"/>
  <c r="AU167" i="4"/>
  <c r="AV167" i="4"/>
  <c r="AW167" i="4"/>
  <c r="D168" i="4"/>
  <c r="L168" i="4"/>
  <c r="N168" i="4"/>
  <c r="Q168" i="4"/>
  <c r="T168" i="4"/>
  <c r="V168" i="4"/>
  <c r="X168" i="4"/>
  <c r="AA168" i="4"/>
  <c r="AC168" i="4"/>
  <c r="AD168" i="4"/>
  <c r="AG168" i="4"/>
  <c r="AH168" i="4"/>
  <c r="AI168" i="4"/>
  <c r="AJ168" i="4"/>
  <c r="AK168" i="4"/>
  <c r="AL168" i="4"/>
  <c r="AM168" i="4"/>
  <c r="AO168" i="4"/>
  <c r="AP168" i="4"/>
  <c r="AQ168" i="4"/>
  <c r="AS168" i="4"/>
  <c r="AU168" i="4"/>
  <c r="AV168" i="4"/>
  <c r="AW168" i="4"/>
  <c r="D169" i="4"/>
  <c r="L169" i="4"/>
  <c r="N169" i="4"/>
  <c r="Q169" i="4"/>
  <c r="T169" i="4"/>
  <c r="V169" i="4"/>
  <c r="X169" i="4"/>
  <c r="AA169" i="4"/>
  <c r="AC169" i="4"/>
  <c r="AD169" i="4"/>
  <c r="AG169" i="4"/>
  <c r="AH169" i="4"/>
  <c r="AI169" i="4"/>
  <c r="AJ169" i="4"/>
  <c r="AK169" i="4"/>
  <c r="AL169" i="4"/>
  <c r="AM169" i="4"/>
  <c r="AO169" i="4"/>
  <c r="AP169" i="4"/>
  <c r="AQ169" i="4"/>
  <c r="AS169" i="4"/>
  <c r="AU169" i="4"/>
  <c r="AV169" i="4"/>
  <c r="AW169" i="4"/>
  <c r="D170" i="4"/>
  <c r="L170" i="4"/>
  <c r="N170" i="4"/>
  <c r="Q170" i="4"/>
  <c r="T170" i="4"/>
  <c r="V170" i="4"/>
  <c r="X170" i="4"/>
  <c r="AA170" i="4"/>
  <c r="AC170" i="4"/>
  <c r="AD170" i="4"/>
  <c r="AG170" i="4"/>
  <c r="AH170" i="4"/>
  <c r="AI170" i="4"/>
  <c r="AJ170" i="4"/>
  <c r="AK170" i="4"/>
  <c r="AL170" i="4"/>
  <c r="AM170" i="4"/>
  <c r="AO170" i="4"/>
  <c r="AP170" i="4"/>
  <c r="AQ170" i="4"/>
  <c r="AS170" i="4"/>
  <c r="AU170" i="4"/>
  <c r="AV170" i="4"/>
  <c r="AW170" i="4"/>
  <c r="D171" i="4"/>
  <c r="L171" i="4"/>
  <c r="N171" i="4"/>
  <c r="Q171" i="4"/>
  <c r="T171" i="4"/>
  <c r="V171" i="4"/>
  <c r="X171" i="4"/>
  <c r="AA171" i="4"/>
  <c r="AC171" i="4"/>
  <c r="AD171" i="4"/>
  <c r="AG171" i="4"/>
  <c r="AH171" i="4"/>
  <c r="AI171" i="4"/>
  <c r="AJ171" i="4"/>
  <c r="AK171" i="4"/>
  <c r="AL171" i="4"/>
  <c r="AM171" i="4"/>
  <c r="AO171" i="4"/>
  <c r="AP171" i="4"/>
  <c r="AQ171" i="4"/>
  <c r="AS171" i="4"/>
  <c r="AU171" i="4"/>
  <c r="AV171" i="4"/>
  <c r="AW171" i="4"/>
  <c r="D172" i="4"/>
  <c r="L172" i="4"/>
  <c r="N172" i="4"/>
  <c r="Q172" i="4"/>
  <c r="T172" i="4"/>
  <c r="V172" i="4"/>
  <c r="X172" i="4"/>
  <c r="AA172" i="4"/>
  <c r="AC172" i="4"/>
  <c r="AD172" i="4"/>
  <c r="AG172" i="4"/>
  <c r="AH172" i="4"/>
  <c r="AI172" i="4"/>
  <c r="AJ172" i="4"/>
  <c r="AK172" i="4"/>
  <c r="AL172" i="4"/>
  <c r="AM172" i="4"/>
  <c r="AO172" i="4"/>
  <c r="AP172" i="4"/>
  <c r="AQ172" i="4"/>
  <c r="AS172" i="4"/>
  <c r="AU172" i="4"/>
  <c r="AV172" i="4"/>
  <c r="AW172" i="4"/>
  <c r="D173" i="4"/>
  <c r="L173" i="4"/>
  <c r="N173" i="4"/>
  <c r="Q173" i="4"/>
  <c r="T173" i="4"/>
  <c r="V173" i="4"/>
  <c r="X173" i="4"/>
  <c r="AA173" i="4"/>
  <c r="AC173" i="4"/>
  <c r="AD173" i="4"/>
  <c r="AG173" i="4"/>
  <c r="AH173" i="4"/>
  <c r="AI173" i="4"/>
  <c r="AJ173" i="4"/>
  <c r="AK173" i="4"/>
  <c r="AL173" i="4"/>
  <c r="AM173" i="4"/>
  <c r="AO173" i="4"/>
  <c r="AP173" i="4"/>
  <c r="AQ173" i="4"/>
  <c r="AS173" i="4"/>
  <c r="AU173" i="4"/>
  <c r="AV173" i="4"/>
  <c r="AW173" i="4"/>
  <c r="D174" i="4"/>
  <c r="L174" i="4"/>
  <c r="N174" i="4"/>
  <c r="Q174" i="4"/>
  <c r="T174" i="4"/>
  <c r="V174" i="4"/>
  <c r="X174" i="4"/>
  <c r="AA174" i="4"/>
  <c r="AC174" i="4"/>
  <c r="AD174" i="4"/>
  <c r="AG174" i="4"/>
  <c r="AH174" i="4"/>
  <c r="AI174" i="4"/>
  <c r="AJ174" i="4"/>
  <c r="AK174" i="4"/>
  <c r="AL174" i="4"/>
  <c r="AM174" i="4"/>
  <c r="AO174" i="4"/>
  <c r="AP174" i="4"/>
  <c r="AQ174" i="4"/>
  <c r="AS174" i="4"/>
  <c r="AU174" i="4"/>
  <c r="AV174" i="4"/>
  <c r="AW174" i="4"/>
  <c r="D175" i="4"/>
  <c r="L175" i="4"/>
  <c r="N175" i="4"/>
  <c r="Q175" i="4"/>
  <c r="T175" i="4"/>
  <c r="V175" i="4"/>
  <c r="X175" i="4"/>
  <c r="AA175" i="4"/>
  <c r="AC175" i="4"/>
  <c r="AD175" i="4"/>
  <c r="AG175" i="4"/>
  <c r="AH175" i="4"/>
  <c r="AI175" i="4"/>
  <c r="AJ175" i="4"/>
  <c r="AK175" i="4"/>
  <c r="AL175" i="4"/>
  <c r="AM175" i="4"/>
  <c r="AO175" i="4"/>
  <c r="AP175" i="4"/>
  <c r="AQ175" i="4"/>
  <c r="AS175" i="4"/>
  <c r="AU175" i="4"/>
  <c r="AV175" i="4"/>
  <c r="AW175" i="4"/>
  <c r="D176" i="4"/>
  <c r="L176" i="4"/>
  <c r="N176" i="4"/>
  <c r="Q176" i="4"/>
  <c r="T176" i="4"/>
  <c r="V176" i="4"/>
  <c r="X176" i="4"/>
  <c r="AA176" i="4"/>
  <c r="AC176" i="4"/>
  <c r="AD176" i="4"/>
  <c r="AG176" i="4"/>
  <c r="AH176" i="4"/>
  <c r="AI176" i="4"/>
  <c r="AJ176" i="4"/>
  <c r="AK176" i="4"/>
  <c r="AL176" i="4"/>
  <c r="AM176" i="4"/>
  <c r="AO176" i="4"/>
  <c r="AP176" i="4"/>
  <c r="AQ176" i="4"/>
  <c r="AS176" i="4"/>
  <c r="AU176" i="4"/>
  <c r="AV176" i="4"/>
  <c r="AW176" i="4"/>
  <c r="D177" i="4"/>
  <c r="L177" i="4"/>
  <c r="N177" i="4"/>
  <c r="Q177" i="4"/>
  <c r="T177" i="4"/>
  <c r="V177" i="4"/>
  <c r="X177" i="4"/>
  <c r="AA177" i="4"/>
  <c r="AC177" i="4"/>
  <c r="AD177" i="4"/>
  <c r="AG177" i="4"/>
  <c r="AH177" i="4"/>
  <c r="AI177" i="4"/>
  <c r="AJ177" i="4"/>
  <c r="AK177" i="4"/>
  <c r="AL177" i="4"/>
  <c r="AM177" i="4"/>
  <c r="AO177" i="4"/>
  <c r="AP177" i="4"/>
  <c r="AQ177" i="4"/>
  <c r="AS177" i="4"/>
  <c r="AU177" i="4"/>
  <c r="AV177" i="4"/>
  <c r="AW177" i="4"/>
  <c r="D178" i="4"/>
  <c r="L178" i="4"/>
  <c r="N178" i="4"/>
  <c r="Q178" i="4"/>
  <c r="T178" i="4"/>
  <c r="V178" i="4"/>
  <c r="X178" i="4"/>
  <c r="AA178" i="4"/>
  <c r="AC178" i="4"/>
  <c r="AD178" i="4"/>
  <c r="AG178" i="4"/>
  <c r="AH178" i="4"/>
  <c r="AI178" i="4"/>
  <c r="AJ178" i="4"/>
  <c r="AK178" i="4"/>
  <c r="AL178" i="4"/>
  <c r="AM178" i="4"/>
  <c r="AO178" i="4"/>
  <c r="AP178" i="4"/>
  <c r="AQ178" i="4"/>
  <c r="AS178" i="4"/>
  <c r="AU178" i="4"/>
  <c r="AV178" i="4"/>
  <c r="AW178" i="4"/>
  <c r="D179" i="4"/>
  <c r="L179" i="4"/>
  <c r="N179" i="4"/>
  <c r="Q179" i="4"/>
  <c r="T179" i="4"/>
  <c r="V179" i="4"/>
  <c r="X179" i="4"/>
  <c r="AA179" i="4"/>
  <c r="AC179" i="4"/>
  <c r="AD179" i="4"/>
  <c r="AG179" i="4"/>
  <c r="AH179" i="4"/>
  <c r="AI179" i="4"/>
  <c r="AJ179" i="4"/>
  <c r="AK179" i="4"/>
  <c r="AL179" i="4"/>
  <c r="AM179" i="4"/>
  <c r="AO179" i="4"/>
  <c r="AP179" i="4"/>
  <c r="AQ179" i="4"/>
  <c r="AS179" i="4"/>
  <c r="AU179" i="4"/>
  <c r="AV179" i="4"/>
  <c r="AW179" i="4"/>
  <c r="D180" i="4"/>
  <c r="L180" i="4"/>
  <c r="N180" i="4"/>
  <c r="Q180" i="4"/>
  <c r="T180" i="4"/>
  <c r="V180" i="4"/>
  <c r="X180" i="4"/>
  <c r="AA180" i="4"/>
  <c r="AC180" i="4"/>
  <c r="AD180" i="4"/>
  <c r="AG180" i="4"/>
  <c r="AH180" i="4"/>
  <c r="AI180" i="4"/>
  <c r="AJ180" i="4"/>
  <c r="AK180" i="4"/>
  <c r="AL180" i="4"/>
  <c r="AM180" i="4"/>
  <c r="AO180" i="4"/>
  <c r="AP180" i="4"/>
  <c r="AQ180" i="4"/>
  <c r="AS180" i="4"/>
  <c r="AU180" i="4"/>
  <c r="AV180" i="4"/>
  <c r="AW180" i="4"/>
  <c r="D181" i="4"/>
  <c r="L181" i="4"/>
  <c r="N181" i="4"/>
  <c r="Q181" i="4"/>
  <c r="T181" i="4"/>
  <c r="V181" i="4"/>
  <c r="X181" i="4"/>
  <c r="AA181" i="4"/>
  <c r="AC181" i="4"/>
  <c r="AD181" i="4"/>
  <c r="AG181" i="4"/>
  <c r="AH181" i="4"/>
  <c r="AI181" i="4"/>
  <c r="AJ181" i="4"/>
  <c r="AK181" i="4"/>
  <c r="AL181" i="4"/>
  <c r="AM181" i="4"/>
  <c r="AO181" i="4"/>
  <c r="AP181" i="4"/>
  <c r="AQ181" i="4"/>
  <c r="AS181" i="4"/>
  <c r="AU181" i="4"/>
  <c r="AV181" i="4"/>
  <c r="AW181" i="4"/>
  <c r="D182" i="4"/>
  <c r="L182" i="4"/>
  <c r="N182" i="4"/>
  <c r="Q182" i="4"/>
  <c r="T182" i="4"/>
  <c r="V182" i="4"/>
  <c r="X182" i="4"/>
  <c r="AA182" i="4"/>
  <c r="AC182" i="4"/>
  <c r="AD182" i="4"/>
  <c r="AG182" i="4"/>
  <c r="AH182" i="4"/>
  <c r="AI182" i="4"/>
  <c r="AJ182" i="4"/>
  <c r="AK182" i="4"/>
  <c r="AL182" i="4"/>
  <c r="AM182" i="4"/>
  <c r="AO182" i="4"/>
  <c r="AP182" i="4"/>
  <c r="AQ182" i="4"/>
  <c r="AS182" i="4"/>
  <c r="AU182" i="4"/>
  <c r="AV182" i="4"/>
  <c r="AW182" i="4"/>
  <c r="D183" i="4"/>
  <c r="L183" i="4"/>
  <c r="N183" i="4"/>
  <c r="Q183" i="4"/>
  <c r="T183" i="4"/>
  <c r="V183" i="4"/>
  <c r="X183" i="4"/>
  <c r="AA183" i="4"/>
  <c r="AC183" i="4"/>
  <c r="AD183" i="4"/>
  <c r="AG183" i="4"/>
  <c r="AH183" i="4"/>
  <c r="AI183" i="4"/>
  <c r="AJ183" i="4"/>
  <c r="AK183" i="4"/>
  <c r="AL183" i="4"/>
  <c r="AM183" i="4"/>
  <c r="AO183" i="4"/>
  <c r="AP183" i="4"/>
  <c r="AQ183" i="4"/>
  <c r="AS183" i="4"/>
  <c r="AU183" i="4"/>
  <c r="AV183" i="4"/>
  <c r="AW183" i="4"/>
  <c r="D184" i="4"/>
  <c r="L184" i="4"/>
  <c r="N184" i="4"/>
  <c r="Q184" i="4"/>
  <c r="T184" i="4"/>
  <c r="V184" i="4"/>
  <c r="X184" i="4"/>
  <c r="AA184" i="4"/>
  <c r="AC184" i="4"/>
  <c r="AD184" i="4"/>
  <c r="AG184" i="4"/>
  <c r="AH184" i="4"/>
  <c r="AI184" i="4"/>
  <c r="AJ184" i="4"/>
  <c r="AK184" i="4"/>
  <c r="AL184" i="4"/>
  <c r="AM184" i="4"/>
  <c r="AO184" i="4"/>
  <c r="AP184" i="4"/>
  <c r="AQ184" i="4"/>
  <c r="AS184" i="4"/>
  <c r="AU184" i="4"/>
  <c r="AV184" i="4"/>
  <c r="AW184" i="4"/>
  <c r="D185" i="4"/>
  <c r="L185" i="4"/>
  <c r="N185" i="4"/>
  <c r="Q185" i="4"/>
  <c r="T185" i="4"/>
  <c r="V185" i="4"/>
  <c r="X185" i="4"/>
  <c r="AA185" i="4"/>
  <c r="AC185" i="4"/>
  <c r="AD185" i="4"/>
  <c r="AG185" i="4"/>
  <c r="AH185" i="4"/>
  <c r="AI185" i="4"/>
  <c r="AJ185" i="4"/>
  <c r="AK185" i="4"/>
  <c r="AL185" i="4"/>
  <c r="AM185" i="4"/>
  <c r="AO185" i="4"/>
  <c r="AP185" i="4"/>
  <c r="AQ185" i="4"/>
  <c r="AS185" i="4"/>
  <c r="AU185" i="4"/>
  <c r="AV185" i="4"/>
  <c r="AW185" i="4"/>
  <c r="D186" i="4"/>
  <c r="L186" i="4"/>
  <c r="N186" i="4"/>
  <c r="Q186" i="4"/>
  <c r="T186" i="4"/>
  <c r="V186" i="4"/>
  <c r="X186" i="4"/>
  <c r="AA186" i="4"/>
  <c r="AC186" i="4"/>
  <c r="AD186" i="4"/>
  <c r="AG186" i="4"/>
  <c r="AH186" i="4"/>
  <c r="AI186" i="4"/>
  <c r="AJ186" i="4"/>
  <c r="AK186" i="4"/>
  <c r="AL186" i="4"/>
  <c r="AM186" i="4"/>
  <c r="AO186" i="4"/>
  <c r="AP186" i="4"/>
  <c r="AQ186" i="4"/>
  <c r="AS186" i="4"/>
  <c r="AU186" i="4"/>
  <c r="AV186" i="4"/>
  <c r="AW186" i="4"/>
  <c r="D187" i="4"/>
  <c r="L187" i="4"/>
  <c r="N187" i="4"/>
  <c r="Q187" i="4"/>
  <c r="T187" i="4"/>
  <c r="V187" i="4"/>
  <c r="X187" i="4"/>
  <c r="AA187" i="4"/>
  <c r="AC187" i="4"/>
  <c r="AD187" i="4"/>
  <c r="AG187" i="4"/>
  <c r="AH187" i="4"/>
  <c r="AI187" i="4"/>
  <c r="AJ187" i="4"/>
  <c r="AK187" i="4"/>
  <c r="AL187" i="4"/>
  <c r="AM187" i="4"/>
  <c r="AO187" i="4"/>
  <c r="AP187" i="4"/>
  <c r="AQ187" i="4"/>
  <c r="AS187" i="4"/>
  <c r="AU187" i="4"/>
  <c r="AV187" i="4"/>
  <c r="AW187" i="4"/>
  <c r="D188" i="4"/>
  <c r="L188" i="4"/>
  <c r="N188" i="4"/>
  <c r="Q188" i="4"/>
  <c r="T188" i="4"/>
  <c r="V188" i="4"/>
  <c r="X188" i="4"/>
  <c r="AA188" i="4"/>
  <c r="AC188" i="4"/>
  <c r="AD188" i="4"/>
  <c r="AG188" i="4"/>
  <c r="AH188" i="4"/>
  <c r="AI188" i="4"/>
  <c r="AJ188" i="4"/>
  <c r="AK188" i="4"/>
  <c r="AL188" i="4"/>
  <c r="AM188" i="4"/>
  <c r="AO188" i="4"/>
  <c r="AP188" i="4"/>
  <c r="AQ188" i="4"/>
  <c r="AS188" i="4"/>
  <c r="AU188" i="4"/>
  <c r="AV188" i="4"/>
  <c r="AW188" i="4"/>
  <c r="D189" i="4"/>
  <c r="L189" i="4"/>
  <c r="N189" i="4"/>
  <c r="Q189" i="4"/>
  <c r="T189" i="4"/>
  <c r="V189" i="4"/>
  <c r="X189" i="4"/>
  <c r="AA189" i="4"/>
  <c r="AC189" i="4"/>
  <c r="AD189" i="4"/>
  <c r="AG189" i="4"/>
  <c r="AH189" i="4"/>
  <c r="AI189" i="4"/>
  <c r="AJ189" i="4"/>
  <c r="AK189" i="4"/>
  <c r="AL189" i="4"/>
  <c r="AM189" i="4"/>
  <c r="AO189" i="4"/>
  <c r="AP189" i="4"/>
  <c r="AQ189" i="4"/>
  <c r="AS189" i="4"/>
  <c r="AU189" i="4"/>
  <c r="AV189" i="4"/>
  <c r="AW189" i="4"/>
  <c r="D190" i="4"/>
  <c r="L190" i="4"/>
  <c r="N190" i="4"/>
  <c r="Q190" i="4"/>
  <c r="T190" i="4"/>
  <c r="V190" i="4"/>
  <c r="X190" i="4"/>
  <c r="AA190" i="4"/>
  <c r="AC190" i="4"/>
  <c r="AD190" i="4"/>
  <c r="AG190" i="4"/>
  <c r="AH190" i="4"/>
  <c r="AI190" i="4"/>
  <c r="AJ190" i="4"/>
  <c r="AK190" i="4"/>
  <c r="AL190" i="4"/>
  <c r="AM190" i="4"/>
  <c r="AO190" i="4"/>
  <c r="AP190" i="4"/>
  <c r="AQ190" i="4"/>
  <c r="AS190" i="4"/>
  <c r="AU190" i="4"/>
  <c r="AV190" i="4"/>
  <c r="AW190" i="4"/>
  <c r="D191" i="4"/>
  <c r="L191" i="4"/>
  <c r="N191" i="4"/>
  <c r="Q191" i="4"/>
  <c r="T191" i="4"/>
  <c r="V191" i="4"/>
  <c r="X191" i="4"/>
  <c r="AA191" i="4"/>
  <c r="AC191" i="4"/>
  <c r="AD191" i="4"/>
  <c r="AG191" i="4"/>
  <c r="AH191" i="4"/>
  <c r="AI191" i="4"/>
  <c r="AJ191" i="4"/>
  <c r="AK191" i="4"/>
  <c r="AL191" i="4"/>
  <c r="AM191" i="4"/>
  <c r="AO191" i="4"/>
  <c r="AP191" i="4"/>
  <c r="AQ191" i="4"/>
  <c r="AS191" i="4"/>
  <c r="AU191" i="4"/>
  <c r="AV191" i="4"/>
  <c r="AW191" i="4"/>
  <c r="D192" i="4"/>
  <c r="L192" i="4"/>
  <c r="N192" i="4"/>
  <c r="Q192" i="4"/>
  <c r="T192" i="4"/>
  <c r="V192" i="4"/>
  <c r="X192" i="4"/>
  <c r="AA192" i="4"/>
  <c r="AC192" i="4"/>
  <c r="AD192" i="4"/>
  <c r="AG192" i="4"/>
  <c r="AH192" i="4"/>
  <c r="AI192" i="4"/>
  <c r="AJ192" i="4"/>
  <c r="AK192" i="4"/>
  <c r="AL192" i="4"/>
  <c r="AM192" i="4"/>
  <c r="AO192" i="4"/>
  <c r="AP192" i="4"/>
  <c r="AQ192" i="4"/>
  <c r="AS192" i="4"/>
  <c r="AU192" i="4"/>
  <c r="AV192" i="4"/>
  <c r="AW192" i="4"/>
  <c r="D193" i="4"/>
  <c r="L193" i="4"/>
  <c r="N193" i="4"/>
  <c r="Q193" i="4"/>
  <c r="T193" i="4"/>
  <c r="V193" i="4"/>
  <c r="X193" i="4"/>
  <c r="AA193" i="4"/>
  <c r="AC193" i="4"/>
  <c r="AD193" i="4"/>
  <c r="AG193" i="4"/>
  <c r="AH193" i="4"/>
  <c r="AI193" i="4"/>
  <c r="AJ193" i="4"/>
  <c r="AK193" i="4"/>
  <c r="AL193" i="4"/>
  <c r="AM193" i="4"/>
  <c r="AO193" i="4"/>
  <c r="AP193" i="4"/>
  <c r="AQ193" i="4"/>
  <c r="AS193" i="4"/>
  <c r="AU193" i="4"/>
  <c r="AV193" i="4"/>
  <c r="AW193" i="4"/>
  <c r="D194" i="4"/>
  <c r="L194" i="4"/>
  <c r="N194" i="4"/>
  <c r="Q194" i="4"/>
  <c r="T194" i="4"/>
  <c r="V194" i="4"/>
  <c r="X194" i="4"/>
  <c r="AA194" i="4"/>
  <c r="AC194" i="4"/>
  <c r="AD194" i="4"/>
  <c r="AG194" i="4"/>
  <c r="AH194" i="4"/>
  <c r="AI194" i="4"/>
  <c r="AJ194" i="4"/>
  <c r="AK194" i="4"/>
  <c r="AL194" i="4"/>
  <c r="AM194" i="4"/>
  <c r="AO194" i="4"/>
  <c r="AP194" i="4"/>
  <c r="AQ194" i="4"/>
  <c r="AS194" i="4"/>
  <c r="AU194" i="4"/>
  <c r="AV194" i="4"/>
  <c r="AW194" i="4"/>
  <c r="D195" i="4"/>
  <c r="L195" i="4"/>
  <c r="N195" i="4"/>
  <c r="Q195" i="4"/>
  <c r="T195" i="4"/>
  <c r="V195" i="4"/>
  <c r="X195" i="4"/>
  <c r="AA195" i="4"/>
  <c r="AC195" i="4"/>
  <c r="AD195" i="4"/>
  <c r="AG195" i="4"/>
  <c r="AH195" i="4"/>
  <c r="AI195" i="4"/>
  <c r="AJ195" i="4"/>
  <c r="AK195" i="4"/>
  <c r="AL195" i="4"/>
  <c r="AM195" i="4"/>
  <c r="AO195" i="4"/>
  <c r="AP195" i="4"/>
  <c r="AQ195" i="4"/>
  <c r="AS195" i="4"/>
  <c r="AU195" i="4"/>
  <c r="AV195" i="4"/>
  <c r="AW195" i="4"/>
  <c r="D196" i="4"/>
  <c r="L196" i="4"/>
  <c r="N196" i="4"/>
  <c r="Q196" i="4"/>
  <c r="T196" i="4"/>
  <c r="V196" i="4"/>
  <c r="X196" i="4"/>
  <c r="AA196" i="4"/>
  <c r="AC196" i="4"/>
  <c r="AD196" i="4"/>
  <c r="AG196" i="4"/>
  <c r="AH196" i="4"/>
  <c r="AI196" i="4"/>
  <c r="AJ196" i="4"/>
  <c r="AK196" i="4"/>
  <c r="AL196" i="4"/>
  <c r="AM196" i="4"/>
  <c r="AO196" i="4"/>
  <c r="AP196" i="4"/>
  <c r="AQ196" i="4"/>
  <c r="AS196" i="4"/>
  <c r="AU196" i="4"/>
  <c r="AV196" i="4"/>
  <c r="AW196" i="4"/>
  <c r="D197" i="4"/>
  <c r="L197" i="4"/>
  <c r="N197" i="4"/>
  <c r="Q197" i="4"/>
  <c r="T197" i="4"/>
  <c r="V197" i="4"/>
  <c r="X197" i="4"/>
  <c r="AA197" i="4"/>
  <c r="AC197" i="4"/>
  <c r="AD197" i="4"/>
  <c r="AG197" i="4"/>
  <c r="AH197" i="4"/>
  <c r="AI197" i="4"/>
  <c r="AJ197" i="4"/>
  <c r="AK197" i="4"/>
  <c r="AL197" i="4"/>
  <c r="AM197" i="4"/>
  <c r="AO197" i="4"/>
  <c r="AP197" i="4"/>
  <c r="AQ197" i="4"/>
  <c r="AS197" i="4"/>
  <c r="AU197" i="4"/>
  <c r="AV197" i="4"/>
  <c r="AW197" i="4"/>
  <c r="D198" i="4"/>
  <c r="L198" i="4"/>
  <c r="N198" i="4"/>
  <c r="Q198" i="4"/>
  <c r="T198" i="4"/>
  <c r="V198" i="4"/>
  <c r="X198" i="4"/>
  <c r="AA198" i="4"/>
  <c r="AC198" i="4"/>
  <c r="AD198" i="4"/>
  <c r="AG198" i="4"/>
  <c r="AH198" i="4"/>
  <c r="AI198" i="4"/>
  <c r="AJ198" i="4"/>
  <c r="AK198" i="4"/>
  <c r="AL198" i="4"/>
  <c r="AM198" i="4"/>
  <c r="AO198" i="4"/>
  <c r="AP198" i="4"/>
  <c r="AQ198" i="4"/>
  <c r="AS198" i="4"/>
  <c r="AU198" i="4"/>
  <c r="AV198" i="4"/>
  <c r="AW198" i="4"/>
  <c r="D199" i="4"/>
  <c r="L199" i="4"/>
  <c r="N199" i="4"/>
  <c r="Q199" i="4"/>
  <c r="T199" i="4"/>
  <c r="V199" i="4"/>
  <c r="X199" i="4"/>
  <c r="AA199" i="4"/>
  <c r="AC199" i="4"/>
  <c r="AD199" i="4"/>
  <c r="AG199" i="4"/>
  <c r="AH199" i="4"/>
  <c r="AI199" i="4"/>
  <c r="AJ199" i="4"/>
  <c r="AK199" i="4"/>
  <c r="AL199" i="4"/>
  <c r="AM199" i="4"/>
  <c r="AO199" i="4"/>
  <c r="AP199" i="4"/>
  <c r="AQ199" i="4"/>
  <c r="AS199" i="4"/>
  <c r="AU199" i="4"/>
  <c r="AV199" i="4"/>
  <c r="AW199" i="4"/>
  <c r="D200" i="4"/>
  <c r="L200" i="4"/>
  <c r="N200" i="4"/>
  <c r="Q200" i="4"/>
  <c r="T200" i="4"/>
  <c r="V200" i="4"/>
  <c r="X200" i="4"/>
  <c r="AA200" i="4"/>
  <c r="AC200" i="4"/>
  <c r="AD200" i="4"/>
  <c r="AG200" i="4"/>
  <c r="AH200" i="4"/>
  <c r="AI200" i="4"/>
  <c r="AJ200" i="4"/>
  <c r="AK200" i="4"/>
  <c r="AL200" i="4"/>
  <c r="AM200" i="4"/>
  <c r="AO200" i="4"/>
  <c r="AP200" i="4"/>
  <c r="AQ200" i="4"/>
  <c r="AS200" i="4"/>
  <c r="AU200" i="4"/>
  <c r="AV200" i="4"/>
  <c r="AW200" i="4"/>
  <c r="D201" i="4"/>
  <c r="L201" i="4"/>
  <c r="N201" i="4"/>
  <c r="Q201" i="4"/>
  <c r="T201" i="4"/>
  <c r="V201" i="4"/>
  <c r="X201" i="4"/>
  <c r="AA201" i="4"/>
  <c r="AC201" i="4"/>
  <c r="AD201" i="4"/>
  <c r="AG201" i="4"/>
  <c r="AH201" i="4"/>
  <c r="AI201" i="4"/>
  <c r="AJ201" i="4"/>
  <c r="AK201" i="4"/>
  <c r="AL201" i="4"/>
  <c r="AM201" i="4"/>
  <c r="AO201" i="4"/>
  <c r="AP201" i="4"/>
  <c r="AQ201" i="4"/>
  <c r="AS201" i="4"/>
  <c r="AU201" i="4"/>
  <c r="AV201" i="4"/>
  <c r="AW201" i="4"/>
  <c r="D202" i="4"/>
  <c r="L202" i="4"/>
  <c r="N202" i="4"/>
  <c r="Q202" i="4"/>
  <c r="T202" i="4"/>
  <c r="V202" i="4"/>
  <c r="X202" i="4"/>
  <c r="AA202" i="4"/>
  <c r="AC202" i="4"/>
  <c r="AD202" i="4"/>
  <c r="AG202" i="4"/>
  <c r="AH202" i="4"/>
  <c r="AI202" i="4"/>
  <c r="AJ202" i="4"/>
  <c r="AK202" i="4"/>
  <c r="AL202" i="4"/>
  <c r="AM202" i="4"/>
  <c r="AO202" i="4"/>
  <c r="AP202" i="4"/>
  <c r="AQ202" i="4"/>
  <c r="AS202" i="4"/>
  <c r="AU202" i="4"/>
  <c r="AV202" i="4"/>
  <c r="AW202" i="4"/>
  <c r="D203" i="4"/>
  <c r="L203" i="4"/>
  <c r="N203" i="4"/>
  <c r="Q203" i="4"/>
  <c r="T203" i="4"/>
  <c r="V203" i="4"/>
  <c r="X203" i="4"/>
  <c r="AA203" i="4"/>
  <c r="AC203" i="4"/>
  <c r="AD203" i="4"/>
  <c r="AG203" i="4"/>
  <c r="AH203" i="4"/>
  <c r="AI203" i="4"/>
  <c r="AJ203" i="4"/>
  <c r="AK203" i="4"/>
  <c r="AL203" i="4"/>
  <c r="AM203" i="4"/>
  <c r="AO203" i="4"/>
  <c r="AP203" i="4"/>
  <c r="AQ203" i="4"/>
  <c r="AS203" i="4"/>
  <c r="AU203" i="4"/>
  <c r="AV203" i="4"/>
  <c r="AW203" i="4"/>
  <c r="D204" i="4"/>
  <c r="L204" i="4"/>
  <c r="N204" i="4"/>
  <c r="Q204" i="4"/>
  <c r="T204" i="4"/>
  <c r="V204" i="4"/>
  <c r="X204" i="4"/>
  <c r="AA204" i="4"/>
  <c r="AC204" i="4"/>
  <c r="AD204" i="4"/>
  <c r="AG204" i="4"/>
  <c r="AH204" i="4"/>
  <c r="AI204" i="4"/>
  <c r="AJ204" i="4"/>
  <c r="AK204" i="4"/>
  <c r="AL204" i="4"/>
  <c r="AM204" i="4"/>
  <c r="AO204" i="4"/>
  <c r="AP204" i="4"/>
  <c r="AQ204" i="4"/>
  <c r="AS204" i="4"/>
  <c r="AU204" i="4"/>
  <c r="AV204" i="4"/>
  <c r="AW204" i="4"/>
  <c r="D205" i="4"/>
  <c r="L205" i="4"/>
  <c r="N205" i="4"/>
  <c r="Q205" i="4"/>
  <c r="T205" i="4"/>
  <c r="V205" i="4"/>
  <c r="X205" i="4"/>
  <c r="AA205" i="4"/>
  <c r="AC205" i="4"/>
  <c r="AD205" i="4"/>
  <c r="AG205" i="4"/>
  <c r="AH205" i="4"/>
  <c r="AI205" i="4"/>
  <c r="AJ205" i="4"/>
  <c r="AK205" i="4"/>
  <c r="AL205" i="4"/>
  <c r="AM205" i="4"/>
  <c r="AO205" i="4"/>
  <c r="AP205" i="4"/>
  <c r="AQ205" i="4"/>
  <c r="AS205" i="4"/>
  <c r="AU205" i="4"/>
  <c r="AV205" i="4"/>
  <c r="AW205" i="4"/>
  <c r="D206" i="4"/>
  <c r="L206" i="4"/>
  <c r="N206" i="4"/>
  <c r="Q206" i="4"/>
  <c r="T206" i="4"/>
  <c r="V206" i="4"/>
  <c r="X206" i="4"/>
  <c r="AA206" i="4"/>
  <c r="AC206" i="4"/>
  <c r="AD206" i="4"/>
  <c r="AG206" i="4"/>
  <c r="AH206" i="4"/>
  <c r="AI206" i="4"/>
  <c r="AJ206" i="4"/>
  <c r="AK206" i="4"/>
  <c r="AL206" i="4"/>
  <c r="AM206" i="4"/>
  <c r="AO206" i="4"/>
  <c r="AP206" i="4"/>
  <c r="AQ206" i="4"/>
  <c r="AS206" i="4"/>
  <c r="AU206" i="4"/>
  <c r="AV206" i="4"/>
  <c r="AW206" i="4"/>
  <c r="D207" i="4"/>
  <c r="L207" i="4"/>
  <c r="N207" i="4"/>
  <c r="Q207" i="4"/>
  <c r="T207" i="4"/>
  <c r="V207" i="4"/>
  <c r="X207" i="4"/>
  <c r="AA207" i="4"/>
  <c r="AC207" i="4"/>
  <c r="AD207" i="4"/>
  <c r="AG207" i="4"/>
  <c r="AH207" i="4"/>
  <c r="AI207" i="4"/>
  <c r="AJ207" i="4"/>
  <c r="AK207" i="4"/>
  <c r="AL207" i="4"/>
  <c r="AM207" i="4"/>
  <c r="AO207" i="4"/>
  <c r="AP207" i="4"/>
  <c r="AQ207" i="4"/>
  <c r="AS207" i="4"/>
  <c r="AU207" i="4"/>
  <c r="AV207" i="4"/>
  <c r="AW207" i="4"/>
  <c r="D208" i="4"/>
  <c r="L208" i="4"/>
  <c r="N208" i="4"/>
  <c r="Q208" i="4"/>
  <c r="T208" i="4"/>
  <c r="V208" i="4"/>
  <c r="X208" i="4"/>
  <c r="AA208" i="4"/>
  <c r="AC208" i="4"/>
  <c r="AD208" i="4"/>
  <c r="AG208" i="4"/>
  <c r="AH208" i="4"/>
  <c r="AI208" i="4"/>
  <c r="AJ208" i="4"/>
  <c r="AK208" i="4"/>
  <c r="AL208" i="4"/>
  <c r="AM208" i="4"/>
  <c r="AO208" i="4"/>
  <c r="AP208" i="4"/>
  <c r="AQ208" i="4"/>
  <c r="AS208" i="4"/>
  <c r="AU208" i="4"/>
  <c r="AV208" i="4"/>
  <c r="AW208" i="4"/>
  <c r="D209" i="4"/>
  <c r="L209" i="4"/>
  <c r="N209" i="4"/>
  <c r="Q209" i="4"/>
  <c r="T209" i="4"/>
  <c r="V209" i="4"/>
  <c r="X209" i="4"/>
  <c r="AA209" i="4"/>
  <c r="AC209" i="4"/>
  <c r="AD209" i="4"/>
  <c r="AG209" i="4"/>
  <c r="AH209" i="4"/>
  <c r="AI209" i="4"/>
  <c r="AJ209" i="4"/>
  <c r="AK209" i="4"/>
  <c r="AL209" i="4"/>
  <c r="AM209" i="4"/>
  <c r="AO209" i="4"/>
  <c r="AP209" i="4"/>
  <c r="AQ209" i="4"/>
  <c r="AS209" i="4"/>
  <c r="AU209" i="4"/>
  <c r="AV209" i="4"/>
  <c r="AW209" i="4"/>
  <c r="D210" i="4"/>
  <c r="L210" i="4"/>
  <c r="N210" i="4"/>
  <c r="Q210" i="4"/>
  <c r="T210" i="4"/>
  <c r="V210" i="4"/>
  <c r="X210" i="4"/>
  <c r="AA210" i="4"/>
  <c r="AC210" i="4"/>
  <c r="AD210" i="4"/>
  <c r="AG210" i="4"/>
  <c r="AH210" i="4"/>
  <c r="AI210" i="4"/>
  <c r="AJ210" i="4"/>
  <c r="AK210" i="4"/>
  <c r="AL210" i="4"/>
  <c r="AM210" i="4"/>
  <c r="AO210" i="4"/>
  <c r="AP210" i="4"/>
  <c r="AQ210" i="4"/>
  <c r="AS210" i="4"/>
  <c r="AU210" i="4"/>
  <c r="AV210" i="4"/>
  <c r="AW210" i="4"/>
  <c r="D211" i="4"/>
  <c r="L211" i="4"/>
  <c r="N211" i="4"/>
  <c r="Q211" i="4"/>
  <c r="T211" i="4"/>
  <c r="V211" i="4"/>
  <c r="X211" i="4"/>
  <c r="AA211" i="4"/>
  <c r="AC211" i="4"/>
  <c r="AD211" i="4"/>
  <c r="AG211" i="4"/>
  <c r="AH211" i="4"/>
  <c r="AI211" i="4"/>
  <c r="AJ211" i="4"/>
  <c r="AK211" i="4"/>
  <c r="AL211" i="4"/>
  <c r="AM211" i="4"/>
  <c r="AO211" i="4"/>
  <c r="AP211" i="4"/>
  <c r="AQ211" i="4"/>
  <c r="AS211" i="4"/>
  <c r="AU211" i="4"/>
  <c r="AV211" i="4"/>
  <c r="AW211" i="4"/>
  <c r="D212" i="4"/>
  <c r="L212" i="4"/>
  <c r="N212" i="4"/>
  <c r="Q212" i="4"/>
  <c r="T212" i="4"/>
  <c r="V212" i="4"/>
  <c r="X212" i="4"/>
  <c r="AA212" i="4"/>
  <c r="AC212" i="4"/>
  <c r="AD212" i="4"/>
  <c r="AG212" i="4"/>
  <c r="AH212" i="4"/>
  <c r="AI212" i="4"/>
  <c r="AJ212" i="4"/>
  <c r="AK212" i="4"/>
  <c r="AL212" i="4"/>
  <c r="AM212" i="4"/>
  <c r="AO212" i="4"/>
  <c r="AP212" i="4"/>
  <c r="AQ212" i="4"/>
  <c r="AS212" i="4"/>
  <c r="AU212" i="4"/>
  <c r="AV212" i="4"/>
  <c r="AW212" i="4"/>
  <c r="D213" i="4"/>
  <c r="L213" i="4"/>
  <c r="N213" i="4"/>
  <c r="Q213" i="4"/>
  <c r="T213" i="4"/>
  <c r="V213" i="4"/>
  <c r="X213" i="4"/>
  <c r="AA213" i="4"/>
  <c r="AC213" i="4"/>
  <c r="AD213" i="4"/>
  <c r="AG213" i="4"/>
  <c r="AH213" i="4"/>
  <c r="AI213" i="4"/>
  <c r="AJ213" i="4"/>
  <c r="AK213" i="4"/>
  <c r="AL213" i="4"/>
  <c r="AM213" i="4"/>
  <c r="AO213" i="4"/>
  <c r="AP213" i="4"/>
  <c r="AQ213" i="4"/>
  <c r="AS213" i="4"/>
  <c r="AU213" i="4"/>
  <c r="AV213" i="4"/>
  <c r="AW213" i="4"/>
  <c r="D214" i="4"/>
  <c r="L214" i="4"/>
  <c r="N214" i="4"/>
  <c r="Q214" i="4"/>
  <c r="T214" i="4"/>
  <c r="V214" i="4"/>
  <c r="X214" i="4"/>
  <c r="AA214" i="4"/>
  <c r="AC214" i="4"/>
  <c r="AD214" i="4"/>
  <c r="AG214" i="4"/>
  <c r="AH214" i="4"/>
  <c r="AI214" i="4"/>
  <c r="AJ214" i="4"/>
  <c r="AK214" i="4"/>
  <c r="AL214" i="4"/>
  <c r="AM214" i="4"/>
  <c r="AO214" i="4"/>
  <c r="AP214" i="4"/>
  <c r="AQ214" i="4"/>
  <c r="AS214" i="4"/>
  <c r="AU214" i="4"/>
  <c r="AV214" i="4"/>
  <c r="AW214" i="4"/>
  <c r="D215" i="4"/>
  <c r="L215" i="4"/>
  <c r="N215" i="4"/>
  <c r="Q215" i="4"/>
  <c r="T215" i="4"/>
  <c r="V215" i="4"/>
  <c r="X215" i="4"/>
  <c r="AA215" i="4"/>
  <c r="AC215" i="4"/>
  <c r="AD215" i="4"/>
  <c r="AG215" i="4"/>
  <c r="AH215" i="4"/>
  <c r="AI215" i="4"/>
  <c r="AJ215" i="4"/>
  <c r="AK215" i="4"/>
  <c r="AL215" i="4"/>
  <c r="AM215" i="4"/>
  <c r="AO215" i="4"/>
  <c r="AP215" i="4"/>
  <c r="AQ215" i="4"/>
  <c r="AS215" i="4"/>
  <c r="AU215" i="4"/>
  <c r="AV215" i="4"/>
  <c r="AW215" i="4"/>
  <c r="D216" i="4"/>
  <c r="L216" i="4"/>
  <c r="N216" i="4"/>
  <c r="Q216" i="4"/>
  <c r="T216" i="4"/>
  <c r="V216" i="4"/>
  <c r="X216" i="4"/>
  <c r="AA216" i="4"/>
  <c r="AC216" i="4"/>
  <c r="AD216" i="4"/>
  <c r="AG216" i="4"/>
  <c r="AH216" i="4"/>
  <c r="AI216" i="4"/>
  <c r="AJ216" i="4"/>
  <c r="AK216" i="4"/>
  <c r="AL216" i="4"/>
  <c r="AM216" i="4"/>
  <c r="AO216" i="4"/>
  <c r="AP216" i="4"/>
  <c r="AQ216" i="4"/>
  <c r="AS216" i="4"/>
  <c r="AU216" i="4"/>
  <c r="AV216" i="4"/>
  <c r="AW216" i="4"/>
  <c r="D217" i="4"/>
  <c r="L217" i="4"/>
  <c r="N217" i="4"/>
  <c r="Q217" i="4"/>
  <c r="T217" i="4"/>
  <c r="V217" i="4"/>
  <c r="X217" i="4"/>
  <c r="AA217" i="4"/>
  <c r="AC217" i="4"/>
  <c r="AD217" i="4"/>
  <c r="AG217" i="4"/>
  <c r="AH217" i="4"/>
  <c r="AI217" i="4"/>
  <c r="AJ217" i="4"/>
  <c r="AK217" i="4"/>
  <c r="AL217" i="4"/>
  <c r="AM217" i="4"/>
  <c r="AO217" i="4"/>
  <c r="AP217" i="4"/>
  <c r="AQ217" i="4"/>
  <c r="AS217" i="4"/>
  <c r="AU217" i="4"/>
  <c r="AV217" i="4"/>
  <c r="AW217" i="4"/>
  <c r="D218" i="4"/>
  <c r="L218" i="4"/>
  <c r="N218" i="4"/>
  <c r="Q218" i="4"/>
  <c r="T218" i="4"/>
  <c r="V218" i="4"/>
  <c r="X218" i="4"/>
  <c r="AA218" i="4"/>
  <c r="AC218" i="4"/>
  <c r="AD218" i="4"/>
  <c r="AG218" i="4"/>
  <c r="AH218" i="4"/>
  <c r="AI218" i="4"/>
  <c r="AJ218" i="4"/>
  <c r="AK218" i="4"/>
  <c r="AL218" i="4"/>
  <c r="AM218" i="4"/>
  <c r="AO218" i="4"/>
  <c r="AP218" i="4"/>
  <c r="AQ218" i="4"/>
  <c r="AS218" i="4"/>
  <c r="AU218" i="4"/>
  <c r="AV218" i="4"/>
  <c r="AW218" i="4"/>
  <c r="D219" i="4"/>
  <c r="L219" i="4"/>
  <c r="N219" i="4"/>
  <c r="Q219" i="4"/>
  <c r="T219" i="4"/>
  <c r="V219" i="4"/>
  <c r="X219" i="4"/>
  <c r="AA219" i="4"/>
  <c r="AC219" i="4"/>
  <c r="AD219" i="4"/>
  <c r="AG219" i="4"/>
  <c r="AH219" i="4"/>
  <c r="AI219" i="4"/>
  <c r="AJ219" i="4"/>
  <c r="AK219" i="4"/>
  <c r="AL219" i="4"/>
  <c r="AM219" i="4"/>
  <c r="AO219" i="4"/>
  <c r="AP219" i="4"/>
  <c r="AQ219" i="4"/>
  <c r="AS219" i="4"/>
  <c r="AU219" i="4"/>
  <c r="AV219" i="4"/>
  <c r="AW219" i="4"/>
  <c r="D220" i="4"/>
  <c r="L220" i="4"/>
  <c r="N220" i="4"/>
  <c r="Q220" i="4"/>
  <c r="T220" i="4"/>
  <c r="V220" i="4"/>
  <c r="X220" i="4"/>
  <c r="AA220" i="4"/>
  <c r="AC220" i="4"/>
  <c r="AD220" i="4"/>
  <c r="AG220" i="4"/>
  <c r="AH220" i="4"/>
  <c r="AI220" i="4"/>
  <c r="AJ220" i="4"/>
  <c r="AK220" i="4"/>
  <c r="AL220" i="4"/>
  <c r="AM220" i="4"/>
  <c r="AO220" i="4"/>
  <c r="AP220" i="4"/>
  <c r="AQ220" i="4"/>
  <c r="AS220" i="4"/>
  <c r="AU220" i="4"/>
  <c r="AV220" i="4"/>
  <c r="AW220" i="4"/>
  <c r="D221" i="4"/>
  <c r="L221" i="4"/>
  <c r="N221" i="4"/>
  <c r="Q221" i="4"/>
  <c r="T221" i="4"/>
  <c r="V221" i="4"/>
  <c r="X221" i="4"/>
  <c r="AA221" i="4"/>
  <c r="AC221" i="4"/>
  <c r="AD221" i="4"/>
  <c r="AG221" i="4"/>
  <c r="AH221" i="4"/>
  <c r="AI221" i="4"/>
  <c r="AJ221" i="4"/>
  <c r="AK221" i="4"/>
  <c r="AL221" i="4"/>
  <c r="AM221" i="4"/>
  <c r="AO221" i="4"/>
  <c r="AP221" i="4"/>
  <c r="AQ221" i="4"/>
  <c r="AS221" i="4"/>
  <c r="AU221" i="4"/>
  <c r="AV221" i="4"/>
  <c r="AW221" i="4"/>
  <c r="D222" i="4"/>
  <c r="L222" i="4"/>
  <c r="N222" i="4"/>
  <c r="Q222" i="4"/>
  <c r="T222" i="4"/>
  <c r="V222" i="4"/>
  <c r="X222" i="4"/>
  <c r="AA222" i="4"/>
  <c r="AC222" i="4"/>
  <c r="AD222" i="4"/>
  <c r="AG222" i="4"/>
  <c r="AH222" i="4"/>
  <c r="AI222" i="4"/>
  <c r="AJ222" i="4"/>
  <c r="AK222" i="4"/>
  <c r="AL222" i="4"/>
  <c r="AM222" i="4"/>
  <c r="AO222" i="4"/>
  <c r="AP222" i="4"/>
  <c r="AQ222" i="4"/>
  <c r="AS222" i="4"/>
  <c r="AU222" i="4"/>
  <c r="AV222" i="4"/>
  <c r="AW222" i="4"/>
  <c r="D223" i="4"/>
  <c r="L223" i="4"/>
  <c r="N223" i="4"/>
  <c r="Q223" i="4"/>
  <c r="T223" i="4"/>
  <c r="V223" i="4"/>
  <c r="X223" i="4"/>
  <c r="AA223" i="4"/>
  <c r="AC223" i="4"/>
  <c r="AD223" i="4"/>
  <c r="AG223" i="4"/>
  <c r="AH223" i="4"/>
  <c r="AI223" i="4"/>
  <c r="AJ223" i="4"/>
  <c r="AK223" i="4"/>
  <c r="AL223" i="4"/>
  <c r="AM223" i="4"/>
  <c r="AO223" i="4"/>
  <c r="AP223" i="4"/>
  <c r="AQ223" i="4"/>
  <c r="AS223" i="4"/>
  <c r="AU223" i="4"/>
  <c r="AV223" i="4"/>
  <c r="AW223" i="4"/>
  <c r="D224" i="4"/>
  <c r="L224" i="4"/>
  <c r="N224" i="4"/>
  <c r="Q224" i="4"/>
  <c r="T224" i="4"/>
  <c r="V224" i="4"/>
  <c r="X224" i="4"/>
  <c r="AA224" i="4"/>
  <c r="AC224" i="4"/>
  <c r="AD224" i="4"/>
  <c r="AG224" i="4"/>
  <c r="AH224" i="4"/>
  <c r="AI224" i="4"/>
  <c r="AJ224" i="4"/>
  <c r="AK224" i="4"/>
  <c r="AL224" i="4"/>
  <c r="AM224" i="4"/>
  <c r="AO224" i="4"/>
  <c r="AP224" i="4"/>
  <c r="AQ224" i="4"/>
  <c r="AS224" i="4"/>
  <c r="AU224" i="4"/>
  <c r="AV224" i="4"/>
  <c r="AW224" i="4"/>
  <c r="D225" i="4"/>
  <c r="L225" i="4"/>
  <c r="N225" i="4"/>
  <c r="Q225" i="4"/>
  <c r="T225" i="4"/>
  <c r="V225" i="4"/>
  <c r="X225" i="4"/>
  <c r="AA225" i="4"/>
  <c r="AC225" i="4"/>
  <c r="AD225" i="4"/>
  <c r="AG225" i="4"/>
  <c r="AH225" i="4"/>
  <c r="AI225" i="4"/>
  <c r="AJ225" i="4"/>
  <c r="AK225" i="4"/>
  <c r="AL225" i="4"/>
  <c r="AM225" i="4"/>
  <c r="AO225" i="4"/>
  <c r="AP225" i="4"/>
  <c r="AQ225" i="4"/>
  <c r="AS225" i="4"/>
  <c r="AU225" i="4"/>
  <c r="AV225" i="4"/>
  <c r="AW225" i="4"/>
  <c r="D226" i="4"/>
  <c r="L226" i="4"/>
  <c r="N226" i="4"/>
  <c r="Q226" i="4"/>
  <c r="T226" i="4"/>
  <c r="V226" i="4"/>
  <c r="X226" i="4"/>
  <c r="AA226" i="4"/>
  <c r="AC226" i="4"/>
  <c r="AD226" i="4"/>
  <c r="AG226" i="4"/>
  <c r="AH226" i="4"/>
  <c r="AI226" i="4"/>
  <c r="AJ226" i="4"/>
  <c r="AK226" i="4"/>
  <c r="AL226" i="4"/>
  <c r="AM226" i="4"/>
  <c r="AO226" i="4"/>
  <c r="AP226" i="4"/>
  <c r="AQ226" i="4"/>
  <c r="AS226" i="4"/>
  <c r="AU226" i="4"/>
  <c r="AV226" i="4"/>
  <c r="AW226" i="4"/>
  <c r="D227" i="4"/>
  <c r="L227" i="4"/>
  <c r="N227" i="4"/>
  <c r="Q227" i="4"/>
  <c r="T227" i="4"/>
  <c r="V227" i="4"/>
  <c r="X227" i="4"/>
  <c r="AA227" i="4"/>
  <c r="AC227" i="4"/>
  <c r="AD227" i="4"/>
  <c r="AG227" i="4"/>
  <c r="AH227" i="4"/>
  <c r="AI227" i="4"/>
  <c r="AJ227" i="4"/>
  <c r="AK227" i="4"/>
  <c r="AL227" i="4"/>
  <c r="AM227" i="4"/>
  <c r="AO227" i="4"/>
  <c r="AP227" i="4"/>
  <c r="AQ227" i="4"/>
  <c r="AS227" i="4"/>
  <c r="AU227" i="4"/>
  <c r="AV227" i="4"/>
  <c r="AW227" i="4"/>
  <c r="D228" i="4"/>
  <c r="L228" i="4"/>
  <c r="N228" i="4"/>
  <c r="Q228" i="4"/>
  <c r="T228" i="4"/>
  <c r="V228" i="4"/>
  <c r="X228" i="4"/>
  <c r="AA228" i="4"/>
  <c r="AC228" i="4"/>
  <c r="AD228" i="4"/>
  <c r="AG228" i="4"/>
  <c r="AH228" i="4"/>
  <c r="AI228" i="4"/>
  <c r="AJ228" i="4"/>
  <c r="AK228" i="4"/>
  <c r="AL228" i="4"/>
  <c r="AM228" i="4"/>
  <c r="AO228" i="4"/>
  <c r="AP228" i="4"/>
  <c r="AQ228" i="4"/>
  <c r="AS228" i="4"/>
  <c r="AU228" i="4"/>
  <c r="AV228" i="4"/>
  <c r="AW228" i="4"/>
  <c r="D229" i="4"/>
  <c r="L229" i="4"/>
  <c r="N229" i="4"/>
  <c r="Q229" i="4"/>
  <c r="T229" i="4"/>
  <c r="V229" i="4"/>
  <c r="X229" i="4"/>
  <c r="AA229" i="4"/>
  <c r="AC229" i="4"/>
  <c r="AD229" i="4"/>
  <c r="AG229" i="4"/>
  <c r="AH229" i="4"/>
  <c r="AI229" i="4"/>
  <c r="AJ229" i="4"/>
  <c r="AK229" i="4"/>
  <c r="AL229" i="4"/>
  <c r="AM229" i="4"/>
  <c r="AO229" i="4"/>
  <c r="AP229" i="4"/>
  <c r="AQ229" i="4"/>
  <c r="AS229" i="4"/>
  <c r="AU229" i="4"/>
  <c r="AV229" i="4"/>
  <c r="AW229" i="4"/>
  <c r="D230" i="4"/>
  <c r="L230" i="4"/>
  <c r="N230" i="4"/>
  <c r="Q230" i="4"/>
  <c r="T230" i="4"/>
  <c r="V230" i="4"/>
  <c r="X230" i="4"/>
  <c r="AA230" i="4"/>
  <c r="AC230" i="4"/>
  <c r="AD230" i="4"/>
  <c r="AG230" i="4"/>
  <c r="AH230" i="4"/>
  <c r="AI230" i="4"/>
  <c r="AJ230" i="4"/>
  <c r="AK230" i="4"/>
  <c r="AL230" i="4"/>
  <c r="AM230" i="4"/>
  <c r="AO230" i="4"/>
  <c r="AP230" i="4"/>
  <c r="AQ230" i="4"/>
  <c r="AS230" i="4"/>
  <c r="AU230" i="4"/>
  <c r="AV230" i="4"/>
  <c r="AW230" i="4"/>
  <c r="D231" i="4"/>
  <c r="L231" i="4"/>
  <c r="N231" i="4"/>
  <c r="Q231" i="4"/>
  <c r="T231" i="4"/>
  <c r="V231" i="4"/>
  <c r="X231" i="4"/>
  <c r="AA231" i="4"/>
  <c r="AC231" i="4"/>
  <c r="AD231" i="4"/>
  <c r="AG231" i="4"/>
  <c r="AH231" i="4"/>
  <c r="AI231" i="4"/>
  <c r="AJ231" i="4"/>
  <c r="AK231" i="4"/>
  <c r="AL231" i="4"/>
  <c r="AM231" i="4"/>
  <c r="AO231" i="4"/>
  <c r="AP231" i="4"/>
  <c r="AQ231" i="4"/>
  <c r="AS231" i="4"/>
  <c r="AU231" i="4"/>
  <c r="AV231" i="4"/>
  <c r="AW231" i="4"/>
  <c r="D232" i="4"/>
  <c r="L232" i="4"/>
  <c r="N232" i="4"/>
  <c r="Q232" i="4"/>
  <c r="T232" i="4"/>
  <c r="V232" i="4"/>
  <c r="X232" i="4"/>
  <c r="AA232" i="4"/>
  <c r="AC232" i="4"/>
  <c r="AD232" i="4"/>
  <c r="AG232" i="4"/>
  <c r="AH232" i="4"/>
  <c r="AI232" i="4"/>
  <c r="AJ232" i="4"/>
  <c r="AK232" i="4"/>
  <c r="AL232" i="4"/>
  <c r="AM232" i="4"/>
  <c r="AO232" i="4"/>
  <c r="AP232" i="4"/>
  <c r="AQ232" i="4"/>
  <c r="AS232" i="4"/>
  <c r="AU232" i="4"/>
  <c r="AV232" i="4"/>
  <c r="AW232" i="4"/>
  <c r="D233" i="4"/>
  <c r="L233" i="4"/>
  <c r="N233" i="4"/>
  <c r="Q233" i="4"/>
  <c r="T233" i="4"/>
  <c r="V233" i="4"/>
  <c r="X233" i="4"/>
  <c r="AA233" i="4"/>
  <c r="AC233" i="4"/>
  <c r="AD233" i="4"/>
  <c r="AG233" i="4"/>
  <c r="AH233" i="4"/>
  <c r="AI233" i="4"/>
  <c r="AJ233" i="4"/>
  <c r="AK233" i="4"/>
  <c r="AL233" i="4"/>
  <c r="AM233" i="4"/>
  <c r="AO233" i="4"/>
  <c r="AP233" i="4"/>
  <c r="AQ233" i="4"/>
  <c r="AS233" i="4"/>
  <c r="AU233" i="4"/>
  <c r="AV233" i="4"/>
  <c r="AW233" i="4"/>
  <c r="D234" i="4"/>
  <c r="L234" i="4"/>
  <c r="N234" i="4"/>
  <c r="Q234" i="4"/>
  <c r="T234" i="4"/>
  <c r="V234" i="4"/>
  <c r="X234" i="4"/>
  <c r="AA234" i="4"/>
  <c r="AC234" i="4"/>
  <c r="AD234" i="4"/>
  <c r="AG234" i="4"/>
  <c r="AH234" i="4"/>
  <c r="AI234" i="4"/>
  <c r="AJ234" i="4"/>
  <c r="AK234" i="4"/>
  <c r="AL234" i="4"/>
  <c r="AM234" i="4"/>
  <c r="AO234" i="4"/>
  <c r="AP234" i="4"/>
  <c r="AQ234" i="4"/>
  <c r="AS234" i="4"/>
  <c r="AU234" i="4"/>
  <c r="AV234" i="4"/>
  <c r="AW234" i="4"/>
  <c r="D235" i="4"/>
  <c r="L235" i="4"/>
  <c r="N235" i="4"/>
  <c r="Q235" i="4"/>
  <c r="T235" i="4"/>
  <c r="V235" i="4"/>
  <c r="X235" i="4"/>
  <c r="AA235" i="4"/>
  <c r="AC235" i="4"/>
  <c r="AD235" i="4"/>
  <c r="AG235" i="4"/>
  <c r="AH235" i="4"/>
  <c r="AI235" i="4"/>
  <c r="AJ235" i="4"/>
  <c r="AK235" i="4"/>
  <c r="AL235" i="4"/>
  <c r="AM235" i="4"/>
  <c r="AO235" i="4"/>
  <c r="AP235" i="4"/>
  <c r="AQ235" i="4"/>
  <c r="AS235" i="4"/>
  <c r="AU235" i="4"/>
  <c r="AV235" i="4"/>
  <c r="AW235" i="4"/>
  <c r="D236" i="4"/>
  <c r="L236" i="4"/>
  <c r="N236" i="4"/>
  <c r="Q236" i="4"/>
  <c r="T236" i="4"/>
  <c r="V236" i="4"/>
  <c r="X236" i="4"/>
  <c r="AA236" i="4"/>
  <c r="AC236" i="4"/>
  <c r="AD236" i="4"/>
  <c r="AG236" i="4"/>
  <c r="AH236" i="4"/>
  <c r="AI236" i="4"/>
  <c r="AJ236" i="4"/>
  <c r="AK236" i="4"/>
  <c r="AL236" i="4"/>
  <c r="AM236" i="4"/>
  <c r="AO236" i="4"/>
  <c r="AP236" i="4"/>
  <c r="AQ236" i="4"/>
  <c r="AS236" i="4"/>
  <c r="AU236" i="4"/>
  <c r="AV236" i="4"/>
  <c r="AW236" i="4"/>
  <c r="D237" i="4"/>
  <c r="L237" i="4"/>
  <c r="N237" i="4"/>
  <c r="Q237" i="4"/>
  <c r="T237" i="4"/>
  <c r="V237" i="4"/>
  <c r="X237" i="4"/>
  <c r="AA237" i="4"/>
  <c r="AC237" i="4"/>
  <c r="AD237" i="4"/>
  <c r="AG237" i="4"/>
  <c r="AH237" i="4"/>
  <c r="AI237" i="4"/>
  <c r="AJ237" i="4"/>
  <c r="AK237" i="4"/>
  <c r="AL237" i="4"/>
  <c r="AM237" i="4"/>
  <c r="AO237" i="4"/>
  <c r="AP237" i="4"/>
  <c r="AQ237" i="4"/>
  <c r="AS237" i="4"/>
  <c r="AU237" i="4"/>
  <c r="AV237" i="4"/>
  <c r="AW237" i="4"/>
  <c r="D238" i="4"/>
  <c r="L238" i="4"/>
  <c r="N238" i="4"/>
  <c r="Q238" i="4"/>
  <c r="T238" i="4"/>
  <c r="V238" i="4"/>
  <c r="X238" i="4"/>
  <c r="AA238" i="4"/>
  <c r="AC238" i="4"/>
  <c r="AD238" i="4"/>
  <c r="AG238" i="4"/>
  <c r="AH238" i="4"/>
  <c r="AI238" i="4"/>
  <c r="AJ238" i="4"/>
  <c r="AK238" i="4"/>
  <c r="AL238" i="4"/>
  <c r="AM238" i="4"/>
  <c r="AO238" i="4"/>
  <c r="AP238" i="4"/>
  <c r="AQ238" i="4"/>
  <c r="AS238" i="4"/>
  <c r="AU238" i="4"/>
  <c r="AV238" i="4"/>
  <c r="AW238" i="4"/>
  <c r="D239" i="4"/>
  <c r="L239" i="4"/>
  <c r="N239" i="4"/>
  <c r="Q239" i="4"/>
  <c r="T239" i="4"/>
  <c r="V239" i="4"/>
  <c r="X239" i="4"/>
  <c r="AA239" i="4"/>
  <c r="AC239" i="4"/>
  <c r="AD239" i="4"/>
  <c r="AG239" i="4"/>
  <c r="AH239" i="4"/>
  <c r="AI239" i="4"/>
  <c r="AJ239" i="4"/>
  <c r="AK239" i="4"/>
  <c r="AL239" i="4"/>
  <c r="AM239" i="4"/>
  <c r="AO239" i="4"/>
  <c r="AP239" i="4"/>
  <c r="AQ239" i="4"/>
  <c r="AS239" i="4"/>
  <c r="AU239" i="4"/>
  <c r="AV239" i="4"/>
  <c r="AW239" i="4"/>
  <c r="D240" i="4"/>
  <c r="L240" i="4"/>
  <c r="N240" i="4"/>
  <c r="Q240" i="4"/>
  <c r="T240" i="4"/>
  <c r="V240" i="4"/>
  <c r="X240" i="4"/>
  <c r="AA240" i="4"/>
  <c r="AC240" i="4"/>
  <c r="AD240" i="4"/>
  <c r="AG240" i="4"/>
  <c r="AH240" i="4"/>
  <c r="AI240" i="4"/>
  <c r="AJ240" i="4"/>
  <c r="AK240" i="4"/>
  <c r="AL240" i="4"/>
  <c r="AM240" i="4"/>
  <c r="AO240" i="4"/>
  <c r="AP240" i="4"/>
  <c r="AQ240" i="4"/>
  <c r="AS240" i="4"/>
  <c r="AU240" i="4"/>
  <c r="AV240" i="4"/>
  <c r="AW240" i="4"/>
  <c r="D241" i="4"/>
  <c r="L241" i="4"/>
  <c r="N241" i="4"/>
  <c r="Q241" i="4"/>
  <c r="T241" i="4"/>
  <c r="V241" i="4"/>
  <c r="X241" i="4"/>
  <c r="AA241" i="4"/>
  <c r="AC241" i="4"/>
  <c r="AD241" i="4"/>
  <c r="AG241" i="4"/>
  <c r="AH241" i="4"/>
  <c r="AI241" i="4"/>
  <c r="AJ241" i="4"/>
  <c r="AK241" i="4"/>
  <c r="AL241" i="4"/>
  <c r="AM241" i="4"/>
  <c r="AO241" i="4"/>
  <c r="AP241" i="4"/>
  <c r="AQ241" i="4"/>
  <c r="AS241" i="4"/>
  <c r="AU241" i="4"/>
  <c r="AV241" i="4"/>
  <c r="AW241" i="4"/>
  <c r="D242" i="4"/>
  <c r="L242" i="4"/>
  <c r="N242" i="4"/>
  <c r="Q242" i="4"/>
  <c r="T242" i="4"/>
  <c r="V242" i="4"/>
  <c r="X242" i="4"/>
  <c r="AA242" i="4"/>
  <c r="AC242" i="4"/>
  <c r="AD242" i="4"/>
  <c r="AG242" i="4"/>
  <c r="AH242" i="4"/>
  <c r="AI242" i="4"/>
  <c r="AJ242" i="4"/>
  <c r="AK242" i="4"/>
  <c r="AL242" i="4"/>
  <c r="AM242" i="4"/>
  <c r="AO242" i="4"/>
  <c r="AP242" i="4"/>
  <c r="AQ242" i="4"/>
  <c r="AS242" i="4"/>
  <c r="AU242" i="4"/>
  <c r="AV242" i="4"/>
  <c r="AW242" i="4"/>
  <c r="D243" i="4"/>
  <c r="L243" i="4"/>
  <c r="N243" i="4"/>
  <c r="Q243" i="4"/>
  <c r="T243" i="4"/>
  <c r="V243" i="4"/>
  <c r="X243" i="4"/>
  <c r="AA243" i="4"/>
  <c r="AC243" i="4"/>
  <c r="AD243" i="4"/>
  <c r="AG243" i="4"/>
  <c r="AH243" i="4"/>
  <c r="AI243" i="4"/>
  <c r="AJ243" i="4"/>
  <c r="AK243" i="4"/>
  <c r="AL243" i="4"/>
  <c r="AM243" i="4"/>
  <c r="AO243" i="4"/>
  <c r="AP243" i="4"/>
  <c r="AQ243" i="4"/>
  <c r="AS243" i="4"/>
  <c r="AU243" i="4"/>
  <c r="AV243" i="4"/>
  <c r="AW243" i="4"/>
  <c r="D244" i="4"/>
  <c r="L244" i="4"/>
  <c r="N244" i="4"/>
  <c r="Q244" i="4"/>
  <c r="T244" i="4"/>
  <c r="V244" i="4"/>
  <c r="X244" i="4"/>
  <c r="AA244" i="4"/>
  <c r="AC244" i="4"/>
  <c r="AD244" i="4"/>
  <c r="AG244" i="4"/>
  <c r="AH244" i="4"/>
  <c r="AI244" i="4"/>
  <c r="AJ244" i="4"/>
  <c r="AK244" i="4"/>
  <c r="AL244" i="4"/>
  <c r="AM244" i="4"/>
  <c r="AO244" i="4"/>
  <c r="AP244" i="4"/>
  <c r="AQ244" i="4"/>
  <c r="AS244" i="4"/>
  <c r="AU244" i="4"/>
  <c r="AV244" i="4"/>
  <c r="AW244" i="4"/>
  <c r="D245" i="4"/>
  <c r="L245" i="4"/>
  <c r="N245" i="4"/>
  <c r="Q245" i="4"/>
  <c r="T245" i="4"/>
  <c r="V245" i="4"/>
  <c r="X245" i="4"/>
  <c r="AA245" i="4"/>
  <c r="AC245" i="4"/>
  <c r="AD245" i="4"/>
  <c r="AG245" i="4"/>
  <c r="AH245" i="4"/>
  <c r="AI245" i="4"/>
  <c r="AJ245" i="4"/>
  <c r="AK245" i="4"/>
  <c r="AL245" i="4"/>
  <c r="AM245" i="4"/>
  <c r="AO245" i="4"/>
  <c r="AP245" i="4"/>
  <c r="AQ245" i="4"/>
  <c r="AS245" i="4"/>
  <c r="AU245" i="4"/>
  <c r="AV245" i="4"/>
  <c r="AW245" i="4"/>
  <c r="D246" i="4"/>
  <c r="L246" i="4"/>
  <c r="N246" i="4"/>
  <c r="Q246" i="4"/>
  <c r="T246" i="4"/>
  <c r="V246" i="4"/>
  <c r="X246" i="4"/>
  <c r="AA246" i="4"/>
  <c r="AC246" i="4"/>
  <c r="AD246" i="4"/>
  <c r="AG246" i="4"/>
  <c r="AH246" i="4"/>
  <c r="AI246" i="4"/>
  <c r="AJ246" i="4"/>
  <c r="AK246" i="4"/>
  <c r="AL246" i="4"/>
  <c r="AM246" i="4"/>
  <c r="AO246" i="4"/>
  <c r="AP246" i="4"/>
  <c r="AQ246" i="4"/>
  <c r="AS246" i="4"/>
  <c r="AU246" i="4"/>
  <c r="AV246" i="4"/>
  <c r="AW246" i="4"/>
  <c r="D247" i="4"/>
  <c r="L247" i="4"/>
  <c r="N247" i="4"/>
  <c r="Q247" i="4"/>
  <c r="T247" i="4"/>
  <c r="V247" i="4"/>
  <c r="X247" i="4"/>
  <c r="AA247" i="4"/>
  <c r="AC247" i="4"/>
  <c r="AD247" i="4"/>
  <c r="AG247" i="4"/>
  <c r="AH247" i="4"/>
  <c r="AI247" i="4"/>
  <c r="AJ247" i="4"/>
  <c r="AK247" i="4"/>
  <c r="AL247" i="4"/>
  <c r="AM247" i="4"/>
  <c r="AO247" i="4"/>
  <c r="AP247" i="4"/>
  <c r="AQ247" i="4"/>
  <c r="AS247" i="4"/>
  <c r="AU247" i="4"/>
  <c r="AV247" i="4"/>
  <c r="AW247" i="4"/>
  <c r="D248" i="4"/>
  <c r="L248" i="4"/>
  <c r="N248" i="4"/>
  <c r="Q248" i="4"/>
  <c r="T248" i="4"/>
  <c r="V248" i="4"/>
  <c r="X248" i="4"/>
  <c r="AA248" i="4"/>
  <c r="AC248" i="4"/>
  <c r="AD248" i="4"/>
  <c r="AG248" i="4"/>
  <c r="AH248" i="4"/>
  <c r="AI248" i="4"/>
  <c r="AJ248" i="4"/>
  <c r="AK248" i="4"/>
  <c r="AL248" i="4"/>
  <c r="AM248" i="4"/>
  <c r="AO248" i="4"/>
  <c r="AP248" i="4"/>
  <c r="AQ248" i="4"/>
  <c r="AS248" i="4"/>
  <c r="AU248" i="4"/>
  <c r="AV248" i="4"/>
  <c r="AW248" i="4"/>
  <c r="D249" i="4"/>
  <c r="L249" i="4"/>
  <c r="N249" i="4"/>
  <c r="Q249" i="4"/>
  <c r="T249" i="4"/>
  <c r="V249" i="4"/>
  <c r="X249" i="4"/>
  <c r="AA249" i="4"/>
  <c r="AC249" i="4"/>
  <c r="AD249" i="4"/>
  <c r="AG249" i="4"/>
  <c r="AH249" i="4"/>
  <c r="AI249" i="4"/>
  <c r="AJ249" i="4"/>
  <c r="AK249" i="4"/>
  <c r="AL249" i="4"/>
  <c r="AM249" i="4"/>
  <c r="AO249" i="4"/>
  <c r="AP249" i="4"/>
  <c r="AQ249" i="4"/>
  <c r="AS249" i="4"/>
  <c r="AU249" i="4"/>
  <c r="AV249" i="4"/>
  <c r="AW249" i="4"/>
  <c r="D250" i="4"/>
  <c r="L250" i="4"/>
  <c r="N250" i="4"/>
  <c r="Q250" i="4"/>
  <c r="T250" i="4"/>
  <c r="V250" i="4"/>
  <c r="X250" i="4"/>
  <c r="AA250" i="4"/>
  <c r="AC250" i="4"/>
  <c r="AD250" i="4"/>
  <c r="AG250" i="4"/>
  <c r="AH250" i="4"/>
  <c r="AI250" i="4"/>
  <c r="AJ250" i="4"/>
  <c r="AK250" i="4"/>
  <c r="AL250" i="4"/>
  <c r="AM250" i="4"/>
  <c r="AO250" i="4"/>
  <c r="AP250" i="4"/>
  <c r="AQ250" i="4"/>
  <c r="AS250" i="4"/>
  <c r="AU250" i="4"/>
  <c r="AV250" i="4"/>
  <c r="AW250" i="4"/>
  <c r="D251" i="4"/>
  <c r="L251" i="4"/>
  <c r="N251" i="4"/>
  <c r="Q251" i="4"/>
  <c r="T251" i="4"/>
  <c r="V251" i="4"/>
  <c r="X251" i="4"/>
  <c r="AA251" i="4"/>
  <c r="AC251" i="4"/>
  <c r="AD251" i="4"/>
  <c r="AG251" i="4"/>
  <c r="AH251" i="4"/>
  <c r="AI251" i="4"/>
  <c r="AJ251" i="4"/>
  <c r="AK251" i="4"/>
  <c r="AL251" i="4"/>
  <c r="AM251" i="4"/>
  <c r="AO251" i="4"/>
  <c r="AP251" i="4"/>
  <c r="AQ251" i="4"/>
  <c r="AS251" i="4"/>
  <c r="AU251" i="4"/>
  <c r="AV251" i="4"/>
  <c r="AW251" i="4"/>
  <c r="D252" i="4"/>
  <c r="L252" i="4"/>
  <c r="N252" i="4"/>
  <c r="Q252" i="4"/>
  <c r="T252" i="4"/>
  <c r="V252" i="4"/>
  <c r="X252" i="4"/>
  <c r="AA252" i="4"/>
  <c r="AC252" i="4"/>
  <c r="AD252" i="4"/>
  <c r="AG252" i="4"/>
  <c r="AH252" i="4"/>
  <c r="AI252" i="4"/>
  <c r="AJ252" i="4"/>
  <c r="AK252" i="4"/>
  <c r="AL252" i="4"/>
  <c r="AM252" i="4"/>
  <c r="AO252" i="4"/>
  <c r="AP252" i="4"/>
  <c r="AQ252" i="4"/>
  <c r="AS252" i="4"/>
  <c r="AU252" i="4"/>
  <c r="AV252" i="4"/>
  <c r="AW252" i="4"/>
  <c r="D253" i="4"/>
  <c r="L253" i="4"/>
  <c r="N253" i="4"/>
  <c r="Q253" i="4"/>
  <c r="T253" i="4"/>
  <c r="V253" i="4"/>
  <c r="X253" i="4"/>
  <c r="AA253" i="4"/>
  <c r="AC253" i="4"/>
  <c r="AD253" i="4"/>
  <c r="AG253" i="4"/>
  <c r="AH253" i="4"/>
  <c r="AI253" i="4"/>
  <c r="AJ253" i="4"/>
  <c r="AK253" i="4"/>
  <c r="AL253" i="4"/>
  <c r="AM253" i="4"/>
  <c r="AO253" i="4"/>
  <c r="AP253" i="4"/>
  <c r="AQ253" i="4"/>
  <c r="AS253" i="4"/>
  <c r="AU253" i="4"/>
  <c r="AV253" i="4"/>
  <c r="AW253" i="4"/>
  <c r="D254" i="4"/>
  <c r="L254" i="4"/>
  <c r="N254" i="4"/>
  <c r="Q254" i="4"/>
  <c r="T254" i="4"/>
  <c r="V254" i="4"/>
  <c r="X254" i="4"/>
  <c r="AA254" i="4"/>
  <c r="AC254" i="4"/>
  <c r="AD254" i="4"/>
  <c r="AG254" i="4"/>
  <c r="AH254" i="4"/>
  <c r="AI254" i="4"/>
  <c r="AJ254" i="4"/>
  <c r="AK254" i="4"/>
  <c r="AL254" i="4"/>
  <c r="AM254" i="4"/>
  <c r="AO254" i="4"/>
  <c r="AP254" i="4"/>
  <c r="AQ254" i="4"/>
  <c r="AS254" i="4"/>
  <c r="AU254" i="4"/>
  <c r="AV254" i="4"/>
  <c r="AW254" i="4"/>
  <c r="D255" i="4"/>
  <c r="L255" i="4"/>
  <c r="N255" i="4"/>
  <c r="Q255" i="4"/>
  <c r="T255" i="4"/>
  <c r="V255" i="4"/>
  <c r="X255" i="4"/>
  <c r="AA255" i="4"/>
  <c r="AC255" i="4"/>
  <c r="AD255" i="4"/>
  <c r="AG255" i="4"/>
  <c r="AH255" i="4"/>
  <c r="AI255" i="4"/>
  <c r="AJ255" i="4"/>
  <c r="AK255" i="4"/>
  <c r="AL255" i="4"/>
  <c r="AM255" i="4"/>
  <c r="AO255" i="4"/>
  <c r="AP255" i="4"/>
  <c r="AQ255" i="4"/>
  <c r="AS255" i="4"/>
  <c r="AU255" i="4"/>
  <c r="AV255" i="4"/>
  <c r="AW255" i="4"/>
  <c r="D256" i="4"/>
  <c r="L256" i="4"/>
  <c r="N256" i="4"/>
  <c r="Q256" i="4"/>
  <c r="T256" i="4"/>
  <c r="V256" i="4"/>
  <c r="X256" i="4"/>
  <c r="AA256" i="4"/>
  <c r="AC256" i="4"/>
  <c r="AD256" i="4"/>
  <c r="AG256" i="4"/>
  <c r="AH256" i="4"/>
  <c r="AI256" i="4"/>
  <c r="AJ256" i="4"/>
  <c r="AK256" i="4"/>
  <c r="AL256" i="4"/>
  <c r="AM256" i="4"/>
  <c r="AO256" i="4"/>
  <c r="AP256" i="4"/>
  <c r="AQ256" i="4"/>
  <c r="AS256" i="4"/>
  <c r="AU256" i="4"/>
  <c r="AV256" i="4"/>
  <c r="AW256" i="4"/>
  <c r="D257" i="4"/>
  <c r="L257" i="4"/>
  <c r="N257" i="4"/>
  <c r="Q257" i="4"/>
  <c r="T257" i="4"/>
  <c r="V257" i="4"/>
  <c r="X257" i="4"/>
  <c r="AA257" i="4"/>
  <c r="AC257" i="4"/>
  <c r="AD257" i="4"/>
  <c r="AG257" i="4"/>
  <c r="AH257" i="4"/>
  <c r="AI257" i="4"/>
  <c r="AJ257" i="4"/>
  <c r="AK257" i="4"/>
  <c r="AL257" i="4"/>
  <c r="AM257" i="4"/>
  <c r="AO257" i="4"/>
  <c r="AP257" i="4"/>
  <c r="AQ257" i="4"/>
  <c r="AS257" i="4"/>
  <c r="AU257" i="4"/>
  <c r="AV257" i="4"/>
  <c r="AW257" i="4"/>
  <c r="D258" i="4"/>
  <c r="L258" i="4"/>
  <c r="N258" i="4"/>
  <c r="Q258" i="4"/>
  <c r="T258" i="4"/>
  <c r="V258" i="4"/>
  <c r="X258" i="4"/>
  <c r="AA258" i="4"/>
  <c r="AC258" i="4"/>
  <c r="AD258" i="4"/>
  <c r="AG258" i="4"/>
  <c r="AH258" i="4"/>
  <c r="AI258" i="4"/>
  <c r="AJ258" i="4"/>
  <c r="AK258" i="4"/>
  <c r="AL258" i="4"/>
  <c r="AM258" i="4"/>
  <c r="AO258" i="4"/>
  <c r="AP258" i="4"/>
  <c r="AQ258" i="4"/>
  <c r="AS258" i="4"/>
  <c r="AU258" i="4"/>
  <c r="AV258" i="4"/>
  <c r="AW258" i="4"/>
  <c r="D259" i="4"/>
  <c r="L259" i="4"/>
  <c r="N259" i="4"/>
  <c r="Q259" i="4"/>
  <c r="T259" i="4"/>
  <c r="V259" i="4"/>
  <c r="X259" i="4"/>
  <c r="AA259" i="4"/>
  <c r="AC259" i="4"/>
  <c r="AD259" i="4"/>
  <c r="AG259" i="4"/>
  <c r="AH259" i="4"/>
  <c r="AI259" i="4"/>
  <c r="AJ259" i="4"/>
  <c r="AK259" i="4"/>
  <c r="AL259" i="4"/>
  <c r="AM259" i="4"/>
  <c r="AO259" i="4"/>
  <c r="AP259" i="4"/>
  <c r="AQ259" i="4"/>
  <c r="AS259" i="4"/>
  <c r="AU259" i="4"/>
  <c r="AV259" i="4"/>
  <c r="AW259" i="4"/>
  <c r="D260" i="4"/>
  <c r="L260" i="4"/>
  <c r="N260" i="4"/>
  <c r="Q260" i="4"/>
  <c r="T260" i="4"/>
  <c r="V260" i="4"/>
  <c r="X260" i="4"/>
  <c r="AA260" i="4"/>
  <c r="AC260" i="4"/>
  <c r="AD260" i="4"/>
  <c r="AG260" i="4"/>
  <c r="AH260" i="4"/>
  <c r="AI260" i="4"/>
  <c r="AJ260" i="4"/>
  <c r="AK260" i="4"/>
  <c r="AL260" i="4"/>
  <c r="AM260" i="4"/>
  <c r="AO260" i="4"/>
  <c r="AP260" i="4"/>
  <c r="AQ260" i="4"/>
  <c r="AS260" i="4"/>
  <c r="AU260" i="4"/>
  <c r="AV260" i="4"/>
  <c r="AW260" i="4"/>
  <c r="D261" i="4"/>
  <c r="L261" i="4"/>
  <c r="N261" i="4"/>
  <c r="Q261" i="4"/>
  <c r="T261" i="4"/>
  <c r="V261" i="4"/>
  <c r="X261" i="4"/>
  <c r="AA261" i="4"/>
  <c r="AC261" i="4"/>
  <c r="AD261" i="4"/>
  <c r="AG261" i="4"/>
  <c r="AH261" i="4"/>
  <c r="AI261" i="4"/>
  <c r="AJ261" i="4"/>
  <c r="AK261" i="4"/>
  <c r="AL261" i="4"/>
  <c r="AM261" i="4"/>
  <c r="AO261" i="4"/>
  <c r="AP261" i="4"/>
  <c r="AQ261" i="4"/>
  <c r="AS261" i="4"/>
  <c r="AU261" i="4"/>
  <c r="AV261" i="4"/>
  <c r="AW261" i="4"/>
  <c r="D262" i="4"/>
  <c r="L262" i="4"/>
  <c r="N262" i="4"/>
  <c r="Q262" i="4"/>
  <c r="T262" i="4"/>
  <c r="V262" i="4"/>
  <c r="X262" i="4"/>
  <c r="AA262" i="4"/>
  <c r="AC262" i="4"/>
  <c r="AD262" i="4"/>
  <c r="AG262" i="4"/>
  <c r="AH262" i="4"/>
  <c r="AI262" i="4"/>
  <c r="AJ262" i="4"/>
  <c r="AK262" i="4"/>
  <c r="AL262" i="4"/>
  <c r="AM262" i="4"/>
  <c r="AO262" i="4"/>
  <c r="AP262" i="4"/>
  <c r="AQ262" i="4"/>
  <c r="AS262" i="4"/>
  <c r="AU262" i="4"/>
  <c r="AV262" i="4"/>
  <c r="AW262" i="4"/>
  <c r="D263" i="4"/>
  <c r="L263" i="4"/>
  <c r="N263" i="4"/>
  <c r="Q263" i="4"/>
  <c r="T263" i="4"/>
  <c r="V263" i="4"/>
  <c r="X263" i="4"/>
  <c r="AA263" i="4"/>
  <c r="AC263" i="4"/>
  <c r="AD263" i="4"/>
  <c r="AG263" i="4"/>
  <c r="AH263" i="4"/>
  <c r="AI263" i="4"/>
  <c r="AJ263" i="4"/>
  <c r="AK263" i="4"/>
  <c r="AL263" i="4"/>
  <c r="AM263" i="4"/>
  <c r="AO263" i="4"/>
  <c r="AP263" i="4"/>
  <c r="AQ263" i="4"/>
  <c r="AS263" i="4"/>
  <c r="AU263" i="4"/>
  <c r="AV263" i="4"/>
  <c r="AW263" i="4"/>
  <c r="D264" i="4"/>
  <c r="L264" i="4"/>
  <c r="N264" i="4"/>
  <c r="Q264" i="4"/>
  <c r="T264" i="4"/>
  <c r="V264" i="4"/>
  <c r="X264" i="4"/>
  <c r="AA264" i="4"/>
  <c r="AC264" i="4"/>
  <c r="AD264" i="4"/>
  <c r="AG264" i="4"/>
  <c r="AH264" i="4"/>
  <c r="AI264" i="4"/>
  <c r="AJ264" i="4"/>
  <c r="AK264" i="4"/>
  <c r="AL264" i="4"/>
  <c r="AM264" i="4"/>
  <c r="AO264" i="4"/>
  <c r="AP264" i="4"/>
  <c r="AQ264" i="4"/>
  <c r="AS264" i="4"/>
  <c r="AU264" i="4"/>
  <c r="AV264" i="4"/>
  <c r="AW264" i="4"/>
  <c r="D265" i="4"/>
  <c r="L265" i="4"/>
  <c r="N265" i="4"/>
  <c r="Q265" i="4"/>
  <c r="T265" i="4"/>
  <c r="V265" i="4"/>
  <c r="X265" i="4"/>
  <c r="AA265" i="4"/>
  <c r="AC265" i="4"/>
  <c r="AD265" i="4"/>
  <c r="AG265" i="4"/>
  <c r="AH265" i="4"/>
  <c r="AI265" i="4"/>
  <c r="AJ265" i="4"/>
  <c r="AK265" i="4"/>
  <c r="AL265" i="4"/>
  <c r="AM265" i="4"/>
  <c r="AO265" i="4"/>
  <c r="AP265" i="4"/>
  <c r="AQ265" i="4"/>
  <c r="AS265" i="4"/>
  <c r="AU265" i="4"/>
  <c r="AV265" i="4"/>
  <c r="AW265" i="4"/>
  <c r="D266" i="4"/>
  <c r="L266" i="4"/>
  <c r="N266" i="4"/>
  <c r="Q266" i="4"/>
  <c r="T266" i="4"/>
  <c r="V266" i="4"/>
  <c r="X266" i="4"/>
  <c r="AA266" i="4"/>
  <c r="AC266" i="4"/>
  <c r="AD266" i="4"/>
  <c r="AG266" i="4"/>
  <c r="AH266" i="4"/>
  <c r="AI266" i="4"/>
  <c r="AJ266" i="4"/>
  <c r="AK266" i="4"/>
  <c r="AL266" i="4"/>
  <c r="AM266" i="4"/>
  <c r="AO266" i="4"/>
  <c r="AP266" i="4"/>
  <c r="AQ266" i="4"/>
  <c r="AS266" i="4"/>
  <c r="AU266" i="4"/>
  <c r="AV266" i="4"/>
  <c r="AW266" i="4"/>
  <c r="D267" i="4"/>
  <c r="L267" i="4"/>
  <c r="N267" i="4"/>
  <c r="Q267" i="4"/>
  <c r="T267" i="4"/>
  <c r="V267" i="4"/>
  <c r="X267" i="4"/>
  <c r="AA267" i="4"/>
  <c r="AC267" i="4"/>
  <c r="AD267" i="4"/>
  <c r="AG267" i="4"/>
  <c r="AH267" i="4"/>
  <c r="AI267" i="4"/>
  <c r="AJ267" i="4"/>
  <c r="AK267" i="4"/>
  <c r="AL267" i="4"/>
  <c r="AM267" i="4"/>
  <c r="AO267" i="4"/>
  <c r="AP267" i="4"/>
  <c r="AQ267" i="4"/>
  <c r="AS267" i="4"/>
  <c r="AU267" i="4"/>
  <c r="AV267" i="4"/>
  <c r="AW267" i="4"/>
  <c r="D268" i="4"/>
  <c r="L268" i="4"/>
  <c r="N268" i="4"/>
  <c r="Q268" i="4"/>
  <c r="T268" i="4"/>
  <c r="V268" i="4"/>
  <c r="X268" i="4"/>
  <c r="AA268" i="4"/>
  <c r="AC268" i="4"/>
  <c r="AD268" i="4"/>
  <c r="AG268" i="4"/>
  <c r="AH268" i="4"/>
  <c r="AI268" i="4"/>
  <c r="AJ268" i="4"/>
  <c r="AK268" i="4"/>
  <c r="AL268" i="4"/>
  <c r="AM268" i="4"/>
  <c r="AO268" i="4"/>
  <c r="AP268" i="4"/>
  <c r="AQ268" i="4"/>
  <c r="AS268" i="4"/>
  <c r="AU268" i="4"/>
  <c r="AV268" i="4"/>
  <c r="AW268" i="4"/>
  <c r="D269" i="4"/>
  <c r="L269" i="4"/>
  <c r="N269" i="4"/>
  <c r="Q269" i="4"/>
  <c r="T269" i="4"/>
  <c r="V269" i="4"/>
  <c r="X269" i="4"/>
  <c r="AA269" i="4"/>
  <c r="AC269" i="4"/>
  <c r="AD269" i="4"/>
  <c r="AG269" i="4"/>
  <c r="AH269" i="4"/>
  <c r="AI269" i="4"/>
  <c r="AJ269" i="4"/>
  <c r="AK269" i="4"/>
  <c r="AL269" i="4"/>
  <c r="AM269" i="4"/>
  <c r="AO269" i="4"/>
  <c r="AP269" i="4"/>
  <c r="AQ269" i="4"/>
  <c r="AS269" i="4"/>
  <c r="AU269" i="4"/>
  <c r="AV269" i="4"/>
  <c r="AW269" i="4"/>
  <c r="D270" i="4"/>
  <c r="L270" i="4"/>
  <c r="N270" i="4"/>
  <c r="Q270" i="4"/>
  <c r="T270" i="4"/>
  <c r="V270" i="4"/>
  <c r="X270" i="4"/>
  <c r="AA270" i="4"/>
  <c r="AC270" i="4"/>
  <c r="AD270" i="4"/>
  <c r="AG270" i="4"/>
  <c r="AH270" i="4"/>
  <c r="AI270" i="4"/>
  <c r="AJ270" i="4"/>
  <c r="AK270" i="4"/>
  <c r="AL270" i="4"/>
  <c r="AM270" i="4"/>
  <c r="AO270" i="4"/>
  <c r="AP270" i="4"/>
  <c r="AQ270" i="4"/>
  <c r="AS270" i="4"/>
  <c r="AU270" i="4"/>
  <c r="AV270" i="4"/>
  <c r="AW270" i="4"/>
  <c r="D271" i="4"/>
  <c r="L271" i="4"/>
  <c r="N271" i="4"/>
  <c r="Q271" i="4"/>
  <c r="T271" i="4"/>
  <c r="V271" i="4"/>
  <c r="X271" i="4"/>
  <c r="AA271" i="4"/>
  <c r="AC271" i="4"/>
  <c r="AD271" i="4"/>
  <c r="AG271" i="4"/>
  <c r="AH271" i="4"/>
  <c r="AI271" i="4"/>
  <c r="AJ271" i="4"/>
  <c r="AK271" i="4"/>
  <c r="AL271" i="4"/>
  <c r="AM271" i="4"/>
  <c r="AO271" i="4"/>
  <c r="AP271" i="4"/>
  <c r="AQ271" i="4"/>
  <c r="AS271" i="4"/>
  <c r="AU271" i="4"/>
  <c r="AV271" i="4"/>
  <c r="AW271" i="4"/>
  <c r="D272" i="4"/>
  <c r="L272" i="4"/>
  <c r="N272" i="4"/>
  <c r="Q272" i="4"/>
  <c r="T272" i="4"/>
  <c r="V272" i="4"/>
  <c r="X272" i="4"/>
  <c r="AA272" i="4"/>
  <c r="AC272" i="4"/>
  <c r="AD272" i="4"/>
  <c r="AG272" i="4"/>
  <c r="AH272" i="4"/>
  <c r="AI272" i="4"/>
  <c r="AJ272" i="4"/>
  <c r="AK272" i="4"/>
  <c r="AL272" i="4"/>
  <c r="AM272" i="4"/>
  <c r="AO272" i="4"/>
  <c r="AP272" i="4"/>
  <c r="AQ272" i="4"/>
  <c r="AS272" i="4"/>
  <c r="AU272" i="4"/>
  <c r="AV272" i="4"/>
  <c r="AW272" i="4"/>
  <c r="D273" i="4"/>
  <c r="L273" i="4"/>
  <c r="N273" i="4"/>
  <c r="Q273" i="4"/>
  <c r="T273" i="4"/>
  <c r="V273" i="4"/>
  <c r="X273" i="4"/>
  <c r="AA273" i="4"/>
  <c r="AC273" i="4"/>
  <c r="AD273" i="4"/>
  <c r="AG273" i="4"/>
  <c r="AH273" i="4"/>
  <c r="AI273" i="4"/>
  <c r="AJ273" i="4"/>
  <c r="AK273" i="4"/>
  <c r="AL273" i="4"/>
  <c r="AM273" i="4"/>
  <c r="AO273" i="4"/>
  <c r="AP273" i="4"/>
  <c r="AQ273" i="4"/>
  <c r="AS273" i="4"/>
  <c r="AU273" i="4"/>
  <c r="AV273" i="4"/>
  <c r="AW273" i="4"/>
  <c r="D274" i="4"/>
  <c r="L274" i="4"/>
  <c r="N274" i="4"/>
  <c r="Q274" i="4"/>
  <c r="T274" i="4"/>
  <c r="V274" i="4"/>
  <c r="X274" i="4"/>
  <c r="AA274" i="4"/>
  <c r="AC274" i="4"/>
  <c r="AD274" i="4"/>
  <c r="AG274" i="4"/>
  <c r="AH274" i="4"/>
  <c r="AI274" i="4"/>
  <c r="AJ274" i="4"/>
  <c r="AK274" i="4"/>
  <c r="AL274" i="4"/>
  <c r="AM274" i="4"/>
  <c r="AO274" i="4"/>
  <c r="AP274" i="4"/>
  <c r="AQ274" i="4"/>
  <c r="AS274" i="4"/>
  <c r="AU274" i="4"/>
  <c r="AV274" i="4"/>
  <c r="AW274" i="4"/>
  <c r="D275" i="4"/>
  <c r="L275" i="4"/>
  <c r="N275" i="4"/>
  <c r="Q275" i="4"/>
  <c r="T275" i="4"/>
  <c r="V275" i="4"/>
  <c r="X275" i="4"/>
  <c r="AA275" i="4"/>
  <c r="AC275" i="4"/>
  <c r="AD275" i="4"/>
  <c r="AG275" i="4"/>
  <c r="AH275" i="4"/>
  <c r="AI275" i="4"/>
  <c r="AJ275" i="4"/>
  <c r="AK275" i="4"/>
  <c r="AL275" i="4"/>
  <c r="AM275" i="4"/>
  <c r="AO275" i="4"/>
  <c r="AP275" i="4"/>
  <c r="AQ275" i="4"/>
  <c r="AS275" i="4"/>
  <c r="AU275" i="4"/>
  <c r="AV275" i="4"/>
  <c r="AW275" i="4"/>
  <c r="D276" i="4"/>
  <c r="L276" i="4"/>
  <c r="N276" i="4"/>
  <c r="Q276" i="4"/>
  <c r="T276" i="4"/>
  <c r="V276" i="4"/>
  <c r="X276" i="4"/>
  <c r="AA276" i="4"/>
  <c r="AC276" i="4"/>
  <c r="AD276" i="4"/>
  <c r="AG276" i="4"/>
  <c r="AH276" i="4"/>
  <c r="AI276" i="4"/>
  <c r="AJ276" i="4"/>
  <c r="AK276" i="4"/>
  <c r="AL276" i="4"/>
  <c r="AM276" i="4"/>
  <c r="AO276" i="4"/>
  <c r="AP276" i="4"/>
  <c r="AQ276" i="4"/>
  <c r="AS276" i="4"/>
  <c r="AU276" i="4"/>
  <c r="AV276" i="4"/>
  <c r="AW276" i="4"/>
  <c r="D277" i="4"/>
  <c r="L277" i="4"/>
  <c r="N277" i="4"/>
  <c r="Q277" i="4"/>
  <c r="T277" i="4"/>
  <c r="V277" i="4"/>
  <c r="X277" i="4"/>
  <c r="AA277" i="4"/>
  <c r="AC277" i="4"/>
  <c r="AD277" i="4"/>
  <c r="AG277" i="4"/>
  <c r="AH277" i="4"/>
  <c r="AI277" i="4"/>
  <c r="AJ277" i="4"/>
  <c r="AK277" i="4"/>
  <c r="AL277" i="4"/>
  <c r="AM277" i="4"/>
  <c r="AO277" i="4"/>
  <c r="AP277" i="4"/>
  <c r="AQ277" i="4"/>
  <c r="AS277" i="4"/>
  <c r="AU277" i="4"/>
  <c r="AV277" i="4"/>
  <c r="AW277" i="4"/>
  <c r="D278" i="4"/>
  <c r="L278" i="4"/>
  <c r="N278" i="4"/>
  <c r="Q278" i="4"/>
  <c r="T278" i="4"/>
  <c r="V278" i="4"/>
  <c r="X278" i="4"/>
  <c r="AA278" i="4"/>
  <c r="AC278" i="4"/>
  <c r="AD278" i="4"/>
  <c r="AG278" i="4"/>
  <c r="AH278" i="4"/>
  <c r="AI278" i="4"/>
  <c r="AJ278" i="4"/>
  <c r="AK278" i="4"/>
  <c r="AL278" i="4"/>
  <c r="AM278" i="4"/>
  <c r="AO278" i="4"/>
  <c r="AP278" i="4"/>
  <c r="AQ278" i="4"/>
  <c r="AS278" i="4"/>
  <c r="AU278" i="4"/>
  <c r="AV278" i="4"/>
  <c r="AW278" i="4"/>
  <c r="D279" i="4"/>
  <c r="L279" i="4"/>
  <c r="N279" i="4"/>
  <c r="Q279" i="4"/>
  <c r="T279" i="4"/>
  <c r="V279" i="4"/>
  <c r="X279" i="4"/>
  <c r="AA279" i="4"/>
  <c r="AC279" i="4"/>
  <c r="AD279" i="4"/>
  <c r="AG279" i="4"/>
  <c r="AH279" i="4"/>
  <c r="AI279" i="4"/>
  <c r="AJ279" i="4"/>
  <c r="AK279" i="4"/>
  <c r="AL279" i="4"/>
  <c r="AM279" i="4"/>
  <c r="AO279" i="4"/>
  <c r="AP279" i="4"/>
  <c r="AQ279" i="4"/>
  <c r="AS279" i="4"/>
  <c r="AU279" i="4"/>
  <c r="AV279" i="4"/>
  <c r="AW279" i="4"/>
  <c r="D280" i="4"/>
  <c r="L280" i="4"/>
  <c r="N280" i="4"/>
  <c r="Q280" i="4"/>
  <c r="T280" i="4"/>
  <c r="V280" i="4"/>
  <c r="X280" i="4"/>
  <c r="AA280" i="4"/>
  <c r="AC280" i="4"/>
  <c r="AD280" i="4"/>
  <c r="AG280" i="4"/>
  <c r="AH280" i="4"/>
  <c r="AI280" i="4"/>
  <c r="AJ280" i="4"/>
  <c r="AK280" i="4"/>
  <c r="AL280" i="4"/>
  <c r="AM280" i="4"/>
  <c r="AO280" i="4"/>
  <c r="AP280" i="4"/>
  <c r="AQ280" i="4"/>
  <c r="AS280" i="4"/>
  <c r="AU280" i="4"/>
  <c r="AV280" i="4"/>
  <c r="AW280" i="4"/>
  <c r="D281" i="4"/>
  <c r="L281" i="4"/>
  <c r="N281" i="4"/>
  <c r="Q281" i="4"/>
  <c r="T281" i="4"/>
  <c r="V281" i="4"/>
  <c r="X281" i="4"/>
  <c r="AA281" i="4"/>
  <c r="AC281" i="4"/>
  <c r="AD281" i="4"/>
  <c r="AG281" i="4"/>
  <c r="AH281" i="4"/>
  <c r="AI281" i="4"/>
  <c r="AJ281" i="4"/>
  <c r="AK281" i="4"/>
  <c r="AL281" i="4"/>
  <c r="AM281" i="4"/>
  <c r="AO281" i="4"/>
  <c r="AP281" i="4"/>
  <c r="AQ281" i="4"/>
  <c r="AS281" i="4"/>
  <c r="AU281" i="4"/>
  <c r="AV281" i="4"/>
  <c r="AW281" i="4"/>
  <c r="D282" i="4"/>
  <c r="L282" i="4"/>
  <c r="N282" i="4"/>
  <c r="Q282" i="4"/>
  <c r="T282" i="4"/>
  <c r="V282" i="4"/>
  <c r="X282" i="4"/>
  <c r="AA282" i="4"/>
  <c r="AC282" i="4"/>
  <c r="AD282" i="4"/>
  <c r="AG282" i="4"/>
  <c r="AH282" i="4"/>
  <c r="AI282" i="4"/>
  <c r="AJ282" i="4"/>
  <c r="AK282" i="4"/>
  <c r="AL282" i="4"/>
  <c r="AM282" i="4"/>
  <c r="AO282" i="4"/>
  <c r="AP282" i="4"/>
  <c r="AQ282" i="4"/>
  <c r="AS282" i="4"/>
  <c r="AU282" i="4"/>
  <c r="AV282" i="4"/>
  <c r="AW282" i="4"/>
  <c r="D283" i="4"/>
  <c r="L283" i="4"/>
  <c r="N283" i="4"/>
  <c r="Q283" i="4"/>
  <c r="T283" i="4"/>
  <c r="V283" i="4"/>
  <c r="X283" i="4"/>
  <c r="AA283" i="4"/>
  <c r="AC283" i="4"/>
  <c r="AD283" i="4"/>
  <c r="AG283" i="4"/>
  <c r="AH283" i="4"/>
  <c r="AI283" i="4"/>
  <c r="AJ283" i="4"/>
  <c r="AK283" i="4"/>
  <c r="AL283" i="4"/>
  <c r="AM283" i="4"/>
  <c r="AO283" i="4"/>
  <c r="AP283" i="4"/>
  <c r="AQ283" i="4"/>
  <c r="AS283" i="4"/>
  <c r="AU283" i="4"/>
  <c r="AV283" i="4"/>
  <c r="AW283" i="4"/>
  <c r="D284" i="4"/>
  <c r="L284" i="4"/>
  <c r="N284" i="4"/>
  <c r="Q284" i="4"/>
  <c r="T284" i="4"/>
  <c r="V284" i="4"/>
  <c r="X284" i="4"/>
  <c r="AA284" i="4"/>
  <c r="AC284" i="4"/>
  <c r="AD284" i="4"/>
  <c r="AG284" i="4"/>
  <c r="AH284" i="4"/>
  <c r="AI284" i="4"/>
  <c r="AJ284" i="4"/>
  <c r="AK284" i="4"/>
  <c r="AL284" i="4"/>
  <c r="AM284" i="4"/>
  <c r="AO284" i="4"/>
  <c r="AP284" i="4"/>
  <c r="AQ284" i="4"/>
  <c r="AS284" i="4"/>
  <c r="AU284" i="4"/>
  <c r="AV284" i="4"/>
  <c r="AW284" i="4"/>
  <c r="D285" i="4"/>
  <c r="L285" i="4"/>
  <c r="N285" i="4"/>
  <c r="Q285" i="4"/>
  <c r="T285" i="4"/>
  <c r="V285" i="4"/>
  <c r="X285" i="4"/>
  <c r="AA285" i="4"/>
  <c r="AC285" i="4"/>
  <c r="AD285" i="4"/>
  <c r="AG285" i="4"/>
  <c r="AH285" i="4"/>
  <c r="AI285" i="4"/>
  <c r="AJ285" i="4"/>
  <c r="AK285" i="4"/>
  <c r="AL285" i="4"/>
  <c r="AM285" i="4"/>
  <c r="AO285" i="4"/>
  <c r="AP285" i="4"/>
  <c r="AQ285" i="4"/>
  <c r="AS285" i="4"/>
  <c r="AU285" i="4"/>
  <c r="AV285" i="4"/>
  <c r="AW285" i="4"/>
  <c r="D286" i="4"/>
  <c r="L286" i="4"/>
  <c r="N286" i="4"/>
  <c r="Q286" i="4"/>
  <c r="T286" i="4"/>
  <c r="V286" i="4"/>
  <c r="X286" i="4"/>
  <c r="AA286" i="4"/>
  <c r="AC286" i="4"/>
  <c r="AD286" i="4"/>
  <c r="AG286" i="4"/>
  <c r="AH286" i="4"/>
  <c r="AI286" i="4"/>
  <c r="AJ286" i="4"/>
  <c r="AK286" i="4"/>
  <c r="AL286" i="4"/>
  <c r="AM286" i="4"/>
  <c r="AO286" i="4"/>
  <c r="AP286" i="4"/>
  <c r="AQ286" i="4"/>
  <c r="AS286" i="4"/>
  <c r="AU286" i="4"/>
  <c r="AV286" i="4"/>
  <c r="AW286" i="4"/>
  <c r="D287" i="4"/>
  <c r="L287" i="4"/>
  <c r="N287" i="4"/>
  <c r="Q287" i="4"/>
  <c r="T287" i="4"/>
  <c r="V287" i="4"/>
  <c r="X287" i="4"/>
  <c r="AA287" i="4"/>
  <c r="AC287" i="4"/>
  <c r="AD287" i="4"/>
  <c r="AG287" i="4"/>
  <c r="AH287" i="4"/>
  <c r="AI287" i="4"/>
  <c r="AJ287" i="4"/>
  <c r="AK287" i="4"/>
  <c r="AL287" i="4"/>
  <c r="AM287" i="4"/>
  <c r="AO287" i="4"/>
  <c r="AP287" i="4"/>
  <c r="AQ287" i="4"/>
  <c r="AS287" i="4"/>
  <c r="AU287" i="4"/>
  <c r="AV287" i="4"/>
  <c r="AW287" i="4"/>
  <c r="D288" i="4"/>
  <c r="L288" i="4"/>
  <c r="N288" i="4"/>
  <c r="Q288" i="4"/>
  <c r="T288" i="4"/>
  <c r="V288" i="4"/>
  <c r="X288" i="4"/>
  <c r="AA288" i="4"/>
  <c r="AC288" i="4"/>
  <c r="AD288" i="4"/>
  <c r="AG288" i="4"/>
  <c r="AH288" i="4"/>
  <c r="AI288" i="4"/>
  <c r="AJ288" i="4"/>
  <c r="AK288" i="4"/>
  <c r="AL288" i="4"/>
  <c r="AM288" i="4"/>
  <c r="AO288" i="4"/>
  <c r="AP288" i="4"/>
  <c r="AQ288" i="4"/>
  <c r="AS288" i="4"/>
  <c r="AU288" i="4"/>
  <c r="AV288" i="4"/>
  <c r="AW288" i="4"/>
  <c r="D289" i="4"/>
  <c r="L289" i="4"/>
  <c r="N289" i="4"/>
  <c r="Q289" i="4"/>
  <c r="T289" i="4"/>
  <c r="V289" i="4"/>
  <c r="X289" i="4"/>
  <c r="AA289" i="4"/>
  <c r="AC289" i="4"/>
  <c r="AD289" i="4"/>
  <c r="AG289" i="4"/>
  <c r="AH289" i="4"/>
  <c r="AI289" i="4"/>
  <c r="AJ289" i="4"/>
  <c r="AK289" i="4"/>
  <c r="AL289" i="4"/>
  <c r="AM289" i="4"/>
  <c r="AO289" i="4"/>
  <c r="AP289" i="4"/>
  <c r="AQ289" i="4"/>
  <c r="AS289" i="4"/>
  <c r="AU289" i="4"/>
  <c r="AV289" i="4"/>
  <c r="AW289" i="4"/>
  <c r="D290" i="4"/>
  <c r="L290" i="4"/>
  <c r="N290" i="4"/>
  <c r="Q290" i="4"/>
  <c r="T290" i="4"/>
  <c r="V290" i="4"/>
  <c r="X290" i="4"/>
  <c r="AA290" i="4"/>
  <c r="AC290" i="4"/>
  <c r="AD290" i="4"/>
  <c r="AG290" i="4"/>
  <c r="AH290" i="4"/>
  <c r="AI290" i="4"/>
  <c r="AJ290" i="4"/>
  <c r="AK290" i="4"/>
  <c r="AL290" i="4"/>
  <c r="AM290" i="4"/>
  <c r="AO290" i="4"/>
  <c r="AP290" i="4"/>
  <c r="AQ290" i="4"/>
  <c r="AS290" i="4"/>
  <c r="AU290" i="4"/>
  <c r="AV290" i="4"/>
  <c r="AW290" i="4"/>
  <c r="D291" i="4"/>
  <c r="L291" i="4"/>
  <c r="N291" i="4"/>
  <c r="Q291" i="4"/>
  <c r="T291" i="4"/>
  <c r="V291" i="4"/>
  <c r="X291" i="4"/>
  <c r="AA291" i="4"/>
  <c r="AC291" i="4"/>
  <c r="AD291" i="4"/>
  <c r="AG291" i="4"/>
  <c r="AH291" i="4"/>
  <c r="AI291" i="4"/>
  <c r="AJ291" i="4"/>
  <c r="AK291" i="4"/>
  <c r="AL291" i="4"/>
  <c r="AM291" i="4"/>
  <c r="AO291" i="4"/>
  <c r="AP291" i="4"/>
  <c r="AQ291" i="4"/>
  <c r="AS291" i="4"/>
  <c r="AU291" i="4"/>
  <c r="AV291" i="4"/>
  <c r="AW291" i="4"/>
  <c r="D292" i="4"/>
  <c r="L292" i="4"/>
  <c r="N292" i="4"/>
  <c r="Q292" i="4"/>
  <c r="T292" i="4"/>
  <c r="V292" i="4"/>
  <c r="X292" i="4"/>
  <c r="AA292" i="4"/>
  <c r="AC292" i="4"/>
  <c r="AD292" i="4"/>
  <c r="AG292" i="4"/>
  <c r="AH292" i="4"/>
  <c r="AI292" i="4"/>
  <c r="AJ292" i="4"/>
  <c r="AK292" i="4"/>
  <c r="AL292" i="4"/>
  <c r="AM292" i="4"/>
  <c r="AO292" i="4"/>
  <c r="AP292" i="4"/>
  <c r="AQ292" i="4"/>
  <c r="AS292" i="4"/>
  <c r="AU292" i="4"/>
  <c r="AV292" i="4"/>
  <c r="AW292" i="4"/>
  <c r="D293" i="4"/>
  <c r="L293" i="4"/>
  <c r="N293" i="4"/>
  <c r="Q293" i="4"/>
  <c r="T293" i="4"/>
  <c r="V293" i="4"/>
  <c r="X293" i="4"/>
  <c r="AA293" i="4"/>
  <c r="AC293" i="4"/>
  <c r="AD293" i="4"/>
  <c r="AG293" i="4"/>
  <c r="AH293" i="4"/>
  <c r="AI293" i="4"/>
  <c r="AJ293" i="4"/>
  <c r="AK293" i="4"/>
  <c r="AL293" i="4"/>
  <c r="AM293" i="4"/>
  <c r="AO293" i="4"/>
  <c r="AP293" i="4"/>
  <c r="AQ293" i="4"/>
  <c r="AS293" i="4"/>
  <c r="AU293" i="4"/>
  <c r="AV293" i="4"/>
  <c r="AW293" i="4"/>
  <c r="D294" i="4"/>
  <c r="L294" i="4"/>
  <c r="N294" i="4"/>
  <c r="Q294" i="4"/>
  <c r="T294" i="4"/>
  <c r="V294" i="4"/>
  <c r="X294" i="4"/>
  <c r="AA294" i="4"/>
  <c r="AC294" i="4"/>
  <c r="AD294" i="4"/>
  <c r="AG294" i="4"/>
  <c r="AH294" i="4"/>
  <c r="AI294" i="4"/>
  <c r="AJ294" i="4"/>
  <c r="AK294" i="4"/>
  <c r="AL294" i="4"/>
  <c r="AM294" i="4"/>
  <c r="AO294" i="4"/>
  <c r="AP294" i="4"/>
  <c r="AQ294" i="4"/>
  <c r="AS294" i="4"/>
  <c r="AU294" i="4"/>
  <c r="AV294" i="4"/>
  <c r="AW294" i="4"/>
  <c r="D295" i="4"/>
  <c r="L295" i="4"/>
  <c r="N295" i="4"/>
  <c r="Q295" i="4"/>
  <c r="T295" i="4"/>
  <c r="V295" i="4"/>
  <c r="X295" i="4"/>
  <c r="AA295" i="4"/>
  <c r="AC295" i="4"/>
  <c r="AD295" i="4"/>
  <c r="AG295" i="4"/>
  <c r="AH295" i="4"/>
  <c r="AI295" i="4"/>
  <c r="AJ295" i="4"/>
  <c r="AK295" i="4"/>
  <c r="AL295" i="4"/>
  <c r="AM295" i="4"/>
  <c r="AO295" i="4"/>
  <c r="AP295" i="4"/>
  <c r="AQ295" i="4"/>
  <c r="AS295" i="4"/>
  <c r="AU295" i="4"/>
  <c r="AV295" i="4"/>
  <c r="AW295" i="4"/>
  <c r="D296" i="4"/>
  <c r="L296" i="4"/>
  <c r="N296" i="4"/>
  <c r="Q296" i="4"/>
  <c r="T296" i="4"/>
  <c r="V296" i="4"/>
  <c r="X296" i="4"/>
  <c r="AA296" i="4"/>
  <c r="AC296" i="4"/>
  <c r="AD296" i="4"/>
  <c r="AG296" i="4"/>
  <c r="AH296" i="4"/>
  <c r="AI296" i="4"/>
  <c r="AJ296" i="4"/>
  <c r="AK296" i="4"/>
  <c r="AL296" i="4"/>
  <c r="AM296" i="4"/>
  <c r="AO296" i="4"/>
  <c r="AP296" i="4"/>
  <c r="AQ296" i="4"/>
  <c r="AS296" i="4"/>
  <c r="AU296" i="4"/>
  <c r="AV296" i="4"/>
  <c r="AW296" i="4"/>
  <c r="D297" i="4"/>
  <c r="L297" i="4"/>
  <c r="N297" i="4"/>
  <c r="Q297" i="4"/>
  <c r="T297" i="4"/>
  <c r="V297" i="4"/>
  <c r="X297" i="4"/>
  <c r="AA297" i="4"/>
  <c r="AC297" i="4"/>
  <c r="AD297" i="4"/>
  <c r="AG297" i="4"/>
  <c r="AH297" i="4"/>
  <c r="AI297" i="4"/>
  <c r="AJ297" i="4"/>
  <c r="AK297" i="4"/>
  <c r="AL297" i="4"/>
  <c r="AM297" i="4"/>
  <c r="AO297" i="4"/>
  <c r="AP297" i="4"/>
  <c r="AQ297" i="4"/>
  <c r="AS297" i="4"/>
  <c r="AU297" i="4"/>
  <c r="AV297" i="4"/>
  <c r="AW297" i="4"/>
  <c r="D298" i="4"/>
  <c r="L298" i="4"/>
  <c r="N298" i="4"/>
  <c r="Q298" i="4"/>
  <c r="T298" i="4"/>
  <c r="V298" i="4"/>
  <c r="X298" i="4"/>
  <c r="AA298" i="4"/>
  <c r="AC298" i="4"/>
  <c r="AD298" i="4"/>
  <c r="AG298" i="4"/>
  <c r="AH298" i="4"/>
  <c r="AI298" i="4"/>
  <c r="AJ298" i="4"/>
  <c r="AK298" i="4"/>
  <c r="AL298" i="4"/>
  <c r="AM298" i="4"/>
  <c r="AO298" i="4"/>
  <c r="AP298" i="4"/>
  <c r="AQ298" i="4"/>
  <c r="AS298" i="4"/>
  <c r="AU298" i="4"/>
  <c r="AV298" i="4"/>
  <c r="AW298" i="4"/>
  <c r="D299" i="4"/>
  <c r="L299" i="4"/>
  <c r="N299" i="4"/>
  <c r="Q299" i="4"/>
  <c r="T299" i="4"/>
  <c r="V299" i="4"/>
  <c r="X299" i="4"/>
  <c r="AA299" i="4"/>
  <c r="AC299" i="4"/>
  <c r="AD299" i="4"/>
  <c r="AG299" i="4"/>
  <c r="AH299" i="4"/>
  <c r="AI299" i="4"/>
  <c r="AJ299" i="4"/>
  <c r="AK299" i="4"/>
  <c r="AL299" i="4"/>
  <c r="AM299" i="4"/>
  <c r="AO299" i="4"/>
  <c r="AP299" i="4"/>
  <c r="AQ299" i="4"/>
  <c r="AS299" i="4"/>
  <c r="AU299" i="4"/>
  <c r="AV299" i="4"/>
  <c r="AW299" i="4"/>
  <c r="D300" i="4"/>
  <c r="L300" i="4"/>
  <c r="N300" i="4"/>
  <c r="Q300" i="4"/>
  <c r="T300" i="4"/>
  <c r="V300" i="4"/>
  <c r="X300" i="4"/>
  <c r="AA300" i="4"/>
  <c r="AC300" i="4"/>
  <c r="AD300" i="4"/>
  <c r="AG300" i="4"/>
  <c r="AH300" i="4"/>
  <c r="AI300" i="4"/>
  <c r="AJ300" i="4"/>
  <c r="AK300" i="4"/>
  <c r="AL300" i="4"/>
  <c r="AM300" i="4"/>
  <c r="AO300" i="4"/>
  <c r="AP300" i="4"/>
  <c r="AQ300" i="4"/>
  <c r="AS300" i="4"/>
  <c r="AU300" i="4"/>
  <c r="AV300" i="4"/>
  <c r="AW300" i="4"/>
  <c r="D11" i="3"/>
  <c r="L11" i="3"/>
  <c r="O11" i="3"/>
  <c r="R11" i="3"/>
  <c r="T11" i="3"/>
  <c r="V11" i="3"/>
  <c r="X11" i="3"/>
  <c r="AC11" i="3"/>
  <c r="AE11" i="3"/>
  <c r="AG11" i="3"/>
  <c r="AH11" i="3"/>
  <c r="AK11" i="3"/>
  <c r="AL11" i="3"/>
  <c r="AM11" i="3"/>
  <c r="AN11" i="3"/>
  <c r="AO11" i="3"/>
  <c r="AP11" i="3"/>
  <c r="AQ11" i="3"/>
  <c r="AS11" i="3"/>
  <c r="AT11" i="3"/>
  <c r="AU11" i="3"/>
  <c r="AW11" i="3"/>
  <c r="AY11" i="3"/>
  <c r="AZ11" i="3"/>
  <c r="BA11" i="3"/>
  <c r="D12" i="3"/>
  <c r="C2" i="3" s="1"/>
  <c r="L12" i="3"/>
  <c r="O12" i="3"/>
  <c r="R12" i="3"/>
  <c r="T12" i="3"/>
  <c r="V12" i="3"/>
  <c r="X12" i="3"/>
  <c r="AC12" i="3"/>
  <c r="AE12" i="3"/>
  <c r="AG12" i="3"/>
  <c r="AH12" i="3"/>
  <c r="AK12" i="3"/>
  <c r="AJ2" i="3" s="1"/>
  <c r="AL12" i="3"/>
  <c r="AM12" i="3"/>
  <c r="AN12" i="3"/>
  <c r="AO12" i="3"/>
  <c r="AP12" i="3"/>
  <c r="AQ12" i="3"/>
  <c r="AS12" i="3"/>
  <c r="AT12" i="3"/>
  <c r="AU12" i="3"/>
  <c r="AW12" i="3"/>
  <c r="AY12" i="3"/>
  <c r="AZ12" i="3"/>
  <c r="BA12" i="3"/>
  <c r="D13" i="3"/>
  <c r="L13" i="3"/>
  <c r="O13" i="3"/>
  <c r="R13" i="3"/>
  <c r="T13" i="3"/>
  <c r="V13" i="3"/>
  <c r="X13" i="3"/>
  <c r="AC13" i="3"/>
  <c r="AB2" i="3" s="1"/>
  <c r="AE13" i="3"/>
  <c r="AG13" i="3"/>
  <c r="AH13" i="3"/>
  <c r="AK13" i="3"/>
  <c r="AL13" i="3"/>
  <c r="AM13" i="3"/>
  <c r="AN13" i="3"/>
  <c r="AO13" i="3"/>
  <c r="AP13" i="3"/>
  <c r="AQ13" i="3"/>
  <c r="AS13" i="3"/>
  <c r="AT13" i="3"/>
  <c r="AU13" i="3"/>
  <c r="AW13" i="3"/>
  <c r="AY13" i="3"/>
  <c r="AZ13" i="3"/>
  <c r="BA13" i="3"/>
  <c r="D14" i="3"/>
  <c r="L14" i="3"/>
  <c r="O14" i="3"/>
  <c r="R14" i="3"/>
  <c r="T14" i="3"/>
  <c r="S2" i="3" s="1"/>
  <c r="V14" i="3"/>
  <c r="X14" i="3"/>
  <c r="AC14" i="3"/>
  <c r="AE14" i="3"/>
  <c r="AG14" i="3"/>
  <c r="AH14" i="3"/>
  <c r="AK14" i="3"/>
  <c r="AL14" i="3"/>
  <c r="AM14" i="3"/>
  <c r="AN14" i="3"/>
  <c r="AO14" i="3"/>
  <c r="AP14" i="3"/>
  <c r="AQ14" i="3"/>
  <c r="AS14" i="3"/>
  <c r="AT14" i="3"/>
  <c r="AU14" i="3"/>
  <c r="AW14" i="3"/>
  <c r="AY14" i="3"/>
  <c r="AZ14" i="3"/>
  <c r="BA14" i="3"/>
  <c r="D15" i="3"/>
  <c r="L15" i="3"/>
  <c r="O15" i="3"/>
  <c r="R15" i="3"/>
  <c r="T15" i="3"/>
  <c r="V15" i="3"/>
  <c r="X15" i="3"/>
  <c r="AC15" i="3"/>
  <c r="AE15" i="3"/>
  <c r="AG15" i="3"/>
  <c r="AH15" i="3"/>
  <c r="AK15" i="3"/>
  <c r="AL15" i="3"/>
  <c r="AM15" i="3"/>
  <c r="AN15" i="3"/>
  <c r="AO15" i="3"/>
  <c r="AP15" i="3"/>
  <c r="AQ15" i="3"/>
  <c r="AS15" i="3"/>
  <c r="AT15" i="3"/>
  <c r="AU15" i="3"/>
  <c r="AW15" i="3"/>
  <c r="AY15" i="3"/>
  <c r="AZ15" i="3"/>
  <c r="BA15" i="3"/>
  <c r="D16" i="3"/>
  <c r="L16" i="3"/>
  <c r="O16" i="3"/>
  <c r="R16" i="3"/>
  <c r="T16" i="3"/>
  <c r="V16" i="3"/>
  <c r="X16" i="3"/>
  <c r="AC16" i="3"/>
  <c r="AE16" i="3"/>
  <c r="AG16" i="3"/>
  <c r="AH16" i="3"/>
  <c r="AK16" i="3"/>
  <c r="AL16" i="3"/>
  <c r="AM16" i="3"/>
  <c r="AN16" i="3"/>
  <c r="AO16" i="3"/>
  <c r="AP16" i="3"/>
  <c r="AQ16" i="3"/>
  <c r="AS16" i="3"/>
  <c r="AT16" i="3"/>
  <c r="AU16" i="3"/>
  <c r="AW16" i="3"/>
  <c r="AY16" i="3"/>
  <c r="AZ16" i="3"/>
  <c r="BA16" i="3"/>
  <c r="D17" i="3"/>
  <c r="L17" i="3"/>
  <c r="O17" i="3"/>
  <c r="R17" i="3"/>
  <c r="T17" i="3"/>
  <c r="V17" i="3"/>
  <c r="X17" i="3"/>
  <c r="AC17" i="3"/>
  <c r="AE17" i="3"/>
  <c r="AG17" i="3"/>
  <c r="AH17" i="3"/>
  <c r="AK17" i="3"/>
  <c r="AL17" i="3"/>
  <c r="AM17" i="3"/>
  <c r="AN17" i="3"/>
  <c r="AO17" i="3"/>
  <c r="AP17" i="3"/>
  <c r="AQ17" i="3"/>
  <c r="AS17" i="3"/>
  <c r="AT17" i="3"/>
  <c r="AU17" i="3"/>
  <c r="AW17" i="3"/>
  <c r="AY17" i="3"/>
  <c r="AZ17" i="3"/>
  <c r="BA17" i="3"/>
  <c r="D18" i="3"/>
  <c r="L18" i="3"/>
  <c r="O18" i="3"/>
  <c r="R18" i="3"/>
  <c r="T18" i="3"/>
  <c r="V18" i="3"/>
  <c r="X18" i="3"/>
  <c r="AC18" i="3"/>
  <c r="AE18" i="3"/>
  <c r="AG18" i="3"/>
  <c r="AH18" i="3"/>
  <c r="AK18" i="3"/>
  <c r="AL18" i="3"/>
  <c r="AM18" i="3"/>
  <c r="AN18" i="3"/>
  <c r="AO18" i="3"/>
  <c r="AP18" i="3"/>
  <c r="AQ18" i="3"/>
  <c r="AS18" i="3"/>
  <c r="AT18" i="3"/>
  <c r="AU18" i="3"/>
  <c r="AW18" i="3"/>
  <c r="AY18" i="3"/>
  <c r="AZ18" i="3"/>
  <c r="BA18" i="3"/>
  <c r="D19" i="3"/>
  <c r="L19" i="3"/>
  <c r="O19" i="3"/>
  <c r="R19" i="3"/>
  <c r="T19" i="3"/>
  <c r="V19" i="3"/>
  <c r="X19" i="3"/>
  <c r="AC19" i="3"/>
  <c r="AE19" i="3"/>
  <c r="AG19" i="3"/>
  <c r="AH19" i="3"/>
  <c r="AK19" i="3"/>
  <c r="AL19" i="3"/>
  <c r="AM19" i="3"/>
  <c r="AN19" i="3"/>
  <c r="AO19" i="3"/>
  <c r="AP19" i="3"/>
  <c r="AQ19" i="3"/>
  <c r="AS19" i="3"/>
  <c r="AT19" i="3"/>
  <c r="AU19" i="3"/>
  <c r="AW19" i="3"/>
  <c r="AY19" i="3"/>
  <c r="AZ19" i="3"/>
  <c r="BA19" i="3"/>
  <c r="D20" i="3"/>
  <c r="L20" i="3"/>
  <c r="O20" i="3"/>
  <c r="R20" i="3"/>
  <c r="T20" i="3"/>
  <c r="V20" i="3"/>
  <c r="X20" i="3"/>
  <c r="AC20" i="3"/>
  <c r="AE20" i="3"/>
  <c r="AG20" i="3"/>
  <c r="AH20" i="3"/>
  <c r="AK20" i="3"/>
  <c r="AL20" i="3"/>
  <c r="AM20" i="3"/>
  <c r="AN20" i="3"/>
  <c r="AO20" i="3"/>
  <c r="AP20" i="3"/>
  <c r="AQ20" i="3"/>
  <c r="AS20" i="3"/>
  <c r="AT20" i="3"/>
  <c r="AU20" i="3"/>
  <c r="AW20" i="3"/>
  <c r="AY20" i="3"/>
  <c r="AZ20" i="3"/>
  <c r="BA20" i="3"/>
  <c r="D21" i="3"/>
  <c r="L21" i="3"/>
  <c r="O21" i="3"/>
  <c r="R21" i="3"/>
  <c r="T21" i="3"/>
  <c r="V21" i="3"/>
  <c r="X21" i="3"/>
  <c r="AC21" i="3"/>
  <c r="AE21" i="3"/>
  <c r="AG21" i="3"/>
  <c r="AH21" i="3"/>
  <c r="AK21" i="3"/>
  <c r="AL21" i="3"/>
  <c r="AM21" i="3"/>
  <c r="AN21" i="3"/>
  <c r="AO21" i="3"/>
  <c r="AP21" i="3"/>
  <c r="AQ21" i="3"/>
  <c r="AS21" i="3"/>
  <c r="AT21" i="3"/>
  <c r="AU21" i="3"/>
  <c r="AW21" i="3"/>
  <c r="AY21" i="3"/>
  <c r="AZ21" i="3"/>
  <c r="BA21" i="3"/>
  <c r="D22" i="3"/>
  <c r="L22" i="3"/>
  <c r="O22" i="3"/>
  <c r="R22" i="3"/>
  <c r="T22" i="3"/>
  <c r="V22" i="3"/>
  <c r="X22" i="3"/>
  <c r="AC22" i="3"/>
  <c r="AE22" i="3"/>
  <c r="AG22" i="3"/>
  <c r="AH22" i="3"/>
  <c r="AK22" i="3"/>
  <c r="AL22" i="3"/>
  <c r="AM22" i="3"/>
  <c r="AN22" i="3"/>
  <c r="AO22" i="3"/>
  <c r="AP22" i="3"/>
  <c r="AQ22" i="3"/>
  <c r="AS22" i="3"/>
  <c r="AT22" i="3"/>
  <c r="AU22" i="3"/>
  <c r="AW22" i="3"/>
  <c r="AY22" i="3"/>
  <c r="AZ22" i="3"/>
  <c r="BA22" i="3"/>
  <c r="D23" i="3"/>
  <c r="L23" i="3"/>
  <c r="O23" i="3"/>
  <c r="R23" i="3"/>
  <c r="T23" i="3"/>
  <c r="V23" i="3"/>
  <c r="X23" i="3"/>
  <c r="AC23" i="3"/>
  <c r="AE23" i="3"/>
  <c r="AG23" i="3"/>
  <c r="AH23" i="3"/>
  <c r="AK23" i="3"/>
  <c r="AL23" i="3"/>
  <c r="AM23" i="3"/>
  <c r="AN23" i="3"/>
  <c r="AO23" i="3"/>
  <c r="AP23" i="3"/>
  <c r="AQ23" i="3"/>
  <c r="AS23" i="3"/>
  <c r="AT23" i="3"/>
  <c r="AU23" i="3"/>
  <c r="AW23" i="3"/>
  <c r="AY23" i="3"/>
  <c r="AZ23" i="3"/>
  <c r="BA23" i="3"/>
  <c r="D24" i="3"/>
  <c r="L24" i="3"/>
  <c r="O24" i="3"/>
  <c r="R24" i="3"/>
  <c r="T24" i="3"/>
  <c r="V24" i="3"/>
  <c r="X24" i="3"/>
  <c r="AC24" i="3"/>
  <c r="AE24" i="3"/>
  <c r="AG24" i="3"/>
  <c r="AH24" i="3"/>
  <c r="AK24" i="3"/>
  <c r="AL24" i="3"/>
  <c r="AM24" i="3"/>
  <c r="AN24" i="3"/>
  <c r="AO24" i="3"/>
  <c r="AP24" i="3"/>
  <c r="AQ24" i="3"/>
  <c r="AS24" i="3"/>
  <c r="AT24" i="3"/>
  <c r="AU24" i="3"/>
  <c r="AW24" i="3"/>
  <c r="AY24" i="3"/>
  <c r="AZ24" i="3"/>
  <c r="BA24" i="3"/>
  <c r="D25" i="3"/>
  <c r="L25" i="3"/>
  <c r="O25" i="3"/>
  <c r="R25" i="3"/>
  <c r="T25" i="3"/>
  <c r="V25" i="3"/>
  <c r="X25" i="3"/>
  <c r="AC25" i="3"/>
  <c r="AE25" i="3"/>
  <c r="AG25" i="3"/>
  <c r="AH25" i="3"/>
  <c r="AK25" i="3"/>
  <c r="AL25" i="3"/>
  <c r="AM25" i="3"/>
  <c r="AN25" i="3"/>
  <c r="AO25" i="3"/>
  <c r="AP25" i="3"/>
  <c r="AQ25" i="3"/>
  <c r="AS25" i="3"/>
  <c r="AT25" i="3"/>
  <c r="AU25" i="3"/>
  <c r="AW25" i="3"/>
  <c r="AY25" i="3"/>
  <c r="AZ25" i="3"/>
  <c r="BA25" i="3"/>
  <c r="D26" i="3"/>
  <c r="L26" i="3"/>
  <c r="O26" i="3"/>
  <c r="R26" i="3"/>
  <c r="T26" i="3"/>
  <c r="V26" i="3"/>
  <c r="X26" i="3"/>
  <c r="AC26" i="3"/>
  <c r="AE26" i="3"/>
  <c r="AG26" i="3"/>
  <c r="AH26" i="3"/>
  <c r="AK26" i="3"/>
  <c r="AL26" i="3"/>
  <c r="AM26" i="3"/>
  <c r="AN26" i="3"/>
  <c r="AO26" i="3"/>
  <c r="AP26" i="3"/>
  <c r="AQ26" i="3"/>
  <c r="AS26" i="3"/>
  <c r="AT26" i="3"/>
  <c r="AU26" i="3"/>
  <c r="AW26" i="3"/>
  <c r="AY26" i="3"/>
  <c r="AZ26" i="3"/>
  <c r="BA26" i="3"/>
  <c r="D27" i="3"/>
  <c r="L27" i="3"/>
  <c r="O27" i="3"/>
  <c r="R27" i="3"/>
  <c r="T27" i="3"/>
  <c r="V27" i="3"/>
  <c r="X27" i="3"/>
  <c r="AC27" i="3"/>
  <c r="AE27" i="3"/>
  <c r="AG27" i="3"/>
  <c r="AH27" i="3"/>
  <c r="AK27" i="3"/>
  <c r="AL27" i="3"/>
  <c r="AM27" i="3"/>
  <c r="AN27" i="3"/>
  <c r="AO27" i="3"/>
  <c r="AP27" i="3"/>
  <c r="AQ27" i="3"/>
  <c r="AS27" i="3"/>
  <c r="AT27" i="3"/>
  <c r="AU27" i="3"/>
  <c r="AW27" i="3"/>
  <c r="AY27" i="3"/>
  <c r="AZ27" i="3"/>
  <c r="BA27" i="3"/>
  <c r="D28" i="3"/>
  <c r="L28" i="3"/>
  <c r="O28" i="3"/>
  <c r="R28" i="3"/>
  <c r="T28" i="3"/>
  <c r="V28" i="3"/>
  <c r="X28" i="3"/>
  <c r="AC28" i="3"/>
  <c r="AE28" i="3"/>
  <c r="AG28" i="3"/>
  <c r="AH28" i="3"/>
  <c r="AK28" i="3"/>
  <c r="AL28" i="3"/>
  <c r="AM28" i="3"/>
  <c r="AN28" i="3"/>
  <c r="AO28" i="3"/>
  <c r="AP28" i="3"/>
  <c r="AQ28" i="3"/>
  <c r="AS28" i="3"/>
  <c r="AT28" i="3"/>
  <c r="AU28" i="3"/>
  <c r="AW28" i="3"/>
  <c r="AY28" i="3"/>
  <c r="AZ28" i="3"/>
  <c r="BA28" i="3"/>
  <c r="D29" i="3"/>
  <c r="L29" i="3"/>
  <c r="O29" i="3"/>
  <c r="R29" i="3"/>
  <c r="T29" i="3"/>
  <c r="V29" i="3"/>
  <c r="X29" i="3"/>
  <c r="AC29" i="3"/>
  <c r="AE29" i="3"/>
  <c r="AG29" i="3"/>
  <c r="AH29" i="3"/>
  <c r="AK29" i="3"/>
  <c r="AL29" i="3"/>
  <c r="AM29" i="3"/>
  <c r="AN29" i="3"/>
  <c r="AO29" i="3"/>
  <c r="AP29" i="3"/>
  <c r="AQ29" i="3"/>
  <c r="AS29" i="3"/>
  <c r="AT29" i="3"/>
  <c r="AU29" i="3"/>
  <c r="AW29" i="3"/>
  <c r="AY29" i="3"/>
  <c r="AZ29" i="3"/>
  <c r="BA29" i="3"/>
  <c r="D30" i="3"/>
  <c r="L30" i="3"/>
  <c r="O30" i="3"/>
  <c r="R30" i="3"/>
  <c r="T30" i="3"/>
  <c r="V30" i="3"/>
  <c r="X30" i="3"/>
  <c r="AC30" i="3"/>
  <c r="AE30" i="3"/>
  <c r="AG30" i="3"/>
  <c r="AH30" i="3"/>
  <c r="AK30" i="3"/>
  <c r="AL30" i="3"/>
  <c r="AM30" i="3"/>
  <c r="AN30" i="3"/>
  <c r="AO30" i="3"/>
  <c r="AP30" i="3"/>
  <c r="AQ30" i="3"/>
  <c r="AS30" i="3"/>
  <c r="AT30" i="3"/>
  <c r="AU30" i="3"/>
  <c r="AW30" i="3"/>
  <c r="AY30" i="3"/>
  <c r="AZ30" i="3"/>
  <c r="BA30" i="3"/>
  <c r="D31" i="3"/>
  <c r="L31" i="3"/>
  <c r="O31" i="3"/>
  <c r="R31" i="3"/>
  <c r="T31" i="3"/>
  <c r="V31" i="3"/>
  <c r="X31" i="3"/>
  <c r="AC31" i="3"/>
  <c r="AE31" i="3"/>
  <c r="AG31" i="3"/>
  <c r="AH31" i="3"/>
  <c r="AK31" i="3"/>
  <c r="AL31" i="3"/>
  <c r="AM31" i="3"/>
  <c r="AN31" i="3"/>
  <c r="AO31" i="3"/>
  <c r="AP31" i="3"/>
  <c r="AQ31" i="3"/>
  <c r="AS31" i="3"/>
  <c r="AT31" i="3"/>
  <c r="AU31" i="3"/>
  <c r="AW31" i="3"/>
  <c r="AY31" i="3"/>
  <c r="AZ31" i="3"/>
  <c r="BA31" i="3"/>
  <c r="D32" i="3"/>
  <c r="L32" i="3"/>
  <c r="O32" i="3"/>
  <c r="R32" i="3"/>
  <c r="T32" i="3"/>
  <c r="V32" i="3"/>
  <c r="X32" i="3"/>
  <c r="AC32" i="3"/>
  <c r="AE32" i="3"/>
  <c r="AG32" i="3"/>
  <c r="AH32" i="3"/>
  <c r="AK32" i="3"/>
  <c r="AL32" i="3"/>
  <c r="AM32" i="3"/>
  <c r="AN32" i="3"/>
  <c r="AO32" i="3"/>
  <c r="AP32" i="3"/>
  <c r="AQ32" i="3"/>
  <c r="AS32" i="3"/>
  <c r="AT32" i="3"/>
  <c r="AU32" i="3"/>
  <c r="AW32" i="3"/>
  <c r="AY32" i="3"/>
  <c r="AZ32" i="3"/>
  <c r="BA32" i="3"/>
  <c r="D33" i="3"/>
  <c r="L33" i="3"/>
  <c r="O33" i="3"/>
  <c r="R33" i="3"/>
  <c r="T33" i="3"/>
  <c r="V33" i="3"/>
  <c r="X33" i="3"/>
  <c r="AC33" i="3"/>
  <c r="AE33" i="3"/>
  <c r="AG33" i="3"/>
  <c r="AH33" i="3"/>
  <c r="AK33" i="3"/>
  <c r="AL33" i="3"/>
  <c r="AM33" i="3"/>
  <c r="AN33" i="3"/>
  <c r="AO33" i="3"/>
  <c r="AP33" i="3"/>
  <c r="AQ33" i="3"/>
  <c r="AS33" i="3"/>
  <c r="AT33" i="3"/>
  <c r="AU33" i="3"/>
  <c r="AW33" i="3"/>
  <c r="AY33" i="3"/>
  <c r="AZ33" i="3"/>
  <c r="BA33" i="3"/>
  <c r="D34" i="3"/>
  <c r="L34" i="3"/>
  <c r="O34" i="3"/>
  <c r="R34" i="3"/>
  <c r="T34" i="3"/>
  <c r="V34" i="3"/>
  <c r="X34" i="3"/>
  <c r="AC34" i="3"/>
  <c r="AE34" i="3"/>
  <c r="AG34" i="3"/>
  <c r="AH34" i="3"/>
  <c r="AK34" i="3"/>
  <c r="AL34" i="3"/>
  <c r="AM34" i="3"/>
  <c r="AN34" i="3"/>
  <c r="AO34" i="3"/>
  <c r="AP34" i="3"/>
  <c r="AQ34" i="3"/>
  <c r="AS34" i="3"/>
  <c r="AT34" i="3"/>
  <c r="AU34" i="3"/>
  <c r="AW34" i="3"/>
  <c r="AY34" i="3"/>
  <c r="AZ34" i="3"/>
  <c r="BA34" i="3"/>
  <c r="D35" i="3"/>
  <c r="L35" i="3"/>
  <c r="O35" i="3"/>
  <c r="R35" i="3"/>
  <c r="T35" i="3"/>
  <c r="V35" i="3"/>
  <c r="X35" i="3"/>
  <c r="AC35" i="3"/>
  <c r="AE35" i="3"/>
  <c r="AG35" i="3"/>
  <c r="AH35" i="3"/>
  <c r="AK35" i="3"/>
  <c r="AL35" i="3"/>
  <c r="AM35" i="3"/>
  <c r="AN35" i="3"/>
  <c r="AO35" i="3"/>
  <c r="AP35" i="3"/>
  <c r="AQ35" i="3"/>
  <c r="AS35" i="3"/>
  <c r="AT35" i="3"/>
  <c r="AU35" i="3"/>
  <c r="AW35" i="3"/>
  <c r="AY35" i="3"/>
  <c r="AZ35" i="3"/>
  <c r="BA35" i="3"/>
  <c r="D36" i="3"/>
  <c r="L36" i="3"/>
  <c r="O36" i="3"/>
  <c r="R36" i="3"/>
  <c r="T36" i="3"/>
  <c r="V36" i="3"/>
  <c r="X36" i="3"/>
  <c r="AC36" i="3"/>
  <c r="AE36" i="3"/>
  <c r="AG36" i="3"/>
  <c r="AH36" i="3"/>
  <c r="AK36" i="3"/>
  <c r="AL36" i="3"/>
  <c r="AM36" i="3"/>
  <c r="AN36" i="3"/>
  <c r="AO36" i="3"/>
  <c r="AP36" i="3"/>
  <c r="AQ36" i="3"/>
  <c r="AS36" i="3"/>
  <c r="AT36" i="3"/>
  <c r="AU36" i="3"/>
  <c r="AW36" i="3"/>
  <c r="AY36" i="3"/>
  <c r="AZ36" i="3"/>
  <c r="BA36" i="3"/>
  <c r="D37" i="3"/>
  <c r="L37" i="3"/>
  <c r="O37" i="3"/>
  <c r="R37" i="3"/>
  <c r="T37" i="3"/>
  <c r="V37" i="3"/>
  <c r="X37" i="3"/>
  <c r="AC37" i="3"/>
  <c r="AE37" i="3"/>
  <c r="AG37" i="3"/>
  <c r="AH37" i="3"/>
  <c r="AK37" i="3"/>
  <c r="AL37" i="3"/>
  <c r="AM37" i="3"/>
  <c r="AN37" i="3"/>
  <c r="AO37" i="3"/>
  <c r="AP37" i="3"/>
  <c r="AQ37" i="3"/>
  <c r="AS37" i="3"/>
  <c r="AT37" i="3"/>
  <c r="AU37" i="3"/>
  <c r="AW37" i="3"/>
  <c r="AY37" i="3"/>
  <c r="AZ37" i="3"/>
  <c r="BA37" i="3"/>
  <c r="D38" i="3"/>
  <c r="L38" i="3"/>
  <c r="O38" i="3"/>
  <c r="R38" i="3"/>
  <c r="T38" i="3"/>
  <c r="V38" i="3"/>
  <c r="X38" i="3"/>
  <c r="AC38" i="3"/>
  <c r="AE38" i="3"/>
  <c r="AG38" i="3"/>
  <c r="AH38" i="3"/>
  <c r="AK38" i="3"/>
  <c r="AL38" i="3"/>
  <c r="AM38" i="3"/>
  <c r="AN38" i="3"/>
  <c r="AO38" i="3"/>
  <c r="AP38" i="3"/>
  <c r="AQ38" i="3"/>
  <c r="AS38" i="3"/>
  <c r="AT38" i="3"/>
  <c r="AU38" i="3"/>
  <c r="AW38" i="3"/>
  <c r="AY38" i="3"/>
  <c r="AZ38" i="3"/>
  <c r="BA38" i="3"/>
  <c r="D39" i="3"/>
  <c r="L39" i="3"/>
  <c r="O39" i="3"/>
  <c r="R39" i="3"/>
  <c r="T39" i="3"/>
  <c r="V39" i="3"/>
  <c r="X39" i="3"/>
  <c r="AC39" i="3"/>
  <c r="AE39" i="3"/>
  <c r="AG39" i="3"/>
  <c r="AH39" i="3"/>
  <c r="AK39" i="3"/>
  <c r="AL39" i="3"/>
  <c r="AM39" i="3"/>
  <c r="AN39" i="3"/>
  <c r="AO39" i="3"/>
  <c r="AP39" i="3"/>
  <c r="AQ39" i="3"/>
  <c r="AS39" i="3"/>
  <c r="AT39" i="3"/>
  <c r="AU39" i="3"/>
  <c r="AW39" i="3"/>
  <c r="AY39" i="3"/>
  <c r="AZ39" i="3"/>
  <c r="BA39" i="3"/>
  <c r="D40" i="3"/>
  <c r="L40" i="3"/>
  <c r="O40" i="3"/>
  <c r="R40" i="3"/>
  <c r="T40" i="3"/>
  <c r="V40" i="3"/>
  <c r="X40" i="3"/>
  <c r="AC40" i="3"/>
  <c r="AE40" i="3"/>
  <c r="AG40" i="3"/>
  <c r="AH40" i="3"/>
  <c r="AK40" i="3"/>
  <c r="AL40" i="3"/>
  <c r="AM40" i="3"/>
  <c r="AN40" i="3"/>
  <c r="AO40" i="3"/>
  <c r="AP40" i="3"/>
  <c r="AQ40" i="3"/>
  <c r="AS40" i="3"/>
  <c r="AT40" i="3"/>
  <c r="AU40" i="3"/>
  <c r="AW40" i="3"/>
  <c r="AY40" i="3"/>
  <c r="AZ40" i="3"/>
  <c r="BA40" i="3"/>
  <c r="D41" i="3"/>
  <c r="L41" i="3"/>
  <c r="O41" i="3"/>
  <c r="R41" i="3"/>
  <c r="T41" i="3"/>
  <c r="V41" i="3"/>
  <c r="X41" i="3"/>
  <c r="AC41" i="3"/>
  <c r="AE41" i="3"/>
  <c r="AG41" i="3"/>
  <c r="AH41" i="3"/>
  <c r="AK41" i="3"/>
  <c r="AL41" i="3"/>
  <c r="AM41" i="3"/>
  <c r="AN41" i="3"/>
  <c r="AO41" i="3"/>
  <c r="AP41" i="3"/>
  <c r="AQ41" i="3"/>
  <c r="AS41" i="3"/>
  <c r="AT41" i="3"/>
  <c r="AU41" i="3"/>
  <c r="AW41" i="3"/>
  <c r="AY41" i="3"/>
  <c r="AZ41" i="3"/>
  <c r="BA41" i="3"/>
  <c r="D42" i="3"/>
  <c r="L42" i="3"/>
  <c r="O42" i="3"/>
  <c r="R42" i="3"/>
  <c r="T42" i="3"/>
  <c r="V42" i="3"/>
  <c r="X42" i="3"/>
  <c r="AC42" i="3"/>
  <c r="AE42" i="3"/>
  <c r="AG42" i="3"/>
  <c r="AH42" i="3"/>
  <c r="AK42" i="3"/>
  <c r="AL42" i="3"/>
  <c r="AM42" i="3"/>
  <c r="AN42" i="3"/>
  <c r="AO42" i="3"/>
  <c r="AP42" i="3"/>
  <c r="AQ42" i="3"/>
  <c r="AS42" i="3"/>
  <c r="AT42" i="3"/>
  <c r="AU42" i="3"/>
  <c r="AW42" i="3"/>
  <c r="AY42" i="3"/>
  <c r="AZ42" i="3"/>
  <c r="BA42" i="3"/>
  <c r="D43" i="3"/>
  <c r="L43" i="3"/>
  <c r="O43" i="3"/>
  <c r="R43" i="3"/>
  <c r="T43" i="3"/>
  <c r="V43" i="3"/>
  <c r="X43" i="3"/>
  <c r="AC43" i="3"/>
  <c r="AE43" i="3"/>
  <c r="AG43" i="3"/>
  <c r="AH43" i="3"/>
  <c r="AK43" i="3"/>
  <c r="AL43" i="3"/>
  <c r="AM43" i="3"/>
  <c r="AN43" i="3"/>
  <c r="AO43" i="3"/>
  <c r="AP43" i="3"/>
  <c r="AQ43" i="3"/>
  <c r="AS43" i="3"/>
  <c r="AT43" i="3"/>
  <c r="AU43" i="3"/>
  <c r="AW43" i="3"/>
  <c r="AY43" i="3"/>
  <c r="AZ43" i="3"/>
  <c r="BA43" i="3"/>
  <c r="D44" i="3"/>
  <c r="L44" i="3"/>
  <c r="O44" i="3"/>
  <c r="R44" i="3"/>
  <c r="T44" i="3"/>
  <c r="V44" i="3"/>
  <c r="X44" i="3"/>
  <c r="AC44" i="3"/>
  <c r="AE44" i="3"/>
  <c r="AG44" i="3"/>
  <c r="AH44" i="3"/>
  <c r="AK44" i="3"/>
  <c r="AL44" i="3"/>
  <c r="AM44" i="3"/>
  <c r="AN44" i="3"/>
  <c r="AO44" i="3"/>
  <c r="AP44" i="3"/>
  <c r="AQ44" i="3"/>
  <c r="AS44" i="3"/>
  <c r="AT44" i="3"/>
  <c r="AU44" i="3"/>
  <c r="AW44" i="3"/>
  <c r="AY44" i="3"/>
  <c r="AZ44" i="3"/>
  <c r="BA44" i="3"/>
  <c r="D45" i="3"/>
  <c r="L45" i="3"/>
  <c r="O45" i="3"/>
  <c r="R45" i="3"/>
  <c r="T45" i="3"/>
  <c r="V45" i="3"/>
  <c r="X45" i="3"/>
  <c r="AC45" i="3"/>
  <c r="AE45" i="3"/>
  <c r="AG45" i="3"/>
  <c r="AH45" i="3"/>
  <c r="AK45" i="3"/>
  <c r="AL45" i="3"/>
  <c r="AM45" i="3"/>
  <c r="AN45" i="3"/>
  <c r="AO45" i="3"/>
  <c r="AP45" i="3"/>
  <c r="AQ45" i="3"/>
  <c r="AS45" i="3"/>
  <c r="AT45" i="3"/>
  <c r="AU45" i="3"/>
  <c r="AW45" i="3"/>
  <c r="AY45" i="3"/>
  <c r="AZ45" i="3"/>
  <c r="BA45" i="3"/>
  <c r="D46" i="3"/>
  <c r="L46" i="3"/>
  <c r="O46" i="3"/>
  <c r="R46" i="3"/>
  <c r="T46" i="3"/>
  <c r="V46" i="3"/>
  <c r="X46" i="3"/>
  <c r="AC46" i="3"/>
  <c r="AE46" i="3"/>
  <c r="AG46" i="3"/>
  <c r="AH46" i="3"/>
  <c r="AK46" i="3"/>
  <c r="AL46" i="3"/>
  <c r="AM46" i="3"/>
  <c r="AN46" i="3"/>
  <c r="AO46" i="3"/>
  <c r="AP46" i="3"/>
  <c r="AQ46" i="3"/>
  <c r="AS46" i="3"/>
  <c r="AT46" i="3"/>
  <c r="AU46" i="3"/>
  <c r="AW46" i="3"/>
  <c r="AY46" i="3"/>
  <c r="AZ46" i="3"/>
  <c r="BA46" i="3"/>
  <c r="D47" i="3"/>
  <c r="L47" i="3"/>
  <c r="O47" i="3"/>
  <c r="R47" i="3"/>
  <c r="T47" i="3"/>
  <c r="V47" i="3"/>
  <c r="X47" i="3"/>
  <c r="AC47" i="3"/>
  <c r="AE47" i="3"/>
  <c r="AG47" i="3"/>
  <c r="AH47" i="3"/>
  <c r="AK47" i="3"/>
  <c r="AL47" i="3"/>
  <c r="AM47" i="3"/>
  <c r="AN47" i="3"/>
  <c r="AO47" i="3"/>
  <c r="AP47" i="3"/>
  <c r="AQ47" i="3"/>
  <c r="AS47" i="3"/>
  <c r="AT47" i="3"/>
  <c r="AU47" i="3"/>
  <c r="AW47" i="3"/>
  <c r="AY47" i="3"/>
  <c r="AZ47" i="3"/>
  <c r="BA47" i="3"/>
  <c r="D48" i="3"/>
  <c r="L48" i="3"/>
  <c r="O48" i="3"/>
  <c r="R48" i="3"/>
  <c r="T48" i="3"/>
  <c r="V48" i="3"/>
  <c r="X48" i="3"/>
  <c r="AC48" i="3"/>
  <c r="AE48" i="3"/>
  <c r="AG48" i="3"/>
  <c r="AH48" i="3"/>
  <c r="AK48" i="3"/>
  <c r="AL48" i="3"/>
  <c r="AM48" i="3"/>
  <c r="AN48" i="3"/>
  <c r="AO48" i="3"/>
  <c r="AP48" i="3"/>
  <c r="AQ48" i="3"/>
  <c r="AS48" i="3"/>
  <c r="AT48" i="3"/>
  <c r="AU48" i="3"/>
  <c r="AW48" i="3"/>
  <c r="AY48" i="3"/>
  <c r="AZ48" i="3"/>
  <c r="BA48" i="3"/>
  <c r="D49" i="3"/>
  <c r="L49" i="3"/>
  <c r="O49" i="3"/>
  <c r="R49" i="3"/>
  <c r="T49" i="3"/>
  <c r="V49" i="3"/>
  <c r="X49" i="3"/>
  <c r="AC49" i="3"/>
  <c r="AE49" i="3"/>
  <c r="AG49" i="3"/>
  <c r="AH49" i="3"/>
  <c r="AK49" i="3"/>
  <c r="AL49" i="3"/>
  <c r="AM49" i="3"/>
  <c r="AN49" i="3"/>
  <c r="AO49" i="3"/>
  <c r="AP49" i="3"/>
  <c r="AQ49" i="3"/>
  <c r="AS49" i="3"/>
  <c r="AT49" i="3"/>
  <c r="AU49" i="3"/>
  <c r="AW49" i="3"/>
  <c r="AY49" i="3"/>
  <c r="AZ49" i="3"/>
  <c r="BA49" i="3"/>
  <c r="D50" i="3"/>
  <c r="L50" i="3"/>
  <c r="O50" i="3"/>
  <c r="R50" i="3"/>
  <c r="T50" i="3"/>
  <c r="V50" i="3"/>
  <c r="X50" i="3"/>
  <c r="AC50" i="3"/>
  <c r="AE50" i="3"/>
  <c r="AG50" i="3"/>
  <c r="AH50" i="3"/>
  <c r="AK50" i="3"/>
  <c r="AL50" i="3"/>
  <c r="AM50" i="3"/>
  <c r="AN50" i="3"/>
  <c r="AO50" i="3"/>
  <c r="AP50" i="3"/>
  <c r="AQ50" i="3"/>
  <c r="AS50" i="3"/>
  <c r="AT50" i="3"/>
  <c r="AU50" i="3"/>
  <c r="AW50" i="3"/>
  <c r="AY50" i="3"/>
  <c r="AZ50" i="3"/>
  <c r="BA50" i="3"/>
  <c r="D51" i="3"/>
  <c r="L51" i="3"/>
  <c r="O51" i="3"/>
  <c r="R51" i="3"/>
  <c r="T51" i="3"/>
  <c r="V51" i="3"/>
  <c r="X51" i="3"/>
  <c r="AC51" i="3"/>
  <c r="AE51" i="3"/>
  <c r="AG51" i="3"/>
  <c r="AH51" i="3"/>
  <c r="AK51" i="3"/>
  <c r="AL51" i="3"/>
  <c r="AM51" i="3"/>
  <c r="AN51" i="3"/>
  <c r="AO51" i="3"/>
  <c r="AP51" i="3"/>
  <c r="AQ51" i="3"/>
  <c r="AS51" i="3"/>
  <c r="AT51" i="3"/>
  <c r="AU51" i="3"/>
  <c r="AW51" i="3"/>
  <c r="AY51" i="3"/>
  <c r="AZ51" i="3"/>
  <c r="BA51" i="3"/>
  <c r="D52" i="3"/>
  <c r="L52" i="3"/>
  <c r="O52" i="3"/>
  <c r="R52" i="3"/>
  <c r="T52" i="3"/>
  <c r="V52" i="3"/>
  <c r="X52" i="3"/>
  <c r="AC52" i="3"/>
  <c r="AE52" i="3"/>
  <c r="AG52" i="3"/>
  <c r="AH52" i="3"/>
  <c r="AK52" i="3"/>
  <c r="AL52" i="3"/>
  <c r="AM52" i="3"/>
  <c r="AN52" i="3"/>
  <c r="AO52" i="3"/>
  <c r="AP52" i="3"/>
  <c r="AQ52" i="3"/>
  <c r="AS52" i="3"/>
  <c r="AT52" i="3"/>
  <c r="AU52" i="3"/>
  <c r="AW52" i="3"/>
  <c r="AY52" i="3"/>
  <c r="AZ52" i="3"/>
  <c r="BA52" i="3"/>
  <c r="D53" i="3"/>
  <c r="L53" i="3"/>
  <c r="O53" i="3"/>
  <c r="R53" i="3"/>
  <c r="T53" i="3"/>
  <c r="V53" i="3"/>
  <c r="X53" i="3"/>
  <c r="AC53" i="3"/>
  <c r="AE53" i="3"/>
  <c r="AG53" i="3"/>
  <c r="AH53" i="3"/>
  <c r="AK53" i="3"/>
  <c r="AL53" i="3"/>
  <c r="AM53" i="3"/>
  <c r="AN53" i="3"/>
  <c r="AO53" i="3"/>
  <c r="AP53" i="3"/>
  <c r="AQ53" i="3"/>
  <c r="AS53" i="3"/>
  <c r="AT53" i="3"/>
  <c r="AU53" i="3"/>
  <c r="AW53" i="3"/>
  <c r="AY53" i="3"/>
  <c r="AZ53" i="3"/>
  <c r="BA53" i="3"/>
  <c r="D54" i="3"/>
  <c r="L54" i="3"/>
  <c r="O54" i="3"/>
  <c r="R54" i="3"/>
  <c r="T54" i="3"/>
  <c r="V54" i="3"/>
  <c r="X54" i="3"/>
  <c r="AC54" i="3"/>
  <c r="AE54" i="3"/>
  <c r="AG54" i="3"/>
  <c r="AH54" i="3"/>
  <c r="AK54" i="3"/>
  <c r="AL54" i="3"/>
  <c r="AM54" i="3"/>
  <c r="AN54" i="3"/>
  <c r="AO54" i="3"/>
  <c r="AP54" i="3"/>
  <c r="AQ54" i="3"/>
  <c r="AS54" i="3"/>
  <c r="AT54" i="3"/>
  <c r="AU54" i="3"/>
  <c r="AW54" i="3"/>
  <c r="AY54" i="3"/>
  <c r="AZ54" i="3"/>
  <c r="BA54" i="3"/>
  <c r="D55" i="3"/>
  <c r="L55" i="3"/>
  <c r="O55" i="3"/>
  <c r="R55" i="3"/>
  <c r="T55" i="3"/>
  <c r="V55" i="3"/>
  <c r="X55" i="3"/>
  <c r="AC55" i="3"/>
  <c r="AE55" i="3"/>
  <c r="AG55" i="3"/>
  <c r="AH55" i="3"/>
  <c r="AK55" i="3"/>
  <c r="AL55" i="3"/>
  <c r="AM55" i="3"/>
  <c r="AN55" i="3"/>
  <c r="AO55" i="3"/>
  <c r="AP55" i="3"/>
  <c r="AQ55" i="3"/>
  <c r="AS55" i="3"/>
  <c r="AT55" i="3"/>
  <c r="AU55" i="3"/>
  <c r="AW55" i="3"/>
  <c r="AY55" i="3"/>
  <c r="AZ55" i="3"/>
  <c r="BA55" i="3"/>
  <c r="D56" i="3"/>
  <c r="L56" i="3"/>
  <c r="O56" i="3"/>
  <c r="R56" i="3"/>
  <c r="T56" i="3"/>
  <c r="V56" i="3"/>
  <c r="X56" i="3"/>
  <c r="AC56" i="3"/>
  <c r="AE56" i="3"/>
  <c r="AG56" i="3"/>
  <c r="AH56" i="3"/>
  <c r="AK56" i="3"/>
  <c r="AL56" i="3"/>
  <c r="AM56" i="3"/>
  <c r="AN56" i="3"/>
  <c r="AO56" i="3"/>
  <c r="AP56" i="3"/>
  <c r="AQ56" i="3"/>
  <c r="AS56" i="3"/>
  <c r="AT56" i="3"/>
  <c r="AU56" i="3"/>
  <c r="AW56" i="3"/>
  <c r="AY56" i="3"/>
  <c r="AZ56" i="3"/>
  <c r="BA56" i="3"/>
  <c r="D57" i="3"/>
  <c r="L57" i="3"/>
  <c r="O57" i="3"/>
  <c r="R57" i="3"/>
  <c r="T57" i="3"/>
  <c r="V57" i="3"/>
  <c r="X57" i="3"/>
  <c r="AC57" i="3"/>
  <c r="AE57" i="3"/>
  <c r="AG57" i="3"/>
  <c r="AH57" i="3"/>
  <c r="AK57" i="3"/>
  <c r="AL57" i="3"/>
  <c r="AM57" i="3"/>
  <c r="AN57" i="3"/>
  <c r="AO57" i="3"/>
  <c r="AP57" i="3"/>
  <c r="AQ57" i="3"/>
  <c r="AS57" i="3"/>
  <c r="AT57" i="3"/>
  <c r="AU57" i="3"/>
  <c r="AW57" i="3"/>
  <c r="AY57" i="3"/>
  <c r="AZ57" i="3"/>
  <c r="BA57" i="3"/>
  <c r="D58" i="3"/>
  <c r="L58" i="3"/>
  <c r="O58" i="3"/>
  <c r="R58" i="3"/>
  <c r="T58" i="3"/>
  <c r="V58" i="3"/>
  <c r="X58" i="3"/>
  <c r="AC58" i="3"/>
  <c r="AE58" i="3"/>
  <c r="AG58" i="3"/>
  <c r="AH58" i="3"/>
  <c r="AK58" i="3"/>
  <c r="AL58" i="3"/>
  <c r="AM58" i="3"/>
  <c r="AN58" i="3"/>
  <c r="AO58" i="3"/>
  <c r="AP58" i="3"/>
  <c r="AQ58" i="3"/>
  <c r="AS58" i="3"/>
  <c r="AT58" i="3"/>
  <c r="AU58" i="3"/>
  <c r="AW58" i="3"/>
  <c r="AY58" i="3"/>
  <c r="AZ58" i="3"/>
  <c r="BA58" i="3"/>
  <c r="D59" i="3"/>
  <c r="L59" i="3"/>
  <c r="O59" i="3"/>
  <c r="R59" i="3"/>
  <c r="T59" i="3"/>
  <c r="V59" i="3"/>
  <c r="X59" i="3"/>
  <c r="AC59" i="3"/>
  <c r="AE59" i="3"/>
  <c r="AG59" i="3"/>
  <c r="AH59" i="3"/>
  <c r="AK59" i="3"/>
  <c r="AL59" i="3"/>
  <c r="AM59" i="3"/>
  <c r="AN59" i="3"/>
  <c r="AO59" i="3"/>
  <c r="AP59" i="3"/>
  <c r="AQ59" i="3"/>
  <c r="AS59" i="3"/>
  <c r="AT59" i="3"/>
  <c r="AU59" i="3"/>
  <c r="AW59" i="3"/>
  <c r="AY59" i="3"/>
  <c r="AZ59" i="3"/>
  <c r="BA59" i="3"/>
  <c r="D60" i="3"/>
  <c r="L60" i="3"/>
  <c r="O60" i="3"/>
  <c r="R60" i="3"/>
  <c r="T60" i="3"/>
  <c r="V60" i="3"/>
  <c r="X60" i="3"/>
  <c r="AC60" i="3"/>
  <c r="AE60" i="3"/>
  <c r="AG60" i="3"/>
  <c r="AH60" i="3"/>
  <c r="AK60" i="3"/>
  <c r="AL60" i="3"/>
  <c r="AM60" i="3"/>
  <c r="AN60" i="3"/>
  <c r="AO60" i="3"/>
  <c r="AP60" i="3"/>
  <c r="AQ60" i="3"/>
  <c r="AS60" i="3"/>
  <c r="AT60" i="3"/>
  <c r="AU60" i="3"/>
  <c r="AW60" i="3"/>
  <c r="AY60" i="3"/>
  <c r="AZ60" i="3"/>
  <c r="BA60" i="3"/>
  <c r="D61" i="3"/>
  <c r="L61" i="3"/>
  <c r="O61" i="3"/>
  <c r="R61" i="3"/>
  <c r="T61" i="3"/>
  <c r="V61" i="3"/>
  <c r="X61" i="3"/>
  <c r="AC61" i="3"/>
  <c r="AE61" i="3"/>
  <c r="AG61" i="3"/>
  <c r="AH61" i="3"/>
  <c r="AK61" i="3"/>
  <c r="AL61" i="3"/>
  <c r="AM61" i="3"/>
  <c r="AN61" i="3"/>
  <c r="AO61" i="3"/>
  <c r="AP61" i="3"/>
  <c r="AQ61" i="3"/>
  <c r="AS61" i="3"/>
  <c r="AT61" i="3"/>
  <c r="AU61" i="3"/>
  <c r="AW61" i="3"/>
  <c r="AY61" i="3"/>
  <c r="AZ61" i="3"/>
  <c r="BA61" i="3"/>
  <c r="D62" i="3"/>
  <c r="L62" i="3"/>
  <c r="O62" i="3"/>
  <c r="R62" i="3"/>
  <c r="T62" i="3"/>
  <c r="V62" i="3"/>
  <c r="X62" i="3"/>
  <c r="AC62" i="3"/>
  <c r="AE62" i="3"/>
  <c r="AG62" i="3"/>
  <c r="AH62" i="3"/>
  <c r="AK62" i="3"/>
  <c r="AL62" i="3"/>
  <c r="AM62" i="3"/>
  <c r="AN62" i="3"/>
  <c r="AO62" i="3"/>
  <c r="AP62" i="3"/>
  <c r="AQ62" i="3"/>
  <c r="AS62" i="3"/>
  <c r="AT62" i="3"/>
  <c r="AU62" i="3"/>
  <c r="AW62" i="3"/>
  <c r="AY62" i="3"/>
  <c r="AZ62" i="3"/>
  <c r="BA62" i="3"/>
  <c r="D63" i="3"/>
  <c r="L63" i="3"/>
  <c r="O63" i="3"/>
  <c r="R63" i="3"/>
  <c r="T63" i="3"/>
  <c r="V63" i="3"/>
  <c r="X63" i="3"/>
  <c r="AC63" i="3"/>
  <c r="AE63" i="3"/>
  <c r="AG63" i="3"/>
  <c r="AH63" i="3"/>
  <c r="AK63" i="3"/>
  <c r="AL63" i="3"/>
  <c r="AM63" i="3"/>
  <c r="AN63" i="3"/>
  <c r="AO63" i="3"/>
  <c r="AP63" i="3"/>
  <c r="AQ63" i="3"/>
  <c r="AS63" i="3"/>
  <c r="AT63" i="3"/>
  <c r="AU63" i="3"/>
  <c r="AW63" i="3"/>
  <c r="AY63" i="3"/>
  <c r="AZ63" i="3"/>
  <c r="BA63" i="3"/>
  <c r="D64" i="3"/>
  <c r="L64" i="3"/>
  <c r="O64" i="3"/>
  <c r="R64" i="3"/>
  <c r="T64" i="3"/>
  <c r="V64" i="3"/>
  <c r="X64" i="3"/>
  <c r="AC64" i="3"/>
  <c r="AE64" i="3"/>
  <c r="AG64" i="3"/>
  <c r="AH64" i="3"/>
  <c r="AK64" i="3"/>
  <c r="AL64" i="3"/>
  <c r="AM64" i="3"/>
  <c r="AN64" i="3"/>
  <c r="AO64" i="3"/>
  <c r="AP64" i="3"/>
  <c r="AQ64" i="3"/>
  <c r="AS64" i="3"/>
  <c r="AT64" i="3"/>
  <c r="AU64" i="3"/>
  <c r="AW64" i="3"/>
  <c r="AY64" i="3"/>
  <c r="AZ64" i="3"/>
  <c r="BA64" i="3"/>
  <c r="D65" i="3"/>
  <c r="L65" i="3"/>
  <c r="O65" i="3"/>
  <c r="R65" i="3"/>
  <c r="T65" i="3"/>
  <c r="V65" i="3"/>
  <c r="X65" i="3"/>
  <c r="AC65" i="3"/>
  <c r="AE65" i="3"/>
  <c r="AG65" i="3"/>
  <c r="AH65" i="3"/>
  <c r="AK65" i="3"/>
  <c r="AL65" i="3"/>
  <c r="AM65" i="3"/>
  <c r="AN65" i="3"/>
  <c r="AO65" i="3"/>
  <c r="AP65" i="3"/>
  <c r="AQ65" i="3"/>
  <c r="AS65" i="3"/>
  <c r="AT65" i="3"/>
  <c r="AU65" i="3"/>
  <c r="AW65" i="3"/>
  <c r="AY65" i="3"/>
  <c r="AZ65" i="3"/>
  <c r="BA65" i="3"/>
  <c r="D66" i="3"/>
  <c r="L66" i="3"/>
  <c r="O66" i="3"/>
  <c r="R66" i="3"/>
  <c r="T66" i="3"/>
  <c r="V66" i="3"/>
  <c r="X66" i="3"/>
  <c r="AC66" i="3"/>
  <c r="AE66" i="3"/>
  <c r="AG66" i="3"/>
  <c r="AH66" i="3"/>
  <c r="AK66" i="3"/>
  <c r="AL66" i="3"/>
  <c r="AM66" i="3"/>
  <c r="AN66" i="3"/>
  <c r="AO66" i="3"/>
  <c r="AP66" i="3"/>
  <c r="AQ66" i="3"/>
  <c r="AS66" i="3"/>
  <c r="AT66" i="3"/>
  <c r="AU66" i="3"/>
  <c r="AW66" i="3"/>
  <c r="AY66" i="3"/>
  <c r="AZ66" i="3"/>
  <c r="BA66" i="3"/>
  <c r="D67" i="3"/>
  <c r="L67" i="3"/>
  <c r="O67" i="3"/>
  <c r="R67" i="3"/>
  <c r="T67" i="3"/>
  <c r="V67" i="3"/>
  <c r="X67" i="3"/>
  <c r="AC67" i="3"/>
  <c r="AE67" i="3"/>
  <c r="AG67" i="3"/>
  <c r="AH67" i="3"/>
  <c r="AK67" i="3"/>
  <c r="AL67" i="3"/>
  <c r="AM67" i="3"/>
  <c r="AN67" i="3"/>
  <c r="AO67" i="3"/>
  <c r="AP67" i="3"/>
  <c r="AQ67" i="3"/>
  <c r="AS67" i="3"/>
  <c r="AT67" i="3"/>
  <c r="AU67" i="3"/>
  <c r="AW67" i="3"/>
  <c r="AY67" i="3"/>
  <c r="AZ67" i="3"/>
  <c r="BA67" i="3"/>
  <c r="D68" i="3"/>
  <c r="L68" i="3"/>
  <c r="O68" i="3"/>
  <c r="R68" i="3"/>
  <c r="T68" i="3"/>
  <c r="V68" i="3"/>
  <c r="X68" i="3"/>
  <c r="AC68" i="3"/>
  <c r="AE68" i="3"/>
  <c r="AG68" i="3"/>
  <c r="AH68" i="3"/>
  <c r="AK68" i="3"/>
  <c r="AL68" i="3"/>
  <c r="AM68" i="3"/>
  <c r="AN68" i="3"/>
  <c r="AO68" i="3"/>
  <c r="AP68" i="3"/>
  <c r="AQ68" i="3"/>
  <c r="AS68" i="3"/>
  <c r="AT68" i="3"/>
  <c r="AU68" i="3"/>
  <c r="AW68" i="3"/>
  <c r="AY68" i="3"/>
  <c r="AZ68" i="3"/>
  <c r="BA68" i="3"/>
  <c r="D69" i="3"/>
  <c r="L69" i="3"/>
  <c r="O69" i="3"/>
  <c r="R69" i="3"/>
  <c r="T69" i="3"/>
  <c r="V69" i="3"/>
  <c r="X69" i="3"/>
  <c r="AC69" i="3"/>
  <c r="AE69" i="3"/>
  <c r="AG69" i="3"/>
  <c r="AH69" i="3"/>
  <c r="AK69" i="3"/>
  <c r="AL69" i="3"/>
  <c r="AM69" i="3"/>
  <c r="AN69" i="3"/>
  <c r="AO69" i="3"/>
  <c r="AP69" i="3"/>
  <c r="AQ69" i="3"/>
  <c r="AS69" i="3"/>
  <c r="AT69" i="3"/>
  <c r="AU69" i="3"/>
  <c r="AW69" i="3"/>
  <c r="AY69" i="3"/>
  <c r="AZ69" i="3"/>
  <c r="BA69" i="3"/>
  <c r="D70" i="3"/>
  <c r="L70" i="3"/>
  <c r="O70" i="3"/>
  <c r="R70" i="3"/>
  <c r="T70" i="3"/>
  <c r="V70" i="3"/>
  <c r="X70" i="3"/>
  <c r="AC70" i="3"/>
  <c r="AE70" i="3"/>
  <c r="AG70" i="3"/>
  <c r="AH70" i="3"/>
  <c r="AK70" i="3"/>
  <c r="AL70" i="3"/>
  <c r="AM70" i="3"/>
  <c r="AN70" i="3"/>
  <c r="AO70" i="3"/>
  <c r="AP70" i="3"/>
  <c r="AQ70" i="3"/>
  <c r="AS70" i="3"/>
  <c r="AT70" i="3"/>
  <c r="AU70" i="3"/>
  <c r="AW70" i="3"/>
  <c r="AY70" i="3"/>
  <c r="AZ70" i="3"/>
  <c r="BA70" i="3"/>
  <c r="D71" i="3"/>
  <c r="L71" i="3"/>
  <c r="O71" i="3"/>
  <c r="R71" i="3"/>
  <c r="T71" i="3"/>
  <c r="V71" i="3"/>
  <c r="X71" i="3"/>
  <c r="AC71" i="3"/>
  <c r="AE71" i="3"/>
  <c r="AG71" i="3"/>
  <c r="AH71" i="3"/>
  <c r="AK71" i="3"/>
  <c r="AL71" i="3"/>
  <c r="AM71" i="3"/>
  <c r="AN71" i="3"/>
  <c r="AO71" i="3"/>
  <c r="AP71" i="3"/>
  <c r="AQ71" i="3"/>
  <c r="AS71" i="3"/>
  <c r="AT71" i="3"/>
  <c r="AU71" i="3"/>
  <c r="AW71" i="3"/>
  <c r="AY71" i="3"/>
  <c r="AZ71" i="3"/>
  <c r="BA71" i="3"/>
  <c r="D72" i="3"/>
  <c r="L72" i="3"/>
  <c r="O72" i="3"/>
  <c r="R72" i="3"/>
  <c r="T72" i="3"/>
  <c r="V72" i="3"/>
  <c r="X72" i="3"/>
  <c r="AC72" i="3"/>
  <c r="AE72" i="3"/>
  <c r="AG72" i="3"/>
  <c r="AH72" i="3"/>
  <c r="AK72" i="3"/>
  <c r="AL72" i="3"/>
  <c r="AM72" i="3"/>
  <c r="AN72" i="3"/>
  <c r="AO72" i="3"/>
  <c r="AP72" i="3"/>
  <c r="AQ72" i="3"/>
  <c r="AS72" i="3"/>
  <c r="AT72" i="3"/>
  <c r="AU72" i="3"/>
  <c r="AW72" i="3"/>
  <c r="AY72" i="3"/>
  <c r="AZ72" i="3"/>
  <c r="BA72" i="3"/>
  <c r="D73" i="3"/>
  <c r="L73" i="3"/>
  <c r="O73" i="3"/>
  <c r="R73" i="3"/>
  <c r="T73" i="3"/>
  <c r="V73" i="3"/>
  <c r="X73" i="3"/>
  <c r="AC73" i="3"/>
  <c r="AE73" i="3"/>
  <c r="AG73" i="3"/>
  <c r="AH73" i="3"/>
  <c r="AK73" i="3"/>
  <c r="AL73" i="3"/>
  <c r="AM73" i="3"/>
  <c r="AN73" i="3"/>
  <c r="AO73" i="3"/>
  <c r="AP73" i="3"/>
  <c r="AQ73" i="3"/>
  <c r="AS73" i="3"/>
  <c r="AT73" i="3"/>
  <c r="AU73" i="3"/>
  <c r="AW73" i="3"/>
  <c r="AY73" i="3"/>
  <c r="AZ73" i="3"/>
  <c r="BA73" i="3"/>
  <c r="D74" i="3"/>
  <c r="L74" i="3"/>
  <c r="O74" i="3"/>
  <c r="R74" i="3"/>
  <c r="T74" i="3"/>
  <c r="V74" i="3"/>
  <c r="X74" i="3"/>
  <c r="AC74" i="3"/>
  <c r="AE74" i="3"/>
  <c r="AG74" i="3"/>
  <c r="AH74" i="3"/>
  <c r="AK74" i="3"/>
  <c r="AL74" i="3"/>
  <c r="AM74" i="3"/>
  <c r="AN74" i="3"/>
  <c r="AO74" i="3"/>
  <c r="AP74" i="3"/>
  <c r="AQ74" i="3"/>
  <c r="AS74" i="3"/>
  <c r="AT74" i="3"/>
  <c r="AU74" i="3"/>
  <c r="AW74" i="3"/>
  <c r="AY74" i="3"/>
  <c r="AZ74" i="3"/>
  <c r="BA74" i="3"/>
  <c r="D75" i="3"/>
  <c r="L75" i="3"/>
  <c r="O75" i="3"/>
  <c r="R75" i="3"/>
  <c r="T75" i="3"/>
  <c r="V75" i="3"/>
  <c r="X75" i="3"/>
  <c r="AC75" i="3"/>
  <c r="AE75" i="3"/>
  <c r="AG75" i="3"/>
  <c r="AH75" i="3"/>
  <c r="AK75" i="3"/>
  <c r="AL75" i="3"/>
  <c r="AM75" i="3"/>
  <c r="AN75" i="3"/>
  <c r="AO75" i="3"/>
  <c r="AP75" i="3"/>
  <c r="AQ75" i="3"/>
  <c r="AS75" i="3"/>
  <c r="AT75" i="3"/>
  <c r="AU75" i="3"/>
  <c r="AW75" i="3"/>
  <c r="AY75" i="3"/>
  <c r="AZ75" i="3"/>
  <c r="BA75" i="3"/>
  <c r="D76" i="3"/>
  <c r="L76" i="3"/>
  <c r="O76" i="3"/>
  <c r="R76" i="3"/>
  <c r="T76" i="3"/>
  <c r="V76" i="3"/>
  <c r="X76" i="3"/>
  <c r="AC76" i="3"/>
  <c r="AE76" i="3"/>
  <c r="AG76" i="3"/>
  <c r="AH76" i="3"/>
  <c r="AK76" i="3"/>
  <c r="AL76" i="3"/>
  <c r="AM76" i="3"/>
  <c r="AN76" i="3"/>
  <c r="AO76" i="3"/>
  <c r="AP76" i="3"/>
  <c r="AQ76" i="3"/>
  <c r="AS76" i="3"/>
  <c r="AT76" i="3"/>
  <c r="AU76" i="3"/>
  <c r="AW76" i="3"/>
  <c r="AY76" i="3"/>
  <c r="AZ76" i="3"/>
  <c r="BA76" i="3"/>
  <c r="D77" i="3"/>
  <c r="L77" i="3"/>
  <c r="O77" i="3"/>
  <c r="R77" i="3"/>
  <c r="T77" i="3"/>
  <c r="V77" i="3"/>
  <c r="X77" i="3"/>
  <c r="AC77" i="3"/>
  <c r="AE77" i="3"/>
  <c r="AG77" i="3"/>
  <c r="AH77" i="3"/>
  <c r="AK77" i="3"/>
  <c r="AL77" i="3"/>
  <c r="AM77" i="3"/>
  <c r="AN77" i="3"/>
  <c r="AO77" i="3"/>
  <c r="AP77" i="3"/>
  <c r="AQ77" i="3"/>
  <c r="AS77" i="3"/>
  <c r="AT77" i="3"/>
  <c r="AU77" i="3"/>
  <c r="AW77" i="3"/>
  <c r="AY77" i="3"/>
  <c r="AZ77" i="3"/>
  <c r="BA77" i="3"/>
  <c r="D78" i="3"/>
  <c r="L78" i="3"/>
  <c r="O78" i="3"/>
  <c r="R78" i="3"/>
  <c r="T78" i="3"/>
  <c r="V78" i="3"/>
  <c r="X78" i="3"/>
  <c r="AC78" i="3"/>
  <c r="AE78" i="3"/>
  <c r="AG78" i="3"/>
  <c r="AH78" i="3"/>
  <c r="AK78" i="3"/>
  <c r="AL78" i="3"/>
  <c r="AM78" i="3"/>
  <c r="AN78" i="3"/>
  <c r="AO78" i="3"/>
  <c r="AP78" i="3"/>
  <c r="AQ78" i="3"/>
  <c r="AS78" i="3"/>
  <c r="AT78" i="3"/>
  <c r="AU78" i="3"/>
  <c r="AW78" i="3"/>
  <c r="AY78" i="3"/>
  <c r="AZ78" i="3"/>
  <c r="BA78" i="3"/>
  <c r="D79" i="3"/>
  <c r="L79" i="3"/>
  <c r="O79" i="3"/>
  <c r="R79" i="3"/>
  <c r="T79" i="3"/>
  <c r="V79" i="3"/>
  <c r="X79" i="3"/>
  <c r="AC79" i="3"/>
  <c r="AE79" i="3"/>
  <c r="AG79" i="3"/>
  <c r="AH79" i="3"/>
  <c r="AK79" i="3"/>
  <c r="AL79" i="3"/>
  <c r="AM79" i="3"/>
  <c r="AN79" i="3"/>
  <c r="AO79" i="3"/>
  <c r="AP79" i="3"/>
  <c r="AQ79" i="3"/>
  <c r="AS79" i="3"/>
  <c r="AT79" i="3"/>
  <c r="AU79" i="3"/>
  <c r="AW79" i="3"/>
  <c r="AY79" i="3"/>
  <c r="AZ79" i="3"/>
  <c r="BA79" i="3"/>
  <c r="D80" i="3"/>
  <c r="L80" i="3"/>
  <c r="O80" i="3"/>
  <c r="R80" i="3"/>
  <c r="T80" i="3"/>
  <c r="V80" i="3"/>
  <c r="X80" i="3"/>
  <c r="AC80" i="3"/>
  <c r="AE80" i="3"/>
  <c r="AG80" i="3"/>
  <c r="AH80" i="3"/>
  <c r="AK80" i="3"/>
  <c r="AL80" i="3"/>
  <c r="AM80" i="3"/>
  <c r="AN80" i="3"/>
  <c r="AO80" i="3"/>
  <c r="AP80" i="3"/>
  <c r="AQ80" i="3"/>
  <c r="AS80" i="3"/>
  <c r="AT80" i="3"/>
  <c r="AU80" i="3"/>
  <c r="AW80" i="3"/>
  <c r="AY80" i="3"/>
  <c r="AZ80" i="3"/>
  <c r="BA80" i="3"/>
  <c r="D81" i="3"/>
  <c r="L81" i="3"/>
  <c r="O81" i="3"/>
  <c r="R81" i="3"/>
  <c r="T81" i="3"/>
  <c r="V81" i="3"/>
  <c r="X81" i="3"/>
  <c r="AC81" i="3"/>
  <c r="AE81" i="3"/>
  <c r="AG81" i="3"/>
  <c r="AH81" i="3"/>
  <c r="AK81" i="3"/>
  <c r="AL81" i="3"/>
  <c r="AM81" i="3"/>
  <c r="AN81" i="3"/>
  <c r="AO81" i="3"/>
  <c r="AP81" i="3"/>
  <c r="AQ81" i="3"/>
  <c r="AS81" i="3"/>
  <c r="AT81" i="3"/>
  <c r="AU81" i="3"/>
  <c r="AW81" i="3"/>
  <c r="AY81" i="3"/>
  <c r="AZ81" i="3"/>
  <c r="BA81" i="3"/>
  <c r="D82" i="3"/>
  <c r="L82" i="3"/>
  <c r="O82" i="3"/>
  <c r="R82" i="3"/>
  <c r="T82" i="3"/>
  <c r="V82" i="3"/>
  <c r="X82" i="3"/>
  <c r="AC82" i="3"/>
  <c r="AE82" i="3"/>
  <c r="AG82" i="3"/>
  <c r="AH82" i="3"/>
  <c r="AK82" i="3"/>
  <c r="AL82" i="3"/>
  <c r="AM82" i="3"/>
  <c r="AN82" i="3"/>
  <c r="AO82" i="3"/>
  <c r="AP82" i="3"/>
  <c r="AQ82" i="3"/>
  <c r="AS82" i="3"/>
  <c r="AT82" i="3"/>
  <c r="AU82" i="3"/>
  <c r="AW82" i="3"/>
  <c r="AY82" i="3"/>
  <c r="AZ82" i="3"/>
  <c r="BA82" i="3"/>
  <c r="D83" i="3"/>
  <c r="L83" i="3"/>
  <c r="O83" i="3"/>
  <c r="R83" i="3"/>
  <c r="T83" i="3"/>
  <c r="V83" i="3"/>
  <c r="X83" i="3"/>
  <c r="AC83" i="3"/>
  <c r="AE83" i="3"/>
  <c r="AG83" i="3"/>
  <c r="AH83" i="3"/>
  <c r="AK83" i="3"/>
  <c r="AL83" i="3"/>
  <c r="AM83" i="3"/>
  <c r="AN83" i="3"/>
  <c r="AO83" i="3"/>
  <c r="AP83" i="3"/>
  <c r="AQ83" i="3"/>
  <c r="AS83" i="3"/>
  <c r="AT83" i="3"/>
  <c r="AU83" i="3"/>
  <c r="AW83" i="3"/>
  <c r="AY83" i="3"/>
  <c r="AZ83" i="3"/>
  <c r="BA83" i="3"/>
  <c r="D84" i="3"/>
  <c r="L84" i="3"/>
  <c r="O84" i="3"/>
  <c r="R84" i="3"/>
  <c r="T84" i="3"/>
  <c r="V84" i="3"/>
  <c r="X84" i="3"/>
  <c r="AC84" i="3"/>
  <c r="AE84" i="3"/>
  <c r="AG84" i="3"/>
  <c r="AH84" i="3"/>
  <c r="AK84" i="3"/>
  <c r="AL84" i="3"/>
  <c r="AM84" i="3"/>
  <c r="AN84" i="3"/>
  <c r="AO84" i="3"/>
  <c r="AP84" i="3"/>
  <c r="AQ84" i="3"/>
  <c r="AS84" i="3"/>
  <c r="AT84" i="3"/>
  <c r="AU84" i="3"/>
  <c r="AW84" i="3"/>
  <c r="AY84" i="3"/>
  <c r="AZ84" i="3"/>
  <c r="BA84" i="3"/>
  <c r="D85" i="3"/>
  <c r="L85" i="3"/>
  <c r="O85" i="3"/>
  <c r="R85" i="3"/>
  <c r="T85" i="3"/>
  <c r="V85" i="3"/>
  <c r="X85" i="3"/>
  <c r="AC85" i="3"/>
  <c r="AE85" i="3"/>
  <c r="AG85" i="3"/>
  <c r="AH85" i="3"/>
  <c r="AK85" i="3"/>
  <c r="AL85" i="3"/>
  <c r="AM85" i="3"/>
  <c r="AN85" i="3"/>
  <c r="AO85" i="3"/>
  <c r="AP85" i="3"/>
  <c r="AQ85" i="3"/>
  <c r="AS85" i="3"/>
  <c r="AT85" i="3"/>
  <c r="AU85" i="3"/>
  <c r="AW85" i="3"/>
  <c r="AY85" i="3"/>
  <c r="AZ85" i="3"/>
  <c r="BA85" i="3"/>
  <c r="D86" i="3"/>
  <c r="L86" i="3"/>
  <c r="O86" i="3"/>
  <c r="R86" i="3"/>
  <c r="T86" i="3"/>
  <c r="V86" i="3"/>
  <c r="X86" i="3"/>
  <c r="AC86" i="3"/>
  <c r="AE86" i="3"/>
  <c r="AG86" i="3"/>
  <c r="AH86" i="3"/>
  <c r="AK86" i="3"/>
  <c r="AL86" i="3"/>
  <c r="AM86" i="3"/>
  <c r="AN86" i="3"/>
  <c r="AO86" i="3"/>
  <c r="AP86" i="3"/>
  <c r="AQ86" i="3"/>
  <c r="AS86" i="3"/>
  <c r="AT86" i="3"/>
  <c r="AU86" i="3"/>
  <c r="AW86" i="3"/>
  <c r="AY86" i="3"/>
  <c r="AZ86" i="3"/>
  <c r="BA86" i="3"/>
  <c r="D87" i="3"/>
  <c r="L87" i="3"/>
  <c r="O87" i="3"/>
  <c r="R87" i="3"/>
  <c r="T87" i="3"/>
  <c r="V87" i="3"/>
  <c r="X87" i="3"/>
  <c r="AC87" i="3"/>
  <c r="AE87" i="3"/>
  <c r="AG87" i="3"/>
  <c r="AH87" i="3"/>
  <c r="AK87" i="3"/>
  <c r="AL87" i="3"/>
  <c r="AM87" i="3"/>
  <c r="AN87" i="3"/>
  <c r="AO87" i="3"/>
  <c r="AP87" i="3"/>
  <c r="AQ87" i="3"/>
  <c r="AS87" i="3"/>
  <c r="AT87" i="3"/>
  <c r="AU87" i="3"/>
  <c r="AW87" i="3"/>
  <c r="AY87" i="3"/>
  <c r="AZ87" i="3"/>
  <c r="BA87" i="3"/>
  <c r="D88" i="3"/>
  <c r="L88" i="3"/>
  <c r="O88" i="3"/>
  <c r="R88" i="3"/>
  <c r="T88" i="3"/>
  <c r="V88" i="3"/>
  <c r="X88" i="3"/>
  <c r="AC88" i="3"/>
  <c r="AE88" i="3"/>
  <c r="AG88" i="3"/>
  <c r="AH88" i="3"/>
  <c r="AK88" i="3"/>
  <c r="AL88" i="3"/>
  <c r="AM88" i="3"/>
  <c r="AN88" i="3"/>
  <c r="AO88" i="3"/>
  <c r="AP88" i="3"/>
  <c r="AQ88" i="3"/>
  <c r="AS88" i="3"/>
  <c r="AT88" i="3"/>
  <c r="AU88" i="3"/>
  <c r="AW88" i="3"/>
  <c r="AY88" i="3"/>
  <c r="AZ88" i="3"/>
  <c r="BA88" i="3"/>
  <c r="D89" i="3"/>
  <c r="L89" i="3"/>
  <c r="O89" i="3"/>
  <c r="R89" i="3"/>
  <c r="T89" i="3"/>
  <c r="V89" i="3"/>
  <c r="X89" i="3"/>
  <c r="AC89" i="3"/>
  <c r="AE89" i="3"/>
  <c r="AG89" i="3"/>
  <c r="AH89" i="3"/>
  <c r="AK89" i="3"/>
  <c r="AL89" i="3"/>
  <c r="AM89" i="3"/>
  <c r="AN89" i="3"/>
  <c r="AO89" i="3"/>
  <c r="AP89" i="3"/>
  <c r="AQ89" i="3"/>
  <c r="AS89" i="3"/>
  <c r="AT89" i="3"/>
  <c r="AU89" i="3"/>
  <c r="AW89" i="3"/>
  <c r="AY89" i="3"/>
  <c r="AZ89" i="3"/>
  <c r="BA89" i="3"/>
  <c r="D90" i="3"/>
  <c r="L90" i="3"/>
  <c r="O90" i="3"/>
  <c r="R90" i="3"/>
  <c r="T90" i="3"/>
  <c r="V90" i="3"/>
  <c r="X90" i="3"/>
  <c r="AC90" i="3"/>
  <c r="AE90" i="3"/>
  <c r="AG90" i="3"/>
  <c r="AH90" i="3"/>
  <c r="AK90" i="3"/>
  <c r="AL90" i="3"/>
  <c r="AM90" i="3"/>
  <c r="AN90" i="3"/>
  <c r="AO90" i="3"/>
  <c r="AP90" i="3"/>
  <c r="AQ90" i="3"/>
  <c r="AS90" i="3"/>
  <c r="AT90" i="3"/>
  <c r="AU90" i="3"/>
  <c r="AW90" i="3"/>
  <c r="AY90" i="3"/>
  <c r="AZ90" i="3"/>
  <c r="BA90" i="3"/>
  <c r="D91" i="3"/>
  <c r="L91" i="3"/>
  <c r="O91" i="3"/>
  <c r="R91" i="3"/>
  <c r="T91" i="3"/>
  <c r="V91" i="3"/>
  <c r="X91" i="3"/>
  <c r="AC91" i="3"/>
  <c r="AE91" i="3"/>
  <c r="AG91" i="3"/>
  <c r="AH91" i="3"/>
  <c r="AK91" i="3"/>
  <c r="AL91" i="3"/>
  <c r="AM91" i="3"/>
  <c r="AN91" i="3"/>
  <c r="AO91" i="3"/>
  <c r="AP91" i="3"/>
  <c r="AQ91" i="3"/>
  <c r="AS91" i="3"/>
  <c r="AT91" i="3"/>
  <c r="AU91" i="3"/>
  <c r="AW91" i="3"/>
  <c r="AY91" i="3"/>
  <c r="AZ91" i="3"/>
  <c r="BA91" i="3"/>
  <c r="D92" i="3"/>
  <c r="L92" i="3"/>
  <c r="O92" i="3"/>
  <c r="R92" i="3"/>
  <c r="T92" i="3"/>
  <c r="V92" i="3"/>
  <c r="X92" i="3"/>
  <c r="AC92" i="3"/>
  <c r="AE92" i="3"/>
  <c r="AG92" i="3"/>
  <c r="AH92" i="3"/>
  <c r="AK92" i="3"/>
  <c r="AL92" i="3"/>
  <c r="AM92" i="3"/>
  <c r="AN92" i="3"/>
  <c r="AO92" i="3"/>
  <c r="AP92" i="3"/>
  <c r="AQ92" i="3"/>
  <c r="AS92" i="3"/>
  <c r="AT92" i="3"/>
  <c r="AU92" i="3"/>
  <c r="AW92" i="3"/>
  <c r="AY92" i="3"/>
  <c r="AZ92" i="3"/>
  <c r="BA92" i="3"/>
  <c r="D93" i="3"/>
  <c r="L93" i="3"/>
  <c r="O93" i="3"/>
  <c r="R93" i="3"/>
  <c r="T93" i="3"/>
  <c r="V93" i="3"/>
  <c r="X93" i="3"/>
  <c r="AC93" i="3"/>
  <c r="AE93" i="3"/>
  <c r="AG93" i="3"/>
  <c r="AH93" i="3"/>
  <c r="AK93" i="3"/>
  <c r="AL93" i="3"/>
  <c r="AM93" i="3"/>
  <c r="AN93" i="3"/>
  <c r="AO93" i="3"/>
  <c r="AP93" i="3"/>
  <c r="AQ93" i="3"/>
  <c r="AS93" i="3"/>
  <c r="AT93" i="3"/>
  <c r="AU93" i="3"/>
  <c r="AW93" i="3"/>
  <c r="AY93" i="3"/>
  <c r="AZ93" i="3"/>
  <c r="BA93" i="3"/>
  <c r="D94" i="3"/>
  <c r="L94" i="3"/>
  <c r="O94" i="3"/>
  <c r="R94" i="3"/>
  <c r="T94" i="3"/>
  <c r="V94" i="3"/>
  <c r="X94" i="3"/>
  <c r="AC94" i="3"/>
  <c r="AE94" i="3"/>
  <c r="AG94" i="3"/>
  <c r="AH94" i="3"/>
  <c r="AK94" i="3"/>
  <c r="AL94" i="3"/>
  <c r="AM94" i="3"/>
  <c r="AN94" i="3"/>
  <c r="AO94" i="3"/>
  <c r="AP94" i="3"/>
  <c r="AQ94" i="3"/>
  <c r="AS94" i="3"/>
  <c r="AT94" i="3"/>
  <c r="AU94" i="3"/>
  <c r="AW94" i="3"/>
  <c r="AY94" i="3"/>
  <c r="AZ94" i="3"/>
  <c r="BA94" i="3"/>
  <c r="D95" i="3"/>
  <c r="L95" i="3"/>
  <c r="O95" i="3"/>
  <c r="R95" i="3"/>
  <c r="T95" i="3"/>
  <c r="V95" i="3"/>
  <c r="X95" i="3"/>
  <c r="AC95" i="3"/>
  <c r="AE95" i="3"/>
  <c r="AG95" i="3"/>
  <c r="AH95" i="3"/>
  <c r="AK95" i="3"/>
  <c r="AL95" i="3"/>
  <c r="AM95" i="3"/>
  <c r="AN95" i="3"/>
  <c r="AO95" i="3"/>
  <c r="AP95" i="3"/>
  <c r="AQ95" i="3"/>
  <c r="AS95" i="3"/>
  <c r="AT95" i="3"/>
  <c r="AU95" i="3"/>
  <c r="AW95" i="3"/>
  <c r="AY95" i="3"/>
  <c r="AZ95" i="3"/>
  <c r="BA95" i="3"/>
  <c r="D96" i="3"/>
  <c r="L96" i="3"/>
  <c r="O96" i="3"/>
  <c r="R96" i="3"/>
  <c r="T96" i="3"/>
  <c r="V96" i="3"/>
  <c r="X96" i="3"/>
  <c r="AC96" i="3"/>
  <c r="AE96" i="3"/>
  <c r="AG96" i="3"/>
  <c r="AH96" i="3"/>
  <c r="AK96" i="3"/>
  <c r="AL96" i="3"/>
  <c r="AM96" i="3"/>
  <c r="AN96" i="3"/>
  <c r="AO96" i="3"/>
  <c r="AP96" i="3"/>
  <c r="AQ96" i="3"/>
  <c r="AS96" i="3"/>
  <c r="AT96" i="3"/>
  <c r="AU96" i="3"/>
  <c r="AW96" i="3"/>
  <c r="AY96" i="3"/>
  <c r="AZ96" i="3"/>
  <c r="BA96" i="3"/>
  <c r="D97" i="3"/>
  <c r="L97" i="3"/>
  <c r="O97" i="3"/>
  <c r="R97" i="3"/>
  <c r="T97" i="3"/>
  <c r="V97" i="3"/>
  <c r="X97" i="3"/>
  <c r="AC97" i="3"/>
  <c r="AE97" i="3"/>
  <c r="AG97" i="3"/>
  <c r="AH97" i="3"/>
  <c r="AK97" i="3"/>
  <c r="AL97" i="3"/>
  <c r="AM97" i="3"/>
  <c r="AN97" i="3"/>
  <c r="AO97" i="3"/>
  <c r="AP97" i="3"/>
  <c r="AQ97" i="3"/>
  <c r="AS97" i="3"/>
  <c r="AT97" i="3"/>
  <c r="AU97" i="3"/>
  <c r="AW97" i="3"/>
  <c r="AY97" i="3"/>
  <c r="AZ97" i="3"/>
  <c r="BA97" i="3"/>
  <c r="D98" i="3"/>
  <c r="L98" i="3"/>
  <c r="O98" i="3"/>
  <c r="R98" i="3"/>
  <c r="T98" i="3"/>
  <c r="V98" i="3"/>
  <c r="X98" i="3"/>
  <c r="AC98" i="3"/>
  <c r="AE98" i="3"/>
  <c r="AG98" i="3"/>
  <c r="AH98" i="3"/>
  <c r="AK98" i="3"/>
  <c r="AL98" i="3"/>
  <c r="AM98" i="3"/>
  <c r="AN98" i="3"/>
  <c r="AO98" i="3"/>
  <c r="AP98" i="3"/>
  <c r="AQ98" i="3"/>
  <c r="AS98" i="3"/>
  <c r="AT98" i="3"/>
  <c r="AU98" i="3"/>
  <c r="AW98" i="3"/>
  <c r="AY98" i="3"/>
  <c r="AZ98" i="3"/>
  <c r="BA98" i="3"/>
  <c r="D99" i="3"/>
  <c r="L99" i="3"/>
  <c r="O99" i="3"/>
  <c r="R99" i="3"/>
  <c r="T99" i="3"/>
  <c r="V99" i="3"/>
  <c r="X99" i="3"/>
  <c r="AC99" i="3"/>
  <c r="AE99" i="3"/>
  <c r="AG99" i="3"/>
  <c r="AH99" i="3"/>
  <c r="AK99" i="3"/>
  <c r="AL99" i="3"/>
  <c r="AM99" i="3"/>
  <c r="AN99" i="3"/>
  <c r="AO99" i="3"/>
  <c r="AP99" i="3"/>
  <c r="AQ99" i="3"/>
  <c r="AS99" i="3"/>
  <c r="AT99" i="3"/>
  <c r="AU99" i="3"/>
  <c r="AW99" i="3"/>
  <c r="AY99" i="3"/>
  <c r="AZ99" i="3"/>
  <c r="BA99" i="3"/>
  <c r="D100" i="3"/>
  <c r="L100" i="3"/>
  <c r="O100" i="3"/>
  <c r="R100" i="3"/>
  <c r="T100" i="3"/>
  <c r="V100" i="3"/>
  <c r="X100" i="3"/>
  <c r="AC100" i="3"/>
  <c r="AE100" i="3"/>
  <c r="AG100" i="3"/>
  <c r="AH100" i="3"/>
  <c r="AK100" i="3"/>
  <c r="AL100" i="3"/>
  <c r="AM100" i="3"/>
  <c r="AN100" i="3"/>
  <c r="AO100" i="3"/>
  <c r="AP100" i="3"/>
  <c r="AQ100" i="3"/>
  <c r="AS100" i="3"/>
  <c r="AT100" i="3"/>
  <c r="AU100" i="3"/>
  <c r="AW100" i="3"/>
  <c r="AY100" i="3"/>
  <c r="AZ100" i="3"/>
  <c r="BA100" i="3"/>
  <c r="D101" i="3"/>
  <c r="L101" i="3"/>
  <c r="O101" i="3"/>
  <c r="R101" i="3"/>
  <c r="T101" i="3"/>
  <c r="V101" i="3"/>
  <c r="X101" i="3"/>
  <c r="AC101" i="3"/>
  <c r="AE101" i="3"/>
  <c r="AG101" i="3"/>
  <c r="AH101" i="3"/>
  <c r="AK101" i="3"/>
  <c r="AL101" i="3"/>
  <c r="AM101" i="3"/>
  <c r="AN101" i="3"/>
  <c r="AO101" i="3"/>
  <c r="AP101" i="3"/>
  <c r="AQ101" i="3"/>
  <c r="AS101" i="3"/>
  <c r="AT101" i="3"/>
  <c r="AU101" i="3"/>
  <c r="AW101" i="3"/>
  <c r="AY101" i="3"/>
  <c r="AZ101" i="3"/>
  <c r="BA101" i="3"/>
  <c r="D102" i="3"/>
  <c r="L102" i="3"/>
  <c r="O102" i="3"/>
  <c r="R102" i="3"/>
  <c r="T102" i="3"/>
  <c r="V102" i="3"/>
  <c r="X102" i="3"/>
  <c r="AC102" i="3"/>
  <c r="AE102" i="3"/>
  <c r="AG102" i="3"/>
  <c r="AH102" i="3"/>
  <c r="AK102" i="3"/>
  <c r="AL102" i="3"/>
  <c r="AM102" i="3"/>
  <c r="AN102" i="3"/>
  <c r="AO102" i="3"/>
  <c r="AP102" i="3"/>
  <c r="AQ102" i="3"/>
  <c r="AS102" i="3"/>
  <c r="AT102" i="3"/>
  <c r="AU102" i="3"/>
  <c r="AW102" i="3"/>
  <c r="AY102" i="3"/>
  <c r="AZ102" i="3"/>
  <c r="BA102" i="3"/>
  <c r="D103" i="3"/>
  <c r="L103" i="3"/>
  <c r="O103" i="3"/>
  <c r="R103" i="3"/>
  <c r="T103" i="3"/>
  <c r="V103" i="3"/>
  <c r="X103" i="3"/>
  <c r="AC103" i="3"/>
  <c r="AE103" i="3"/>
  <c r="AG103" i="3"/>
  <c r="AH103" i="3"/>
  <c r="AK103" i="3"/>
  <c r="AL103" i="3"/>
  <c r="AM103" i="3"/>
  <c r="AN103" i="3"/>
  <c r="AO103" i="3"/>
  <c r="AP103" i="3"/>
  <c r="AQ103" i="3"/>
  <c r="AS103" i="3"/>
  <c r="AT103" i="3"/>
  <c r="AU103" i="3"/>
  <c r="AW103" i="3"/>
  <c r="AY103" i="3"/>
  <c r="AZ103" i="3"/>
  <c r="BA103" i="3"/>
  <c r="D104" i="3"/>
  <c r="L104" i="3"/>
  <c r="O104" i="3"/>
  <c r="R104" i="3"/>
  <c r="T104" i="3"/>
  <c r="V104" i="3"/>
  <c r="X104" i="3"/>
  <c r="AC104" i="3"/>
  <c r="AE104" i="3"/>
  <c r="AG104" i="3"/>
  <c r="AH104" i="3"/>
  <c r="AK104" i="3"/>
  <c r="AL104" i="3"/>
  <c r="AM104" i="3"/>
  <c r="AN104" i="3"/>
  <c r="AO104" i="3"/>
  <c r="AP104" i="3"/>
  <c r="AQ104" i="3"/>
  <c r="AS104" i="3"/>
  <c r="AT104" i="3"/>
  <c r="AU104" i="3"/>
  <c r="AW104" i="3"/>
  <c r="AY104" i="3"/>
  <c r="AZ104" i="3"/>
  <c r="BA104" i="3"/>
  <c r="D105" i="3"/>
  <c r="L105" i="3"/>
  <c r="O105" i="3"/>
  <c r="R105" i="3"/>
  <c r="T105" i="3"/>
  <c r="V105" i="3"/>
  <c r="X105" i="3"/>
  <c r="AC105" i="3"/>
  <c r="AE105" i="3"/>
  <c r="AG105" i="3"/>
  <c r="AH105" i="3"/>
  <c r="AK105" i="3"/>
  <c r="AL105" i="3"/>
  <c r="AM105" i="3"/>
  <c r="AN105" i="3"/>
  <c r="AO105" i="3"/>
  <c r="AP105" i="3"/>
  <c r="AQ105" i="3"/>
  <c r="AS105" i="3"/>
  <c r="AT105" i="3"/>
  <c r="AU105" i="3"/>
  <c r="AW105" i="3"/>
  <c r="AY105" i="3"/>
  <c r="AZ105" i="3"/>
  <c r="BA105" i="3"/>
  <c r="D106" i="3"/>
  <c r="L106" i="3"/>
  <c r="O106" i="3"/>
  <c r="R106" i="3"/>
  <c r="T106" i="3"/>
  <c r="V106" i="3"/>
  <c r="X106" i="3"/>
  <c r="AC106" i="3"/>
  <c r="AE106" i="3"/>
  <c r="AG106" i="3"/>
  <c r="AH106" i="3"/>
  <c r="AK106" i="3"/>
  <c r="AL106" i="3"/>
  <c r="AM106" i="3"/>
  <c r="AN106" i="3"/>
  <c r="AO106" i="3"/>
  <c r="AP106" i="3"/>
  <c r="AQ106" i="3"/>
  <c r="AS106" i="3"/>
  <c r="AT106" i="3"/>
  <c r="AU106" i="3"/>
  <c r="AW106" i="3"/>
  <c r="AY106" i="3"/>
  <c r="AZ106" i="3"/>
  <c r="BA106" i="3"/>
  <c r="D107" i="3"/>
  <c r="L107" i="3"/>
  <c r="O107" i="3"/>
  <c r="R107" i="3"/>
  <c r="T107" i="3"/>
  <c r="V107" i="3"/>
  <c r="X107" i="3"/>
  <c r="AC107" i="3"/>
  <c r="AE107" i="3"/>
  <c r="AG107" i="3"/>
  <c r="AH107" i="3"/>
  <c r="AK107" i="3"/>
  <c r="AL107" i="3"/>
  <c r="AM107" i="3"/>
  <c r="AN107" i="3"/>
  <c r="AO107" i="3"/>
  <c r="AP107" i="3"/>
  <c r="AQ107" i="3"/>
  <c r="AS107" i="3"/>
  <c r="AT107" i="3"/>
  <c r="AU107" i="3"/>
  <c r="AW107" i="3"/>
  <c r="AY107" i="3"/>
  <c r="AZ107" i="3"/>
  <c r="BA107" i="3"/>
  <c r="D108" i="3"/>
  <c r="L108" i="3"/>
  <c r="O108" i="3"/>
  <c r="R108" i="3"/>
  <c r="T108" i="3"/>
  <c r="V108" i="3"/>
  <c r="X108" i="3"/>
  <c r="AC108" i="3"/>
  <c r="AE108" i="3"/>
  <c r="AG108" i="3"/>
  <c r="AH108" i="3"/>
  <c r="AK108" i="3"/>
  <c r="AL108" i="3"/>
  <c r="AM108" i="3"/>
  <c r="AN108" i="3"/>
  <c r="AO108" i="3"/>
  <c r="AP108" i="3"/>
  <c r="AQ108" i="3"/>
  <c r="AS108" i="3"/>
  <c r="AT108" i="3"/>
  <c r="AU108" i="3"/>
  <c r="AW108" i="3"/>
  <c r="AY108" i="3"/>
  <c r="AZ108" i="3"/>
  <c r="BA108" i="3"/>
  <c r="D109" i="3"/>
  <c r="L109" i="3"/>
  <c r="O109" i="3"/>
  <c r="R109" i="3"/>
  <c r="T109" i="3"/>
  <c r="V109" i="3"/>
  <c r="X109" i="3"/>
  <c r="AC109" i="3"/>
  <c r="AE109" i="3"/>
  <c r="AG109" i="3"/>
  <c r="AH109" i="3"/>
  <c r="AK109" i="3"/>
  <c r="AL109" i="3"/>
  <c r="AM109" i="3"/>
  <c r="AN109" i="3"/>
  <c r="AO109" i="3"/>
  <c r="AP109" i="3"/>
  <c r="AQ109" i="3"/>
  <c r="AS109" i="3"/>
  <c r="AT109" i="3"/>
  <c r="AU109" i="3"/>
  <c r="AW109" i="3"/>
  <c r="AY109" i="3"/>
  <c r="AZ109" i="3"/>
  <c r="BA109" i="3"/>
  <c r="D110" i="3"/>
  <c r="L110" i="3"/>
  <c r="O110" i="3"/>
  <c r="R110" i="3"/>
  <c r="T110" i="3"/>
  <c r="V110" i="3"/>
  <c r="X110" i="3"/>
  <c r="AC110" i="3"/>
  <c r="AE110" i="3"/>
  <c r="AG110" i="3"/>
  <c r="AH110" i="3"/>
  <c r="AK110" i="3"/>
  <c r="AL110" i="3"/>
  <c r="AM110" i="3"/>
  <c r="AN110" i="3"/>
  <c r="AO110" i="3"/>
  <c r="AP110" i="3"/>
  <c r="AQ110" i="3"/>
  <c r="AS110" i="3"/>
  <c r="AT110" i="3"/>
  <c r="AU110" i="3"/>
  <c r="AW110" i="3"/>
  <c r="AY110" i="3"/>
  <c r="AZ110" i="3"/>
  <c r="BA110" i="3"/>
  <c r="D111" i="3"/>
  <c r="L111" i="3"/>
  <c r="O111" i="3"/>
  <c r="R111" i="3"/>
  <c r="T111" i="3"/>
  <c r="V111" i="3"/>
  <c r="X111" i="3"/>
  <c r="AC111" i="3"/>
  <c r="AE111" i="3"/>
  <c r="AG111" i="3"/>
  <c r="AH111" i="3"/>
  <c r="AK111" i="3"/>
  <c r="AL111" i="3"/>
  <c r="AM111" i="3"/>
  <c r="AN111" i="3"/>
  <c r="AO111" i="3"/>
  <c r="AP111" i="3"/>
  <c r="AQ111" i="3"/>
  <c r="AS111" i="3"/>
  <c r="AT111" i="3"/>
  <c r="AU111" i="3"/>
  <c r="AW111" i="3"/>
  <c r="AY111" i="3"/>
  <c r="AZ111" i="3"/>
  <c r="BA111" i="3"/>
  <c r="D112" i="3"/>
  <c r="L112" i="3"/>
  <c r="O112" i="3"/>
  <c r="R112" i="3"/>
  <c r="T112" i="3"/>
  <c r="V112" i="3"/>
  <c r="X112" i="3"/>
  <c r="AC112" i="3"/>
  <c r="AE112" i="3"/>
  <c r="AG112" i="3"/>
  <c r="AH112" i="3"/>
  <c r="AK112" i="3"/>
  <c r="AL112" i="3"/>
  <c r="AM112" i="3"/>
  <c r="AN112" i="3"/>
  <c r="AO112" i="3"/>
  <c r="AP112" i="3"/>
  <c r="AQ112" i="3"/>
  <c r="AS112" i="3"/>
  <c r="AT112" i="3"/>
  <c r="AU112" i="3"/>
  <c r="AW112" i="3"/>
  <c r="AY112" i="3"/>
  <c r="AZ112" i="3"/>
  <c r="BA112" i="3"/>
  <c r="D113" i="3"/>
  <c r="L113" i="3"/>
  <c r="O113" i="3"/>
  <c r="R113" i="3"/>
  <c r="T113" i="3"/>
  <c r="V113" i="3"/>
  <c r="X113" i="3"/>
  <c r="AC113" i="3"/>
  <c r="AE113" i="3"/>
  <c r="AG113" i="3"/>
  <c r="AH113" i="3"/>
  <c r="AK113" i="3"/>
  <c r="AL113" i="3"/>
  <c r="AM113" i="3"/>
  <c r="AN113" i="3"/>
  <c r="AO113" i="3"/>
  <c r="AP113" i="3"/>
  <c r="AQ113" i="3"/>
  <c r="AS113" i="3"/>
  <c r="AT113" i="3"/>
  <c r="AU113" i="3"/>
  <c r="AW113" i="3"/>
  <c r="AY113" i="3"/>
  <c r="AZ113" i="3"/>
  <c r="BA113" i="3"/>
  <c r="D114" i="3"/>
  <c r="L114" i="3"/>
  <c r="O114" i="3"/>
  <c r="R114" i="3"/>
  <c r="T114" i="3"/>
  <c r="V114" i="3"/>
  <c r="X114" i="3"/>
  <c r="AC114" i="3"/>
  <c r="AE114" i="3"/>
  <c r="AG114" i="3"/>
  <c r="AH114" i="3"/>
  <c r="AK114" i="3"/>
  <c r="AL114" i="3"/>
  <c r="AM114" i="3"/>
  <c r="AN114" i="3"/>
  <c r="AO114" i="3"/>
  <c r="AP114" i="3"/>
  <c r="AQ114" i="3"/>
  <c r="AS114" i="3"/>
  <c r="AT114" i="3"/>
  <c r="AU114" i="3"/>
  <c r="AW114" i="3"/>
  <c r="AY114" i="3"/>
  <c r="AZ114" i="3"/>
  <c r="BA114" i="3"/>
  <c r="D115" i="3"/>
  <c r="L115" i="3"/>
  <c r="O115" i="3"/>
  <c r="R115" i="3"/>
  <c r="T115" i="3"/>
  <c r="V115" i="3"/>
  <c r="X115" i="3"/>
  <c r="AC115" i="3"/>
  <c r="AE115" i="3"/>
  <c r="AG115" i="3"/>
  <c r="AH115" i="3"/>
  <c r="AK115" i="3"/>
  <c r="AL115" i="3"/>
  <c r="AM115" i="3"/>
  <c r="AN115" i="3"/>
  <c r="AO115" i="3"/>
  <c r="AP115" i="3"/>
  <c r="AQ115" i="3"/>
  <c r="AS115" i="3"/>
  <c r="AT115" i="3"/>
  <c r="AU115" i="3"/>
  <c r="AW115" i="3"/>
  <c r="AY115" i="3"/>
  <c r="AZ115" i="3"/>
  <c r="BA115" i="3"/>
  <c r="D116" i="3"/>
  <c r="L116" i="3"/>
  <c r="O116" i="3"/>
  <c r="R116" i="3"/>
  <c r="T116" i="3"/>
  <c r="V116" i="3"/>
  <c r="X116" i="3"/>
  <c r="AC116" i="3"/>
  <c r="AE116" i="3"/>
  <c r="AG116" i="3"/>
  <c r="AH116" i="3"/>
  <c r="AK116" i="3"/>
  <c r="AL116" i="3"/>
  <c r="AM116" i="3"/>
  <c r="AN116" i="3"/>
  <c r="AO116" i="3"/>
  <c r="AP116" i="3"/>
  <c r="AQ116" i="3"/>
  <c r="AS116" i="3"/>
  <c r="AT116" i="3"/>
  <c r="AU116" i="3"/>
  <c r="AW116" i="3"/>
  <c r="AY116" i="3"/>
  <c r="AZ116" i="3"/>
  <c r="BA116" i="3"/>
  <c r="D117" i="3"/>
  <c r="L117" i="3"/>
  <c r="O117" i="3"/>
  <c r="R117" i="3"/>
  <c r="T117" i="3"/>
  <c r="V117" i="3"/>
  <c r="X117" i="3"/>
  <c r="AC117" i="3"/>
  <c r="AE117" i="3"/>
  <c r="AG117" i="3"/>
  <c r="AH117" i="3"/>
  <c r="AK117" i="3"/>
  <c r="AL117" i="3"/>
  <c r="AM117" i="3"/>
  <c r="AN117" i="3"/>
  <c r="AO117" i="3"/>
  <c r="AP117" i="3"/>
  <c r="AQ117" i="3"/>
  <c r="AS117" i="3"/>
  <c r="AT117" i="3"/>
  <c r="AU117" i="3"/>
  <c r="AW117" i="3"/>
  <c r="AY117" i="3"/>
  <c r="AZ117" i="3"/>
  <c r="BA117" i="3"/>
  <c r="D118" i="3"/>
  <c r="L118" i="3"/>
  <c r="O118" i="3"/>
  <c r="R118" i="3"/>
  <c r="T118" i="3"/>
  <c r="V118" i="3"/>
  <c r="X118" i="3"/>
  <c r="AC118" i="3"/>
  <c r="AE118" i="3"/>
  <c r="AG118" i="3"/>
  <c r="AH118" i="3"/>
  <c r="AK118" i="3"/>
  <c r="AL118" i="3"/>
  <c r="AM118" i="3"/>
  <c r="AN118" i="3"/>
  <c r="AO118" i="3"/>
  <c r="AP118" i="3"/>
  <c r="AQ118" i="3"/>
  <c r="AS118" i="3"/>
  <c r="AT118" i="3"/>
  <c r="AU118" i="3"/>
  <c r="AW118" i="3"/>
  <c r="AY118" i="3"/>
  <c r="AZ118" i="3"/>
  <c r="BA118" i="3"/>
  <c r="D119" i="3"/>
  <c r="L119" i="3"/>
  <c r="O119" i="3"/>
  <c r="R119" i="3"/>
  <c r="T119" i="3"/>
  <c r="V119" i="3"/>
  <c r="X119" i="3"/>
  <c r="AC119" i="3"/>
  <c r="AE119" i="3"/>
  <c r="AG119" i="3"/>
  <c r="AH119" i="3"/>
  <c r="AK119" i="3"/>
  <c r="AL119" i="3"/>
  <c r="AM119" i="3"/>
  <c r="AN119" i="3"/>
  <c r="AO119" i="3"/>
  <c r="AP119" i="3"/>
  <c r="AQ119" i="3"/>
  <c r="AS119" i="3"/>
  <c r="AT119" i="3"/>
  <c r="AU119" i="3"/>
  <c r="AW119" i="3"/>
  <c r="AY119" i="3"/>
  <c r="AZ119" i="3"/>
  <c r="BA119" i="3"/>
  <c r="D120" i="3"/>
  <c r="L120" i="3"/>
  <c r="O120" i="3"/>
  <c r="R120" i="3"/>
  <c r="T120" i="3"/>
  <c r="V120" i="3"/>
  <c r="X120" i="3"/>
  <c r="AC120" i="3"/>
  <c r="AE120" i="3"/>
  <c r="AG120" i="3"/>
  <c r="AH120" i="3"/>
  <c r="AK120" i="3"/>
  <c r="AL120" i="3"/>
  <c r="AM120" i="3"/>
  <c r="AN120" i="3"/>
  <c r="AO120" i="3"/>
  <c r="AP120" i="3"/>
  <c r="AQ120" i="3"/>
  <c r="AS120" i="3"/>
  <c r="AT120" i="3"/>
  <c r="AU120" i="3"/>
  <c r="AW120" i="3"/>
  <c r="AY120" i="3"/>
  <c r="AZ120" i="3"/>
  <c r="BA120" i="3"/>
  <c r="D121" i="3"/>
  <c r="L121" i="3"/>
  <c r="O121" i="3"/>
  <c r="R121" i="3"/>
  <c r="T121" i="3"/>
  <c r="V121" i="3"/>
  <c r="X121" i="3"/>
  <c r="AC121" i="3"/>
  <c r="AE121" i="3"/>
  <c r="AG121" i="3"/>
  <c r="AH121" i="3"/>
  <c r="AK121" i="3"/>
  <c r="AL121" i="3"/>
  <c r="AM121" i="3"/>
  <c r="AN121" i="3"/>
  <c r="AO121" i="3"/>
  <c r="AP121" i="3"/>
  <c r="AQ121" i="3"/>
  <c r="AS121" i="3"/>
  <c r="AT121" i="3"/>
  <c r="AU121" i="3"/>
  <c r="AW121" i="3"/>
  <c r="AY121" i="3"/>
  <c r="AZ121" i="3"/>
  <c r="BA121" i="3"/>
  <c r="D122" i="3"/>
  <c r="L122" i="3"/>
  <c r="O122" i="3"/>
  <c r="R122" i="3"/>
  <c r="T122" i="3"/>
  <c r="V122" i="3"/>
  <c r="X122" i="3"/>
  <c r="AC122" i="3"/>
  <c r="AE122" i="3"/>
  <c r="AG122" i="3"/>
  <c r="AH122" i="3"/>
  <c r="AK122" i="3"/>
  <c r="AL122" i="3"/>
  <c r="AM122" i="3"/>
  <c r="AN122" i="3"/>
  <c r="AO122" i="3"/>
  <c r="AP122" i="3"/>
  <c r="AQ122" i="3"/>
  <c r="AS122" i="3"/>
  <c r="AT122" i="3"/>
  <c r="AU122" i="3"/>
  <c r="AW122" i="3"/>
  <c r="AY122" i="3"/>
  <c r="AZ122" i="3"/>
  <c r="BA122" i="3"/>
  <c r="D123" i="3"/>
  <c r="L123" i="3"/>
  <c r="O123" i="3"/>
  <c r="R123" i="3"/>
  <c r="T123" i="3"/>
  <c r="V123" i="3"/>
  <c r="X123" i="3"/>
  <c r="AC123" i="3"/>
  <c r="AE123" i="3"/>
  <c r="AG123" i="3"/>
  <c r="AH123" i="3"/>
  <c r="AK123" i="3"/>
  <c r="AL123" i="3"/>
  <c r="AM123" i="3"/>
  <c r="AN123" i="3"/>
  <c r="AO123" i="3"/>
  <c r="AP123" i="3"/>
  <c r="AQ123" i="3"/>
  <c r="AS123" i="3"/>
  <c r="AT123" i="3"/>
  <c r="AU123" i="3"/>
  <c r="AW123" i="3"/>
  <c r="AY123" i="3"/>
  <c r="AZ123" i="3"/>
  <c r="BA123" i="3"/>
  <c r="D124" i="3"/>
  <c r="L124" i="3"/>
  <c r="O124" i="3"/>
  <c r="R124" i="3"/>
  <c r="T124" i="3"/>
  <c r="V124" i="3"/>
  <c r="X124" i="3"/>
  <c r="AC124" i="3"/>
  <c r="AE124" i="3"/>
  <c r="AG124" i="3"/>
  <c r="AH124" i="3"/>
  <c r="AK124" i="3"/>
  <c r="AL124" i="3"/>
  <c r="AM124" i="3"/>
  <c r="AN124" i="3"/>
  <c r="AO124" i="3"/>
  <c r="AP124" i="3"/>
  <c r="AQ124" i="3"/>
  <c r="AS124" i="3"/>
  <c r="AT124" i="3"/>
  <c r="AU124" i="3"/>
  <c r="AW124" i="3"/>
  <c r="AY124" i="3"/>
  <c r="AZ124" i="3"/>
  <c r="BA124" i="3"/>
  <c r="D125" i="3"/>
  <c r="L125" i="3"/>
  <c r="O125" i="3"/>
  <c r="R125" i="3"/>
  <c r="T125" i="3"/>
  <c r="V125" i="3"/>
  <c r="X125" i="3"/>
  <c r="AC125" i="3"/>
  <c r="AE125" i="3"/>
  <c r="AG125" i="3"/>
  <c r="AH125" i="3"/>
  <c r="AK125" i="3"/>
  <c r="AL125" i="3"/>
  <c r="AM125" i="3"/>
  <c r="AN125" i="3"/>
  <c r="AO125" i="3"/>
  <c r="AP125" i="3"/>
  <c r="AQ125" i="3"/>
  <c r="AS125" i="3"/>
  <c r="AT125" i="3"/>
  <c r="AU125" i="3"/>
  <c r="AW125" i="3"/>
  <c r="AY125" i="3"/>
  <c r="AZ125" i="3"/>
  <c r="BA125" i="3"/>
  <c r="D126" i="3"/>
  <c r="L126" i="3"/>
  <c r="O126" i="3"/>
  <c r="R126" i="3"/>
  <c r="T126" i="3"/>
  <c r="V126" i="3"/>
  <c r="X126" i="3"/>
  <c r="AC126" i="3"/>
  <c r="AE126" i="3"/>
  <c r="AG126" i="3"/>
  <c r="AH126" i="3"/>
  <c r="AK126" i="3"/>
  <c r="AL126" i="3"/>
  <c r="AM126" i="3"/>
  <c r="AN126" i="3"/>
  <c r="AO126" i="3"/>
  <c r="AP126" i="3"/>
  <c r="AQ126" i="3"/>
  <c r="AS126" i="3"/>
  <c r="AT126" i="3"/>
  <c r="AU126" i="3"/>
  <c r="AW126" i="3"/>
  <c r="AY126" i="3"/>
  <c r="AZ126" i="3"/>
  <c r="BA126" i="3"/>
  <c r="D127" i="3"/>
  <c r="L127" i="3"/>
  <c r="O127" i="3"/>
  <c r="R127" i="3"/>
  <c r="T127" i="3"/>
  <c r="V127" i="3"/>
  <c r="X127" i="3"/>
  <c r="AC127" i="3"/>
  <c r="AE127" i="3"/>
  <c r="AG127" i="3"/>
  <c r="AH127" i="3"/>
  <c r="AK127" i="3"/>
  <c r="AL127" i="3"/>
  <c r="AM127" i="3"/>
  <c r="AN127" i="3"/>
  <c r="AO127" i="3"/>
  <c r="AP127" i="3"/>
  <c r="AQ127" i="3"/>
  <c r="AS127" i="3"/>
  <c r="AT127" i="3"/>
  <c r="AU127" i="3"/>
  <c r="AW127" i="3"/>
  <c r="AY127" i="3"/>
  <c r="AZ127" i="3"/>
  <c r="BA127" i="3"/>
  <c r="D128" i="3"/>
  <c r="L128" i="3"/>
  <c r="O128" i="3"/>
  <c r="R128" i="3"/>
  <c r="T128" i="3"/>
  <c r="V128" i="3"/>
  <c r="X128" i="3"/>
  <c r="AC128" i="3"/>
  <c r="AE128" i="3"/>
  <c r="AG128" i="3"/>
  <c r="AH128" i="3"/>
  <c r="AK128" i="3"/>
  <c r="AL128" i="3"/>
  <c r="AM128" i="3"/>
  <c r="AN128" i="3"/>
  <c r="AO128" i="3"/>
  <c r="AP128" i="3"/>
  <c r="AQ128" i="3"/>
  <c r="AS128" i="3"/>
  <c r="AT128" i="3"/>
  <c r="AU128" i="3"/>
  <c r="AW128" i="3"/>
  <c r="AY128" i="3"/>
  <c r="AZ128" i="3"/>
  <c r="BA128" i="3"/>
  <c r="D129" i="3"/>
  <c r="L129" i="3"/>
  <c r="O129" i="3"/>
  <c r="R129" i="3"/>
  <c r="T129" i="3"/>
  <c r="V129" i="3"/>
  <c r="X129" i="3"/>
  <c r="AC129" i="3"/>
  <c r="AE129" i="3"/>
  <c r="AG129" i="3"/>
  <c r="AH129" i="3"/>
  <c r="AK129" i="3"/>
  <c r="AL129" i="3"/>
  <c r="AM129" i="3"/>
  <c r="AN129" i="3"/>
  <c r="AO129" i="3"/>
  <c r="AP129" i="3"/>
  <c r="AQ129" i="3"/>
  <c r="AS129" i="3"/>
  <c r="AT129" i="3"/>
  <c r="AU129" i="3"/>
  <c r="AW129" i="3"/>
  <c r="AY129" i="3"/>
  <c r="AZ129" i="3"/>
  <c r="BA129" i="3"/>
  <c r="D130" i="3"/>
  <c r="L130" i="3"/>
  <c r="O130" i="3"/>
  <c r="R130" i="3"/>
  <c r="T130" i="3"/>
  <c r="V130" i="3"/>
  <c r="X130" i="3"/>
  <c r="AC130" i="3"/>
  <c r="AE130" i="3"/>
  <c r="AG130" i="3"/>
  <c r="AH130" i="3"/>
  <c r="AK130" i="3"/>
  <c r="AL130" i="3"/>
  <c r="AM130" i="3"/>
  <c r="AN130" i="3"/>
  <c r="AO130" i="3"/>
  <c r="AP130" i="3"/>
  <c r="AQ130" i="3"/>
  <c r="AS130" i="3"/>
  <c r="AT130" i="3"/>
  <c r="AU130" i="3"/>
  <c r="AW130" i="3"/>
  <c r="AY130" i="3"/>
  <c r="AZ130" i="3"/>
  <c r="BA130" i="3"/>
  <c r="D131" i="3"/>
  <c r="L131" i="3"/>
  <c r="O131" i="3"/>
  <c r="R131" i="3"/>
  <c r="T131" i="3"/>
  <c r="V131" i="3"/>
  <c r="X131" i="3"/>
  <c r="AC131" i="3"/>
  <c r="AE131" i="3"/>
  <c r="AG131" i="3"/>
  <c r="AH131" i="3"/>
  <c r="AK131" i="3"/>
  <c r="AL131" i="3"/>
  <c r="AM131" i="3"/>
  <c r="AN131" i="3"/>
  <c r="AO131" i="3"/>
  <c r="AP131" i="3"/>
  <c r="AQ131" i="3"/>
  <c r="AS131" i="3"/>
  <c r="AT131" i="3"/>
  <c r="AU131" i="3"/>
  <c r="AW131" i="3"/>
  <c r="AY131" i="3"/>
  <c r="AZ131" i="3"/>
  <c r="BA131" i="3"/>
  <c r="D132" i="3"/>
  <c r="L132" i="3"/>
  <c r="O132" i="3"/>
  <c r="R132" i="3"/>
  <c r="T132" i="3"/>
  <c r="V132" i="3"/>
  <c r="X132" i="3"/>
  <c r="AC132" i="3"/>
  <c r="AE132" i="3"/>
  <c r="AG132" i="3"/>
  <c r="AH132" i="3"/>
  <c r="AK132" i="3"/>
  <c r="AL132" i="3"/>
  <c r="AM132" i="3"/>
  <c r="AN132" i="3"/>
  <c r="AO132" i="3"/>
  <c r="AP132" i="3"/>
  <c r="AQ132" i="3"/>
  <c r="AS132" i="3"/>
  <c r="AT132" i="3"/>
  <c r="AU132" i="3"/>
  <c r="AW132" i="3"/>
  <c r="AY132" i="3"/>
  <c r="AZ132" i="3"/>
  <c r="BA132" i="3"/>
  <c r="D133" i="3"/>
  <c r="L133" i="3"/>
  <c r="O133" i="3"/>
  <c r="R133" i="3"/>
  <c r="T133" i="3"/>
  <c r="V133" i="3"/>
  <c r="X133" i="3"/>
  <c r="AC133" i="3"/>
  <c r="AE133" i="3"/>
  <c r="AG133" i="3"/>
  <c r="AH133" i="3"/>
  <c r="AK133" i="3"/>
  <c r="AL133" i="3"/>
  <c r="AM133" i="3"/>
  <c r="AN133" i="3"/>
  <c r="AO133" i="3"/>
  <c r="AP133" i="3"/>
  <c r="AQ133" i="3"/>
  <c r="AS133" i="3"/>
  <c r="AT133" i="3"/>
  <c r="AU133" i="3"/>
  <c r="AW133" i="3"/>
  <c r="AY133" i="3"/>
  <c r="AZ133" i="3"/>
  <c r="BA133" i="3"/>
  <c r="D134" i="3"/>
  <c r="L134" i="3"/>
  <c r="O134" i="3"/>
  <c r="R134" i="3"/>
  <c r="T134" i="3"/>
  <c r="V134" i="3"/>
  <c r="X134" i="3"/>
  <c r="AC134" i="3"/>
  <c r="AE134" i="3"/>
  <c r="AG134" i="3"/>
  <c r="AH134" i="3"/>
  <c r="AK134" i="3"/>
  <c r="AL134" i="3"/>
  <c r="AM134" i="3"/>
  <c r="AN134" i="3"/>
  <c r="AO134" i="3"/>
  <c r="AP134" i="3"/>
  <c r="AQ134" i="3"/>
  <c r="AS134" i="3"/>
  <c r="AT134" i="3"/>
  <c r="AU134" i="3"/>
  <c r="AW134" i="3"/>
  <c r="AY134" i="3"/>
  <c r="AZ134" i="3"/>
  <c r="BA134" i="3"/>
  <c r="D135" i="3"/>
  <c r="L135" i="3"/>
  <c r="O135" i="3"/>
  <c r="R135" i="3"/>
  <c r="T135" i="3"/>
  <c r="V135" i="3"/>
  <c r="X135" i="3"/>
  <c r="AC135" i="3"/>
  <c r="AE135" i="3"/>
  <c r="AG135" i="3"/>
  <c r="AH135" i="3"/>
  <c r="AK135" i="3"/>
  <c r="AL135" i="3"/>
  <c r="AM135" i="3"/>
  <c r="AN135" i="3"/>
  <c r="AO135" i="3"/>
  <c r="AP135" i="3"/>
  <c r="AQ135" i="3"/>
  <c r="AS135" i="3"/>
  <c r="AT135" i="3"/>
  <c r="AU135" i="3"/>
  <c r="AW135" i="3"/>
  <c r="AY135" i="3"/>
  <c r="AZ135" i="3"/>
  <c r="BA135" i="3"/>
  <c r="D136" i="3"/>
  <c r="L136" i="3"/>
  <c r="O136" i="3"/>
  <c r="R136" i="3"/>
  <c r="T136" i="3"/>
  <c r="V136" i="3"/>
  <c r="X136" i="3"/>
  <c r="AC136" i="3"/>
  <c r="AE136" i="3"/>
  <c r="AG136" i="3"/>
  <c r="AH136" i="3"/>
  <c r="AK136" i="3"/>
  <c r="AL136" i="3"/>
  <c r="AM136" i="3"/>
  <c r="AN136" i="3"/>
  <c r="AO136" i="3"/>
  <c r="AP136" i="3"/>
  <c r="AQ136" i="3"/>
  <c r="AS136" i="3"/>
  <c r="AT136" i="3"/>
  <c r="AU136" i="3"/>
  <c r="AW136" i="3"/>
  <c r="AY136" i="3"/>
  <c r="AZ136" i="3"/>
  <c r="BA136" i="3"/>
  <c r="D137" i="3"/>
  <c r="L137" i="3"/>
  <c r="O137" i="3"/>
  <c r="R137" i="3"/>
  <c r="T137" i="3"/>
  <c r="V137" i="3"/>
  <c r="X137" i="3"/>
  <c r="AC137" i="3"/>
  <c r="AE137" i="3"/>
  <c r="AG137" i="3"/>
  <c r="AH137" i="3"/>
  <c r="AK137" i="3"/>
  <c r="AL137" i="3"/>
  <c r="AM137" i="3"/>
  <c r="AN137" i="3"/>
  <c r="AO137" i="3"/>
  <c r="AP137" i="3"/>
  <c r="AQ137" i="3"/>
  <c r="AS137" i="3"/>
  <c r="AT137" i="3"/>
  <c r="AU137" i="3"/>
  <c r="AW137" i="3"/>
  <c r="AY137" i="3"/>
  <c r="AZ137" i="3"/>
  <c r="BA137" i="3"/>
  <c r="D138" i="3"/>
  <c r="L138" i="3"/>
  <c r="O138" i="3"/>
  <c r="R138" i="3"/>
  <c r="T138" i="3"/>
  <c r="V138" i="3"/>
  <c r="X138" i="3"/>
  <c r="AC138" i="3"/>
  <c r="AE138" i="3"/>
  <c r="AG138" i="3"/>
  <c r="AH138" i="3"/>
  <c r="AK138" i="3"/>
  <c r="AL138" i="3"/>
  <c r="AM138" i="3"/>
  <c r="AN138" i="3"/>
  <c r="AO138" i="3"/>
  <c r="AP138" i="3"/>
  <c r="AQ138" i="3"/>
  <c r="AS138" i="3"/>
  <c r="AT138" i="3"/>
  <c r="AU138" i="3"/>
  <c r="AW138" i="3"/>
  <c r="AY138" i="3"/>
  <c r="AZ138" i="3"/>
  <c r="BA138" i="3"/>
  <c r="D139" i="3"/>
  <c r="L139" i="3"/>
  <c r="O139" i="3"/>
  <c r="R139" i="3"/>
  <c r="T139" i="3"/>
  <c r="V139" i="3"/>
  <c r="X139" i="3"/>
  <c r="AC139" i="3"/>
  <c r="AE139" i="3"/>
  <c r="AG139" i="3"/>
  <c r="AH139" i="3"/>
  <c r="AK139" i="3"/>
  <c r="AL139" i="3"/>
  <c r="AM139" i="3"/>
  <c r="AN139" i="3"/>
  <c r="AO139" i="3"/>
  <c r="AP139" i="3"/>
  <c r="AQ139" i="3"/>
  <c r="AS139" i="3"/>
  <c r="AT139" i="3"/>
  <c r="AU139" i="3"/>
  <c r="AW139" i="3"/>
  <c r="AY139" i="3"/>
  <c r="AZ139" i="3"/>
  <c r="BA139" i="3"/>
  <c r="D140" i="3"/>
  <c r="L140" i="3"/>
  <c r="O140" i="3"/>
  <c r="R140" i="3"/>
  <c r="T140" i="3"/>
  <c r="V140" i="3"/>
  <c r="X140" i="3"/>
  <c r="AC140" i="3"/>
  <c r="AE140" i="3"/>
  <c r="AG140" i="3"/>
  <c r="AH140" i="3"/>
  <c r="AK140" i="3"/>
  <c r="AL140" i="3"/>
  <c r="AM140" i="3"/>
  <c r="AN140" i="3"/>
  <c r="AO140" i="3"/>
  <c r="AP140" i="3"/>
  <c r="AQ140" i="3"/>
  <c r="AS140" i="3"/>
  <c r="AT140" i="3"/>
  <c r="AU140" i="3"/>
  <c r="AW140" i="3"/>
  <c r="AY140" i="3"/>
  <c r="AZ140" i="3"/>
  <c r="BA140" i="3"/>
  <c r="D141" i="3"/>
  <c r="L141" i="3"/>
  <c r="O141" i="3"/>
  <c r="R141" i="3"/>
  <c r="T141" i="3"/>
  <c r="V141" i="3"/>
  <c r="X141" i="3"/>
  <c r="AC141" i="3"/>
  <c r="AE141" i="3"/>
  <c r="AG141" i="3"/>
  <c r="AH141" i="3"/>
  <c r="AK141" i="3"/>
  <c r="AL141" i="3"/>
  <c r="AM141" i="3"/>
  <c r="AN141" i="3"/>
  <c r="AO141" i="3"/>
  <c r="AP141" i="3"/>
  <c r="AQ141" i="3"/>
  <c r="AS141" i="3"/>
  <c r="AT141" i="3"/>
  <c r="AU141" i="3"/>
  <c r="AW141" i="3"/>
  <c r="AY141" i="3"/>
  <c r="AZ141" i="3"/>
  <c r="BA141" i="3"/>
  <c r="D142" i="3"/>
  <c r="L142" i="3"/>
  <c r="O142" i="3"/>
  <c r="R142" i="3"/>
  <c r="T142" i="3"/>
  <c r="V142" i="3"/>
  <c r="X142" i="3"/>
  <c r="AC142" i="3"/>
  <c r="AE142" i="3"/>
  <c r="AG142" i="3"/>
  <c r="AH142" i="3"/>
  <c r="AK142" i="3"/>
  <c r="AL142" i="3"/>
  <c r="AM142" i="3"/>
  <c r="AN142" i="3"/>
  <c r="AO142" i="3"/>
  <c r="AP142" i="3"/>
  <c r="AQ142" i="3"/>
  <c r="AS142" i="3"/>
  <c r="AT142" i="3"/>
  <c r="AU142" i="3"/>
  <c r="AW142" i="3"/>
  <c r="AY142" i="3"/>
  <c r="AZ142" i="3"/>
  <c r="BA142" i="3"/>
  <c r="D143" i="3"/>
  <c r="L143" i="3"/>
  <c r="O143" i="3"/>
  <c r="R143" i="3"/>
  <c r="T143" i="3"/>
  <c r="V143" i="3"/>
  <c r="X143" i="3"/>
  <c r="AC143" i="3"/>
  <c r="AE143" i="3"/>
  <c r="AG143" i="3"/>
  <c r="AH143" i="3"/>
  <c r="AK143" i="3"/>
  <c r="AL143" i="3"/>
  <c r="AM143" i="3"/>
  <c r="AN143" i="3"/>
  <c r="AO143" i="3"/>
  <c r="AP143" i="3"/>
  <c r="AQ143" i="3"/>
  <c r="AS143" i="3"/>
  <c r="AT143" i="3"/>
  <c r="AU143" i="3"/>
  <c r="AW143" i="3"/>
  <c r="AY143" i="3"/>
  <c r="AZ143" i="3"/>
  <c r="BA143" i="3"/>
  <c r="D144" i="3"/>
  <c r="L144" i="3"/>
  <c r="O144" i="3"/>
  <c r="R144" i="3"/>
  <c r="T144" i="3"/>
  <c r="V144" i="3"/>
  <c r="X144" i="3"/>
  <c r="AC144" i="3"/>
  <c r="AE144" i="3"/>
  <c r="AG144" i="3"/>
  <c r="AH144" i="3"/>
  <c r="AK144" i="3"/>
  <c r="AL144" i="3"/>
  <c r="AM144" i="3"/>
  <c r="AN144" i="3"/>
  <c r="AO144" i="3"/>
  <c r="AP144" i="3"/>
  <c r="AQ144" i="3"/>
  <c r="AS144" i="3"/>
  <c r="AT144" i="3"/>
  <c r="AU144" i="3"/>
  <c r="AW144" i="3"/>
  <c r="AY144" i="3"/>
  <c r="AZ144" i="3"/>
  <c r="BA144" i="3"/>
  <c r="D145" i="3"/>
  <c r="L145" i="3"/>
  <c r="O145" i="3"/>
  <c r="R145" i="3"/>
  <c r="T145" i="3"/>
  <c r="V145" i="3"/>
  <c r="X145" i="3"/>
  <c r="AC145" i="3"/>
  <c r="AE145" i="3"/>
  <c r="AG145" i="3"/>
  <c r="AH145" i="3"/>
  <c r="AK145" i="3"/>
  <c r="AL145" i="3"/>
  <c r="AM145" i="3"/>
  <c r="AN145" i="3"/>
  <c r="AO145" i="3"/>
  <c r="AP145" i="3"/>
  <c r="AQ145" i="3"/>
  <c r="AS145" i="3"/>
  <c r="AT145" i="3"/>
  <c r="AU145" i="3"/>
  <c r="AW145" i="3"/>
  <c r="AY145" i="3"/>
  <c r="AZ145" i="3"/>
  <c r="BA145" i="3"/>
  <c r="D146" i="3"/>
  <c r="L146" i="3"/>
  <c r="O146" i="3"/>
  <c r="R146" i="3"/>
  <c r="T146" i="3"/>
  <c r="V146" i="3"/>
  <c r="X146" i="3"/>
  <c r="AC146" i="3"/>
  <c r="AE146" i="3"/>
  <c r="AG146" i="3"/>
  <c r="AH146" i="3"/>
  <c r="AK146" i="3"/>
  <c r="AL146" i="3"/>
  <c r="AM146" i="3"/>
  <c r="AN146" i="3"/>
  <c r="AO146" i="3"/>
  <c r="AP146" i="3"/>
  <c r="AQ146" i="3"/>
  <c r="AS146" i="3"/>
  <c r="AT146" i="3"/>
  <c r="AU146" i="3"/>
  <c r="AW146" i="3"/>
  <c r="AY146" i="3"/>
  <c r="AZ146" i="3"/>
  <c r="BA146" i="3"/>
  <c r="D147" i="3"/>
  <c r="L147" i="3"/>
  <c r="O147" i="3"/>
  <c r="R147" i="3"/>
  <c r="T147" i="3"/>
  <c r="V147" i="3"/>
  <c r="X147" i="3"/>
  <c r="AC147" i="3"/>
  <c r="AE147" i="3"/>
  <c r="AG147" i="3"/>
  <c r="AH147" i="3"/>
  <c r="AK147" i="3"/>
  <c r="AL147" i="3"/>
  <c r="AM147" i="3"/>
  <c r="AN147" i="3"/>
  <c r="AO147" i="3"/>
  <c r="AP147" i="3"/>
  <c r="AQ147" i="3"/>
  <c r="AS147" i="3"/>
  <c r="AT147" i="3"/>
  <c r="AU147" i="3"/>
  <c r="AW147" i="3"/>
  <c r="AY147" i="3"/>
  <c r="AZ147" i="3"/>
  <c r="BA147" i="3"/>
  <c r="D148" i="3"/>
  <c r="L148" i="3"/>
  <c r="O148" i="3"/>
  <c r="R148" i="3"/>
  <c r="T148" i="3"/>
  <c r="V148" i="3"/>
  <c r="X148" i="3"/>
  <c r="AC148" i="3"/>
  <c r="AE148" i="3"/>
  <c r="AG148" i="3"/>
  <c r="AH148" i="3"/>
  <c r="AK148" i="3"/>
  <c r="AL148" i="3"/>
  <c r="AM148" i="3"/>
  <c r="AN148" i="3"/>
  <c r="AO148" i="3"/>
  <c r="AP148" i="3"/>
  <c r="AQ148" i="3"/>
  <c r="AS148" i="3"/>
  <c r="AT148" i="3"/>
  <c r="AU148" i="3"/>
  <c r="AW148" i="3"/>
  <c r="AY148" i="3"/>
  <c r="AZ148" i="3"/>
  <c r="BA148" i="3"/>
  <c r="D149" i="3"/>
  <c r="L149" i="3"/>
  <c r="O149" i="3"/>
  <c r="R149" i="3"/>
  <c r="T149" i="3"/>
  <c r="V149" i="3"/>
  <c r="X149" i="3"/>
  <c r="AC149" i="3"/>
  <c r="AE149" i="3"/>
  <c r="AG149" i="3"/>
  <c r="AH149" i="3"/>
  <c r="AK149" i="3"/>
  <c r="AL149" i="3"/>
  <c r="AM149" i="3"/>
  <c r="AN149" i="3"/>
  <c r="AO149" i="3"/>
  <c r="AP149" i="3"/>
  <c r="AQ149" i="3"/>
  <c r="AS149" i="3"/>
  <c r="AT149" i="3"/>
  <c r="AU149" i="3"/>
  <c r="AW149" i="3"/>
  <c r="AY149" i="3"/>
  <c r="AZ149" i="3"/>
  <c r="BA149" i="3"/>
  <c r="D150" i="3"/>
  <c r="L150" i="3"/>
  <c r="O150" i="3"/>
  <c r="R150" i="3"/>
  <c r="T150" i="3"/>
  <c r="V150" i="3"/>
  <c r="X150" i="3"/>
  <c r="AC150" i="3"/>
  <c r="AE150" i="3"/>
  <c r="AG150" i="3"/>
  <c r="AH150" i="3"/>
  <c r="AK150" i="3"/>
  <c r="AL150" i="3"/>
  <c r="AM150" i="3"/>
  <c r="AN150" i="3"/>
  <c r="AO150" i="3"/>
  <c r="AP150" i="3"/>
  <c r="AQ150" i="3"/>
  <c r="AS150" i="3"/>
  <c r="AT150" i="3"/>
  <c r="AU150" i="3"/>
  <c r="AW150" i="3"/>
  <c r="AY150" i="3"/>
  <c r="AZ150" i="3"/>
  <c r="BA150" i="3"/>
  <c r="D151" i="3"/>
  <c r="L151" i="3"/>
  <c r="O151" i="3"/>
  <c r="R151" i="3"/>
  <c r="T151" i="3"/>
  <c r="V151" i="3"/>
  <c r="X151" i="3"/>
  <c r="AC151" i="3"/>
  <c r="AE151" i="3"/>
  <c r="AG151" i="3"/>
  <c r="AH151" i="3"/>
  <c r="AK151" i="3"/>
  <c r="AL151" i="3"/>
  <c r="AM151" i="3"/>
  <c r="AN151" i="3"/>
  <c r="AO151" i="3"/>
  <c r="AP151" i="3"/>
  <c r="AQ151" i="3"/>
  <c r="AS151" i="3"/>
  <c r="AT151" i="3"/>
  <c r="AU151" i="3"/>
  <c r="AW151" i="3"/>
  <c r="AY151" i="3"/>
  <c r="AZ151" i="3"/>
  <c r="BA151" i="3"/>
  <c r="D152" i="3"/>
  <c r="L152" i="3"/>
  <c r="O152" i="3"/>
  <c r="R152" i="3"/>
  <c r="T152" i="3"/>
  <c r="V152" i="3"/>
  <c r="X152" i="3"/>
  <c r="AC152" i="3"/>
  <c r="AE152" i="3"/>
  <c r="AG152" i="3"/>
  <c r="AH152" i="3"/>
  <c r="AK152" i="3"/>
  <c r="AL152" i="3"/>
  <c r="AM152" i="3"/>
  <c r="AN152" i="3"/>
  <c r="AO152" i="3"/>
  <c r="AP152" i="3"/>
  <c r="AQ152" i="3"/>
  <c r="AS152" i="3"/>
  <c r="AT152" i="3"/>
  <c r="AU152" i="3"/>
  <c r="AW152" i="3"/>
  <c r="AY152" i="3"/>
  <c r="AZ152" i="3"/>
  <c r="BA152" i="3"/>
  <c r="D153" i="3"/>
  <c r="L153" i="3"/>
  <c r="O153" i="3"/>
  <c r="R153" i="3"/>
  <c r="T153" i="3"/>
  <c r="V153" i="3"/>
  <c r="X153" i="3"/>
  <c r="AC153" i="3"/>
  <c r="AE153" i="3"/>
  <c r="AG153" i="3"/>
  <c r="AH153" i="3"/>
  <c r="AK153" i="3"/>
  <c r="AL153" i="3"/>
  <c r="AM153" i="3"/>
  <c r="AN153" i="3"/>
  <c r="AO153" i="3"/>
  <c r="AP153" i="3"/>
  <c r="AQ153" i="3"/>
  <c r="AS153" i="3"/>
  <c r="AT153" i="3"/>
  <c r="AU153" i="3"/>
  <c r="AW153" i="3"/>
  <c r="AY153" i="3"/>
  <c r="AZ153" i="3"/>
  <c r="BA153" i="3"/>
  <c r="D154" i="3"/>
  <c r="L154" i="3"/>
  <c r="O154" i="3"/>
  <c r="R154" i="3"/>
  <c r="T154" i="3"/>
  <c r="V154" i="3"/>
  <c r="X154" i="3"/>
  <c r="AC154" i="3"/>
  <c r="AE154" i="3"/>
  <c r="AG154" i="3"/>
  <c r="AH154" i="3"/>
  <c r="AK154" i="3"/>
  <c r="AL154" i="3"/>
  <c r="AM154" i="3"/>
  <c r="AN154" i="3"/>
  <c r="AO154" i="3"/>
  <c r="AP154" i="3"/>
  <c r="AQ154" i="3"/>
  <c r="AS154" i="3"/>
  <c r="AT154" i="3"/>
  <c r="AU154" i="3"/>
  <c r="AW154" i="3"/>
  <c r="AY154" i="3"/>
  <c r="AZ154" i="3"/>
  <c r="BA154" i="3"/>
  <c r="D155" i="3"/>
  <c r="L155" i="3"/>
  <c r="O155" i="3"/>
  <c r="R155" i="3"/>
  <c r="T155" i="3"/>
  <c r="V155" i="3"/>
  <c r="X155" i="3"/>
  <c r="AC155" i="3"/>
  <c r="AE155" i="3"/>
  <c r="AG155" i="3"/>
  <c r="AH155" i="3"/>
  <c r="AK155" i="3"/>
  <c r="AL155" i="3"/>
  <c r="AM155" i="3"/>
  <c r="AN155" i="3"/>
  <c r="AO155" i="3"/>
  <c r="AP155" i="3"/>
  <c r="AQ155" i="3"/>
  <c r="AS155" i="3"/>
  <c r="AT155" i="3"/>
  <c r="AU155" i="3"/>
  <c r="AW155" i="3"/>
  <c r="AY155" i="3"/>
  <c r="AZ155" i="3"/>
  <c r="BA155" i="3"/>
  <c r="D156" i="3"/>
  <c r="L156" i="3"/>
  <c r="O156" i="3"/>
  <c r="R156" i="3"/>
  <c r="T156" i="3"/>
  <c r="V156" i="3"/>
  <c r="X156" i="3"/>
  <c r="AC156" i="3"/>
  <c r="AE156" i="3"/>
  <c r="AG156" i="3"/>
  <c r="AH156" i="3"/>
  <c r="AK156" i="3"/>
  <c r="AL156" i="3"/>
  <c r="AM156" i="3"/>
  <c r="AN156" i="3"/>
  <c r="AO156" i="3"/>
  <c r="AP156" i="3"/>
  <c r="AQ156" i="3"/>
  <c r="AS156" i="3"/>
  <c r="AT156" i="3"/>
  <c r="AU156" i="3"/>
  <c r="AW156" i="3"/>
  <c r="AY156" i="3"/>
  <c r="AZ156" i="3"/>
  <c r="BA156" i="3"/>
  <c r="D157" i="3"/>
  <c r="L157" i="3"/>
  <c r="O157" i="3"/>
  <c r="R157" i="3"/>
  <c r="T157" i="3"/>
  <c r="V157" i="3"/>
  <c r="X157" i="3"/>
  <c r="AC157" i="3"/>
  <c r="AE157" i="3"/>
  <c r="AG157" i="3"/>
  <c r="AH157" i="3"/>
  <c r="AK157" i="3"/>
  <c r="AL157" i="3"/>
  <c r="AM157" i="3"/>
  <c r="AN157" i="3"/>
  <c r="AO157" i="3"/>
  <c r="AP157" i="3"/>
  <c r="AQ157" i="3"/>
  <c r="AS157" i="3"/>
  <c r="AT157" i="3"/>
  <c r="AU157" i="3"/>
  <c r="AW157" i="3"/>
  <c r="AY157" i="3"/>
  <c r="AZ157" i="3"/>
  <c r="BA157" i="3"/>
  <c r="D158" i="3"/>
  <c r="L158" i="3"/>
  <c r="O158" i="3"/>
  <c r="R158" i="3"/>
  <c r="T158" i="3"/>
  <c r="V158" i="3"/>
  <c r="X158" i="3"/>
  <c r="AC158" i="3"/>
  <c r="AE158" i="3"/>
  <c r="AG158" i="3"/>
  <c r="AH158" i="3"/>
  <c r="AK158" i="3"/>
  <c r="AL158" i="3"/>
  <c r="AM158" i="3"/>
  <c r="AN158" i="3"/>
  <c r="AO158" i="3"/>
  <c r="AP158" i="3"/>
  <c r="AQ158" i="3"/>
  <c r="AS158" i="3"/>
  <c r="AT158" i="3"/>
  <c r="AU158" i="3"/>
  <c r="AW158" i="3"/>
  <c r="AY158" i="3"/>
  <c r="AZ158" i="3"/>
  <c r="BA158" i="3"/>
  <c r="D159" i="3"/>
  <c r="L159" i="3"/>
  <c r="O159" i="3"/>
  <c r="R159" i="3"/>
  <c r="T159" i="3"/>
  <c r="V159" i="3"/>
  <c r="X159" i="3"/>
  <c r="AC159" i="3"/>
  <c r="AE159" i="3"/>
  <c r="AG159" i="3"/>
  <c r="AH159" i="3"/>
  <c r="AK159" i="3"/>
  <c r="AL159" i="3"/>
  <c r="AM159" i="3"/>
  <c r="AN159" i="3"/>
  <c r="AO159" i="3"/>
  <c r="AP159" i="3"/>
  <c r="AQ159" i="3"/>
  <c r="AS159" i="3"/>
  <c r="AT159" i="3"/>
  <c r="AU159" i="3"/>
  <c r="AW159" i="3"/>
  <c r="AY159" i="3"/>
  <c r="AZ159" i="3"/>
  <c r="BA159" i="3"/>
  <c r="D160" i="3"/>
  <c r="L160" i="3"/>
  <c r="O160" i="3"/>
  <c r="R160" i="3"/>
  <c r="T160" i="3"/>
  <c r="V160" i="3"/>
  <c r="X160" i="3"/>
  <c r="AC160" i="3"/>
  <c r="AE160" i="3"/>
  <c r="AG160" i="3"/>
  <c r="AH160" i="3"/>
  <c r="AK160" i="3"/>
  <c r="AL160" i="3"/>
  <c r="AM160" i="3"/>
  <c r="AN160" i="3"/>
  <c r="AO160" i="3"/>
  <c r="AP160" i="3"/>
  <c r="AQ160" i="3"/>
  <c r="AS160" i="3"/>
  <c r="AT160" i="3"/>
  <c r="AU160" i="3"/>
  <c r="AW160" i="3"/>
  <c r="AY160" i="3"/>
  <c r="AZ160" i="3"/>
  <c r="BA160" i="3"/>
  <c r="D161" i="3"/>
  <c r="L161" i="3"/>
  <c r="O161" i="3"/>
  <c r="R161" i="3"/>
  <c r="T161" i="3"/>
  <c r="V161" i="3"/>
  <c r="X161" i="3"/>
  <c r="AC161" i="3"/>
  <c r="AE161" i="3"/>
  <c r="AG161" i="3"/>
  <c r="AH161" i="3"/>
  <c r="AK161" i="3"/>
  <c r="AL161" i="3"/>
  <c r="AM161" i="3"/>
  <c r="AN161" i="3"/>
  <c r="AO161" i="3"/>
  <c r="AP161" i="3"/>
  <c r="AQ161" i="3"/>
  <c r="AS161" i="3"/>
  <c r="AT161" i="3"/>
  <c r="AU161" i="3"/>
  <c r="AW161" i="3"/>
  <c r="AY161" i="3"/>
  <c r="AZ161" i="3"/>
  <c r="BA161" i="3"/>
  <c r="D162" i="3"/>
  <c r="L162" i="3"/>
  <c r="O162" i="3"/>
  <c r="R162" i="3"/>
  <c r="T162" i="3"/>
  <c r="V162" i="3"/>
  <c r="X162" i="3"/>
  <c r="AC162" i="3"/>
  <c r="AE162" i="3"/>
  <c r="AG162" i="3"/>
  <c r="AH162" i="3"/>
  <c r="AK162" i="3"/>
  <c r="AL162" i="3"/>
  <c r="AM162" i="3"/>
  <c r="AN162" i="3"/>
  <c r="AO162" i="3"/>
  <c r="AP162" i="3"/>
  <c r="AQ162" i="3"/>
  <c r="AS162" i="3"/>
  <c r="AT162" i="3"/>
  <c r="AU162" i="3"/>
  <c r="AW162" i="3"/>
  <c r="AY162" i="3"/>
  <c r="AZ162" i="3"/>
  <c r="BA162" i="3"/>
  <c r="D163" i="3"/>
  <c r="L163" i="3"/>
  <c r="O163" i="3"/>
  <c r="R163" i="3"/>
  <c r="T163" i="3"/>
  <c r="V163" i="3"/>
  <c r="X163" i="3"/>
  <c r="AC163" i="3"/>
  <c r="AE163" i="3"/>
  <c r="AG163" i="3"/>
  <c r="AH163" i="3"/>
  <c r="AK163" i="3"/>
  <c r="AL163" i="3"/>
  <c r="AM163" i="3"/>
  <c r="AN163" i="3"/>
  <c r="AO163" i="3"/>
  <c r="AP163" i="3"/>
  <c r="AQ163" i="3"/>
  <c r="AS163" i="3"/>
  <c r="AT163" i="3"/>
  <c r="AU163" i="3"/>
  <c r="AW163" i="3"/>
  <c r="AY163" i="3"/>
  <c r="AZ163" i="3"/>
  <c r="BA163" i="3"/>
  <c r="D164" i="3"/>
  <c r="L164" i="3"/>
  <c r="O164" i="3"/>
  <c r="R164" i="3"/>
  <c r="T164" i="3"/>
  <c r="V164" i="3"/>
  <c r="X164" i="3"/>
  <c r="AC164" i="3"/>
  <c r="AE164" i="3"/>
  <c r="AG164" i="3"/>
  <c r="AH164" i="3"/>
  <c r="AK164" i="3"/>
  <c r="AL164" i="3"/>
  <c r="AM164" i="3"/>
  <c r="AN164" i="3"/>
  <c r="AO164" i="3"/>
  <c r="AP164" i="3"/>
  <c r="AQ164" i="3"/>
  <c r="AS164" i="3"/>
  <c r="AT164" i="3"/>
  <c r="AU164" i="3"/>
  <c r="AW164" i="3"/>
  <c r="AY164" i="3"/>
  <c r="AZ164" i="3"/>
  <c r="BA164" i="3"/>
  <c r="D165" i="3"/>
  <c r="L165" i="3"/>
  <c r="O165" i="3"/>
  <c r="R165" i="3"/>
  <c r="T165" i="3"/>
  <c r="V165" i="3"/>
  <c r="X165" i="3"/>
  <c r="AC165" i="3"/>
  <c r="AE165" i="3"/>
  <c r="AG165" i="3"/>
  <c r="AH165" i="3"/>
  <c r="AK165" i="3"/>
  <c r="AL165" i="3"/>
  <c r="AM165" i="3"/>
  <c r="AN165" i="3"/>
  <c r="AO165" i="3"/>
  <c r="AP165" i="3"/>
  <c r="AQ165" i="3"/>
  <c r="AS165" i="3"/>
  <c r="AT165" i="3"/>
  <c r="AU165" i="3"/>
  <c r="AW165" i="3"/>
  <c r="AY165" i="3"/>
  <c r="AZ165" i="3"/>
  <c r="BA165" i="3"/>
  <c r="D166" i="3"/>
  <c r="L166" i="3"/>
  <c r="O166" i="3"/>
  <c r="R166" i="3"/>
  <c r="T166" i="3"/>
  <c r="V166" i="3"/>
  <c r="X166" i="3"/>
  <c r="AC166" i="3"/>
  <c r="AE166" i="3"/>
  <c r="AG166" i="3"/>
  <c r="AH166" i="3"/>
  <c r="AK166" i="3"/>
  <c r="AL166" i="3"/>
  <c r="AM166" i="3"/>
  <c r="AN166" i="3"/>
  <c r="AO166" i="3"/>
  <c r="AP166" i="3"/>
  <c r="AQ166" i="3"/>
  <c r="AS166" i="3"/>
  <c r="AT166" i="3"/>
  <c r="AU166" i="3"/>
  <c r="AW166" i="3"/>
  <c r="AY166" i="3"/>
  <c r="AZ166" i="3"/>
  <c r="BA166" i="3"/>
  <c r="D167" i="3"/>
  <c r="L167" i="3"/>
  <c r="O167" i="3"/>
  <c r="R167" i="3"/>
  <c r="T167" i="3"/>
  <c r="V167" i="3"/>
  <c r="X167" i="3"/>
  <c r="AC167" i="3"/>
  <c r="AE167" i="3"/>
  <c r="AG167" i="3"/>
  <c r="AH167" i="3"/>
  <c r="AK167" i="3"/>
  <c r="AL167" i="3"/>
  <c r="AM167" i="3"/>
  <c r="AN167" i="3"/>
  <c r="AO167" i="3"/>
  <c r="AP167" i="3"/>
  <c r="AQ167" i="3"/>
  <c r="AS167" i="3"/>
  <c r="AT167" i="3"/>
  <c r="AU167" i="3"/>
  <c r="AW167" i="3"/>
  <c r="AY167" i="3"/>
  <c r="AZ167" i="3"/>
  <c r="BA167" i="3"/>
  <c r="D168" i="3"/>
  <c r="L168" i="3"/>
  <c r="O168" i="3"/>
  <c r="R168" i="3"/>
  <c r="T168" i="3"/>
  <c r="V168" i="3"/>
  <c r="X168" i="3"/>
  <c r="AC168" i="3"/>
  <c r="AE168" i="3"/>
  <c r="AG168" i="3"/>
  <c r="AH168" i="3"/>
  <c r="AK168" i="3"/>
  <c r="AL168" i="3"/>
  <c r="AM168" i="3"/>
  <c r="AN168" i="3"/>
  <c r="AO168" i="3"/>
  <c r="AP168" i="3"/>
  <c r="AQ168" i="3"/>
  <c r="AS168" i="3"/>
  <c r="AT168" i="3"/>
  <c r="AU168" i="3"/>
  <c r="AW168" i="3"/>
  <c r="AY168" i="3"/>
  <c r="AZ168" i="3"/>
  <c r="BA168" i="3"/>
  <c r="D169" i="3"/>
  <c r="L169" i="3"/>
  <c r="O169" i="3"/>
  <c r="R169" i="3"/>
  <c r="T169" i="3"/>
  <c r="V169" i="3"/>
  <c r="X169" i="3"/>
  <c r="AC169" i="3"/>
  <c r="AE169" i="3"/>
  <c r="AG169" i="3"/>
  <c r="AH169" i="3"/>
  <c r="AK169" i="3"/>
  <c r="AL169" i="3"/>
  <c r="AM169" i="3"/>
  <c r="AN169" i="3"/>
  <c r="AO169" i="3"/>
  <c r="AP169" i="3"/>
  <c r="AQ169" i="3"/>
  <c r="AS169" i="3"/>
  <c r="AT169" i="3"/>
  <c r="AU169" i="3"/>
  <c r="AW169" i="3"/>
  <c r="AY169" i="3"/>
  <c r="AZ169" i="3"/>
  <c r="BA169" i="3"/>
  <c r="D170" i="3"/>
  <c r="L170" i="3"/>
  <c r="O170" i="3"/>
  <c r="R170" i="3"/>
  <c r="T170" i="3"/>
  <c r="V170" i="3"/>
  <c r="X170" i="3"/>
  <c r="AC170" i="3"/>
  <c r="AE170" i="3"/>
  <c r="AG170" i="3"/>
  <c r="AH170" i="3"/>
  <c r="AK170" i="3"/>
  <c r="AL170" i="3"/>
  <c r="AM170" i="3"/>
  <c r="AN170" i="3"/>
  <c r="AO170" i="3"/>
  <c r="AP170" i="3"/>
  <c r="AQ170" i="3"/>
  <c r="AS170" i="3"/>
  <c r="AT170" i="3"/>
  <c r="AU170" i="3"/>
  <c r="AW170" i="3"/>
  <c r="AY170" i="3"/>
  <c r="AZ170" i="3"/>
  <c r="BA170" i="3"/>
  <c r="D171" i="3"/>
  <c r="L171" i="3"/>
  <c r="O171" i="3"/>
  <c r="R171" i="3"/>
  <c r="T171" i="3"/>
  <c r="V171" i="3"/>
  <c r="X171" i="3"/>
  <c r="AC171" i="3"/>
  <c r="AE171" i="3"/>
  <c r="AG171" i="3"/>
  <c r="AH171" i="3"/>
  <c r="AK171" i="3"/>
  <c r="AL171" i="3"/>
  <c r="AM171" i="3"/>
  <c r="AN171" i="3"/>
  <c r="AO171" i="3"/>
  <c r="AP171" i="3"/>
  <c r="AQ171" i="3"/>
  <c r="AS171" i="3"/>
  <c r="AT171" i="3"/>
  <c r="AU171" i="3"/>
  <c r="AW171" i="3"/>
  <c r="AY171" i="3"/>
  <c r="AZ171" i="3"/>
  <c r="BA171" i="3"/>
  <c r="D172" i="3"/>
  <c r="L172" i="3"/>
  <c r="O172" i="3"/>
  <c r="R172" i="3"/>
  <c r="T172" i="3"/>
  <c r="V172" i="3"/>
  <c r="X172" i="3"/>
  <c r="AC172" i="3"/>
  <c r="AE172" i="3"/>
  <c r="AG172" i="3"/>
  <c r="AH172" i="3"/>
  <c r="AK172" i="3"/>
  <c r="AL172" i="3"/>
  <c r="AM172" i="3"/>
  <c r="AN172" i="3"/>
  <c r="AO172" i="3"/>
  <c r="AP172" i="3"/>
  <c r="AQ172" i="3"/>
  <c r="AS172" i="3"/>
  <c r="AT172" i="3"/>
  <c r="AU172" i="3"/>
  <c r="AW172" i="3"/>
  <c r="AY172" i="3"/>
  <c r="AZ172" i="3"/>
  <c r="BA172" i="3"/>
  <c r="D173" i="3"/>
  <c r="L173" i="3"/>
  <c r="O173" i="3"/>
  <c r="R173" i="3"/>
  <c r="T173" i="3"/>
  <c r="V173" i="3"/>
  <c r="X173" i="3"/>
  <c r="AC173" i="3"/>
  <c r="AE173" i="3"/>
  <c r="AG173" i="3"/>
  <c r="AH173" i="3"/>
  <c r="AK173" i="3"/>
  <c r="AL173" i="3"/>
  <c r="AM173" i="3"/>
  <c r="AN173" i="3"/>
  <c r="AO173" i="3"/>
  <c r="AP173" i="3"/>
  <c r="AQ173" i="3"/>
  <c r="AS173" i="3"/>
  <c r="AT173" i="3"/>
  <c r="AU173" i="3"/>
  <c r="AW173" i="3"/>
  <c r="AY173" i="3"/>
  <c r="AZ173" i="3"/>
  <c r="BA173" i="3"/>
  <c r="D174" i="3"/>
  <c r="L174" i="3"/>
  <c r="O174" i="3"/>
  <c r="R174" i="3"/>
  <c r="T174" i="3"/>
  <c r="V174" i="3"/>
  <c r="X174" i="3"/>
  <c r="AC174" i="3"/>
  <c r="AE174" i="3"/>
  <c r="AG174" i="3"/>
  <c r="AH174" i="3"/>
  <c r="AK174" i="3"/>
  <c r="AL174" i="3"/>
  <c r="AM174" i="3"/>
  <c r="AN174" i="3"/>
  <c r="AO174" i="3"/>
  <c r="AP174" i="3"/>
  <c r="AQ174" i="3"/>
  <c r="AS174" i="3"/>
  <c r="AT174" i="3"/>
  <c r="AU174" i="3"/>
  <c r="AW174" i="3"/>
  <c r="AY174" i="3"/>
  <c r="AZ174" i="3"/>
  <c r="BA174" i="3"/>
  <c r="D175" i="3"/>
  <c r="L175" i="3"/>
  <c r="O175" i="3"/>
  <c r="R175" i="3"/>
  <c r="T175" i="3"/>
  <c r="V175" i="3"/>
  <c r="X175" i="3"/>
  <c r="AC175" i="3"/>
  <c r="AE175" i="3"/>
  <c r="AG175" i="3"/>
  <c r="AH175" i="3"/>
  <c r="AK175" i="3"/>
  <c r="AL175" i="3"/>
  <c r="AM175" i="3"/>
  <c r="AN175" i="3"/>
  <c r="AO175" i="3"/>
  <c r="AP175" i="3"/>
  <c r="AQ175" i="3"/>
  <c r="AS175" i="3"/>
  <c r="AT175" i="3"/>
  <c r="AU175" i="3"/>
  <c r="AW175" i="3"/>
  <c r="AY175" i="3"/>
  <c r="AZ175" i="3"/>
  <c r="BA175" i="3"/>
  <c r="D176" i="3"/>
  <c r="L176" i="3"/>
  <c r="O176" i="3"/>
  <c r="R176" i="3"/>
  <c r="T176" i="3"/>
  <c r="V176" i="3"/>
  <c r="X176" i="3"/>
  <c r="AC176" i="3"/>
  <c r="AE176" i="3"/>
  <c r="AG176" i="3"/>
  <c r="AH176" i="3"/>
  <c r="AK176" i="3"/>
  <c r="AL176" i="3"/>
  <c r="AM176" i="3"/>
  <c r="AN176" i="3"/>
  <c r="AO176" i="3"/>
  <c r="AP176" i="3"/>
  <c r="AQ176" i="3"/>
  <c r="AS176" i="3"/>
  <c r="AT176" i="3"/>
  <c r="AU176" i="3"/>
  <c r="AW176" i="3"/>
  <c r="AY176" i="3"/>
  <c r="AZ176" i="3"/>
  <c r="BA176" i="3"/>
  <c r="D177" i="3"/>
  <c r="L177" i="3"/>
  <c r="O177" i="3"/>
  <c r="R177" i="3"/>
  <c r="T177" i="3"/>
  <c r="V177" i="3"/>
  <c r="X177" i="3"/>
  <c r="AC177" i="3"/>
  <c r="AE177" i="3"/>
  <c r="AG177" i="3"/>
  <c r="AH177" i="3"/>
  <c r="AK177" i="3"/>
  <c r="AL177" i="3"/>
  <c r="AM177" i="3"/>
  <c r="AN177" i="3"/>
  <c r="AO177" i="3"/>
  <c r="AP177" i="3"/>
  <c r="AQ177" i="3"/>
  <c r="AS177" i="3"/>
  <c r="AT177" i="3"/>
  <c r="AU177" i="3"/>
  <c r="AW177" i="3"/>
  <c r="AY177" i="3"/>
  <c r="AZ177" i="3"/>
  <c r="BA177" i="3"/>
  <c r="D178" i="3"/>
  <c r="L178" i="3"/>
  <c r="O178" i="3"/>
  <c r="R178" i="3"/>
  <c r="T178" i="3"/>
  <c r="V178" i="3"/>
  <c r="X178" i="3"/>
  <c r="AC178" i="3"/>
  <c r="AE178" i="3"/>
  <c r="AG178" i="3"/>
  <c r="AH178" i="3"/>
  <c r="AK178" i="3"/>
  <c r="AL178" i="3"/>
  <c r="AM178" i="3"/>
  <c r="AN178" i="3"/>
  <c r="AO178" i="3"/>
  <c r="AP178" i="3"/>
  <c r="AQ178" i="3"/>
  <c r="AS178" i="3"/>
  <c r="AT178" i="3"/>
  <c r="AU178" i="3"/>
  <c r="AW178" i="3"/>
  <c r="AY178" i="3"/>
  <c r="AZ178" i="3"/>
  <c r="BA178" i="3"/>
  <c r="D179" i="3"/>
  <c r="L179" i="3"/>
  <c r="O179" i="3"/>
  <c r="R179" i="3"/>
  <c r="T179" i="3"/>
  <c r="V179" i="3"/>
  <c r="X179" i="3"/>
  <c r="AC179" i="3"/>
  <c r="AE179" i="3"/>
  <c r="AG179" i="3"/>
  <c r="AH179" i="3"/>
  <c r="AK179" i="3"/>
  <c r="AL179" i="3"/>
  <c r="AM179" i="3"/>
  <c r="AN179" i="3"/>
  <c r="AO179" i="3"/>
  <c r="AP179" i="3"/>
  <c r="AQ179" i="3"/>
  <c r="AS179" i="3"/>
  <c r="AT179" i="3"/>
  <c r="AU179" i="3"/>
  <c r="AW179" i="3"/>
  <c r="AY179" i="3"/>
  <c r="AZ179" i="3"/>
  <c r="BA179" i="3"/>
  <c r="D180" i="3"/>
  <c r="L180" i="3"/>
  <c r="O180" i="3"/>
  <c r="R180" i="3"/>
  <c r="T180" i="3"/>
  <c r="V180" i="3"/>
  <c r="X180" i="3"/>
  <c r="AC180" i="3"/>
  <c r="AE180" i="3"/>
  <c r="AG180" i="3"/>
  <c r="AH180" i="3"/>
  <c r="AK180" i="3"/>
  <c r="AL180" i="3"/>
  <c r="AM180" i="3"/>
  <c r="AN180" i="3"/>
  <c r="AO180" i="3"/>
  <c r="AP180" i="3"/>
  <c r="AQ180" i="3"/>
  <c r="AS180" i="3"/>
  <c r="AT180" i="3"/>
  <c r="AU180" i="3"/>
  <c r="AW180" i="3"/>
  <c r="AY180" i="3"/>
  <c r="AZ180" i="3"/>
  <c r="BA180" i="3"/>
  <c r="D181" i="3"/>
  <c r="L181" i="3"/>
  <c r="O181" i="3"/>
  <c r="R181" i="3"/>
  <c r="T181" i="3"/>
  <c r="V181" i="3"/>
  <c r="X181" i="3"/>
  <c r="AC181" i="3"/>
  <c r="AE181" i="3"/>
  <c r="AG181" i="3"/>
  <c r="AH181" i="3"/>
  <c r="AK181" i="3"/>
  <c r="AL181" i="3"/>
  <c r="AM181" i="3"/>
  <c r="AN181" i="3"/>
  <c r="AO181" i="3"/>
  <c r="AP181" i="3"/>
  <c r="AQ181" i="3"/>
  <c r="AS181" i="3"/>
  <c r="AT181" i="3"/>
  <c r="AU181" i="3"/>
  <c r="AW181" i="3"/>
  <c r="AY181" i="3"/>
  <c r="AZ181" i="3"/>
  <c r="BA181" i="3"/>
  <c r="D182" i="3"/>
  <c r="L182" i="3"/>
  <c r="O182" i="3"/>
  <c r="R182" i="3"/>
  <c r="T182" i="3"/>
  <c r="V182" i="3"/>
  <c r="X182" i="3"/>
  <c r="AC182" i="3"/>
  <c r="AE182" i="3"/>
  <c r="AG182" i="3"/>
  <c r="AH182" i="3"/>
  <c r="AK182" i="3"/>
  <c r="AL182" i="3"/>
  <c r="AM182" i="3"/>
  <c r="AN182" i="3"/>
  <c r="AO182" i="3"/>
  <c r="AP182" i="3"/>
  <c r="AQ182" i="3"/>
  <c r="AS182" i="3"/>
  <c r="AT182" i="3"/>
  <c r="AU182" i="3"/>
  <c r="AW182" i="3"/>
  <c r="AY182" i="3"/>
  <c r="AZ182" i="3"/>
  <c r="BA182" i="3"/>
  <c r="D183" i="3"/>
  <c r="L183" i="3"/>
  <c r="O183" i="3"/>
  <c r="R183" i="3"/>
  <c r="T183" i="3"/>
  <c r="V183" i="3"/>
  <c r="X183" i="3"/>
  <c r="AC183" i="3"/>
  <c r="AE183" i="3"/>
  <c r="AG183" i="3"/>
  <c r="AH183" i="3"/>
  <c r="AK183" i="3"/>
  <c r="AL183" i="3"/>
  <c r="AM183" i="3"/>
  <c r="AN183" i="3"/>
  <c r="AO183" i="3"/>
  <c r="AP183" i="3"/>
  <c r="AQ183" i="3"/>
  <c r="AS183" i="3"/>
  <c r="AT183" i="3"/>
  <c r="AU183" i="3"/>
  <c r="AW183" i="3"/>
  <c r="AY183" i="3"/>
  <c r="AZ183" i="3"/>
  <c r="BA183" i="3"/>
  <c r="D184" i="3"/>
  <c r="L184" i="3"/>
  <c r="O184" i="3"/>
  <c r="R184" i="3"/>
  <c r="T184" i="3"/>
  <c r="V184" i="3"/>
  <c r="X184" i="3"/>
  <c r="AC184" i="3"/>
  <c r="AE184" i="3"/>
  <c r="AG184" i="3"/>
  <c r="AH184" i="3"/>
  <c r="AK184" i="3"/>
  <c r="AL184" i="3"/>
  <c r="AM184" i="3"/>
  <c r="AN184" i="3"/>
  <c r="AO184" i="3"/>
  <c r="AP184" i="3"/>
  <c r="AQ184" i="3"/>
  <c r="AS184" i="3"/>
  <c r="AT184" i="3"/>
  <c r="AU184" i="3"/>
  <c r="AW184" i="3"/>
  <c r="AY184" i="3"/>
  <c r="AZ184" i="3"/>
  <c r="BA184" i="3"/>
  <c r="D185" i="3"/>
  <c r="L185" i="3"/>
  <c r="O185" i="3"/>
  <c r="R185" i="3"/>
  <c r="T185" i="3"/>
  <c r="V185" i="3"/>
  <c r="X185" i="3"/>
  <c r="AC185" i="3"/>
  <c r="AE185" i="3"/>
  <c r="AG185" i="3"/>
  <c r="AH185" i="3"/>
  <c r="AK185" i="3"/>
  <c r="AL185" i="3"/>
  <c r="AM185" i="3"/>
  <c r="AN185" i="3"/>
  <c r="AO185" i="3"/>
  <c r="AP185" i="3"/>
  <c r="AQ185" i="3"/>
  <c r="AS185" i="3"/>
  <c r="AT185" i="3"/>
  <c r="AU185" i="3"/>
  <c r="AW185" i="3"/>
  <c r="AY185" i="3"/>
  <c r="AZ185" i="3"/>
  <c r="BA185" i="3"/>
  <c r="D186" i="3"/>
  <c r="L186" i="3"/>
  <c r="O186" i="3"/>
  <c r="R186" i="3"/>
  <c r="T186" i="3"/>
  <c r="V186" i="3"/>
  <c r="X186" i="3"/>
  <c r="AC186" i="3"/>
  <c r="AE186" i="3"/>
  <c r="AG186" i="3"/>
  <c r="AH186" i="3"/>
  <c r="AK186" i="3"/>
  <c r="AL186" i="3"/>
  <c r="AM186" i="3"/>
  <c r="AN186" i="3"/>
  <c r="AO186" i="3"/>
  <c r="AP186" i="3"/>
  <c r="AQ186" i="3"/>
  <c r="AS186" i="3"/>
  <c r="AT186" i="3"/>
  <c r="AU186" i="3"/>
  <c r="AW186" i="3"/>
  <c r="AY186" i="3"/>
  <c r="AZ186" i="3"/>
  <c r="BA186" i="3"/>
  <c r="D187" i="3"/>
  <c r="L187" i="3"/>
  <c r="O187" i="3"/>
  <c r="R187" i="3"/>
  <c r="T187" i="3"/>
  <c r="V187" i="3"/>
  <c r="X187" i="3"/>
  <c r="AC187" i="3"/>
  <c r="AE187" i="3"/>
  <c r="AG187" i="3"/>
  <c r="AH187" i="3"/>
  <c r="AK187" i="3"/>
  <c r="AL187" i="3"/>
  <c r="AM187" i="3"/>
  <c r="AN187" i="3"/>
  <c r="AO187" i="3"/>
  <c r="AP187" i="3"/>
  <c r="AQ187" i="3"/>
  <c r="AS187" i="3"/>
  <c r="AT187" i="3"/>
  <c r="AU187" i="3"/>
  <c r="AW187" i="3"/>
  <c r="AY187" i="3"/>
  <c r="AZ187" i="3"/>
  <c r="BA187" i="3"/>
  <c r="D188" i="3"/>
  <c r="L188" i="3"/>
  <c r="O188" i="3"/>
  <c r="R188" i="3"/>
  <c r="T188" i="3"/>
  <c r="V188" i="3"/>
  <c r="X188" i="3"/>
  <c r="AC188" i="3"/>
  <c r="AE188" i="3"/>
  <c r="AG188" i="3"/>
  <c r="AH188" i="3"/>
  <c r="AK188" i="3"/>
  <c r="AL188" i="3"/>
  <c r="AM188" i="3"/>
  <c r="AN188" i="3"/>
  <c r="AO188" i="3"/>
  <c r="AP188" i="3"/>
  <c r="AQ188" i="3"/>
  <c r="AS188" i="3"/>
  <c r="AT188" i="3"/>
  <c r="AU188" i="3"/>
  <c r="AW188" i="3"/>
  <c r="AY188" i="3"/>
  <c r="AZ188" i="3"/>
  <c r="BA188" i="3"/>
  <c r="D189" i="3"/>
  <c r="L189" i="3"/>
  <c r="O189" i="3"/>
  <c r="R189" i="3"/>
  <c r="T189" i="3"/>
  <c r="V189" i="3"/>
  <c r="X189" i="3"/>
  <c r="AC189" i="3"/>
  <c r="AE189" i="3"/>
  <c r="AG189" i="3"/>
  <c r="AH189" i="3"/>
  <c r="AK189" i="3"/>
  <c r="AL189" i="3"/>
  <c r="AM189" i="3"/>
  <c r="AN189" i="3"/>
  <c r="AO189" i="3"/>
  <c r="AP189" i="3"/>
  <c r="AQ189" i="3"/>
  <c r="AS189" i="3"/>
  <c r="AT189" i="3"/>
  <c r="AU189" i="3"/>
  <c r="AW189" i="3"/>
  <c r="AY189" i="3"/>
  <c r="AZ189" i="3"/>
  <c r="BA189" i="3"/>
  <c r="D190" i="3"/>
  <c r="L190" i="3"/>
  <c r="O190" i="3"/>
  <c r="R190" i="3"/>
  <c r="T190" i="3"/>
  <c r="V190" i="3"/>
  <c r="X190" i="3"/>
  <c r="AC190" i="3"/>
  <c r="AE190" i="3"/>
  <c r="AG190" i="3"/>
  <c r="AH190" i="3"/>
  <c r="AK190" i="3"/>
  <c r="AL190" i="3"/>
  <c r="AM190" i="3"/>
  <c r="AN190" i="3"/>
  <c r="AO190" i="3"/>
  <c r="AP190" i="3"/>
  <c r="AQ190" i="3"/>
  <c r="AS190" i="3"/>
  <c r="AT190" i="3"/>
  <c r="AU190" i="3"/>
  <c r="AW190" i="3"/>
  <c r="AY190" i="3"/>
  <c r="AZ190" i="3"/>
  <c r="BA190" i="3"/>
  <c r="D191" i="3"/>
  <c r="L191" i="3"/>
  <c r="O191" i="3"/>
  <c r="R191" i="3"/>
  <c r="T191" i="3"/>
  <c r="V191" i="3"/>
  <c r="X191" i="3"/>
  <c r="AC191" i="3"/>
  <c r="AE191" i="3"/>
  <c r="AG191" i="3"/>
  <c r="AH191" i="3"/>
  <c r="AK191" i="3"/>
  <c r="AL191" i="3"/>
  <c r="AM191" i="3"/>
  <c r="AN191" i="3"/>
  <c r="AO191" i="3"/>
  <c r="AP191" i="3"/>
  <c r="AQ191" i="3"/>
  <c r="AS191" i="3"/>
  <c r="AT191" i="3"/>
  <c r="AU191" i="3"/>
  <c r="AW191" i="3"/>
  <c r="AY191" i="3"/>
  <c r="AZ191" i="3"/>
  <c r="BA191" i="3"/>
  <c r="D192" i="3"/>
  <c r="L192" i="3"/>
  <c r="O192" i="3"/>
  <c r="R192" i="3"/>
  <c r="T192" i="3"/>
  <c r="V192" i="3"/>
  <c r="X192" i="3"/>
  <c r="AC192" i="3"/>
  <c r="AE192" i="3"/>
  <c r="AG192" i="3"/>
  <c r="AH192" i="3"/>
  <c r="AK192" i="3"/>
  <c r="AL192" i="3"/>
  <c r="AM192" i="3"/>
  <c r="AN192" i="3"/>
  <c r="AO192" i="3"/>
  <c r="AP192" i="3"/>
  <c r="AQ192" i="3"/>
  <c r="AS192" i="3"/>
  <c r="AT192" i="3"/>
  <c r="AU192" i="3"/>
  <c r="AW192" i="3"/>
  <c r="AY192" i="3"/>
  <c r="AZ192" i="3"/>
  <c r="BA192" i="3"/>
  <c r="D193" i="3"/>
  <c r="L193" i="3"/>
  <c r="O193" i="3"/>
  <c r="R193" i="3"/>
  <c r="T193" i="3"/>
  <c r="V193" i="3"/>
  <c r="X193" i="3"/>
  <c r="AC193" i="3"/>
  <c r="AE193" i="3"/>
  <c r="AG193" i="3"/>
  <c r="AH193" i="3"/>
  <c r="AK193" i="3"/>
  <c r="AL193" i="3"/>
  <c r="AM193" i="3"/>
  <c r="AN193" i="3"/>
  <c r="AO193" i="3"/>
  <c r="AP193" i="3"/>
  <c r="AQ193" i="3"/>
  <c r="AS193" i="3"/>
  <c r="AT193" i="3"/>
  <c r="AU193" i="3"/>
  <c r="AW193" i="3"/>
  <c r="AY193" i="3"/>
  <c r="AZ193" i="3"/>
  <c r="BA193" i="3"/>
  <c r="D194" i="3"/>
  <c r="L194" i="3"/>
  <c r="O194" i="3"/>
  <c r="R194" i="3"/>
  <c r="T194" i="3"/>
  <c r="V194" i="3"/>
  <c r="X194" i="3"/>
  <c r="AC194" i="3"/>
  <c r="AE194" i="3"/>
  <c r="AG194" i="3"/>
  <c r="AH194" i="3"/>
  <c r="AK194" i="3"/>
  <c r="AL194" i="3"/>
  <c r="AM194" i="3"/>
  <c r="AN194" i="3"/>
  <c r="AO194" i="3"/>
  <c r="AP194" i="3"/>
  <c r="AQ194" i="3"/>
  <c r="AS194" i="3"/>
  <c r="AT194" i="3"/>
  <c r="AU194" i="3"/>
  <c r="AW194" i="3"/>
  <c r="AY194" i="3"/>
  <c r="AZ194" i="3"/>
  <c r="BA194" i="3"/>
  <c r="D195" i="3"/>
  <c r="L195" i="3"/>
  <c r="O195" i="3"/>
  <c r="R195" i="3"/>
  <c r="T195" i="3"/>
  <c r="V195" i="3"/>
  <c r="X195" i="3"/>
  <c r="AC195" i="3"/>
  <c r="AE195" i="3"/>
  <c r="AG195" i="3"/>
  <c r="AH195" i="3"/>
  <c r="AK195" i="3"/>
  <c r="AL195" i="3"/>
  <c r="AM195" i="3"/>
  <c r="AN195" i="3"/>
  <c r="AO195" i="3"/>
  <c r="AP195" i="3"/>
  <c r="AQ195" i="3"/>
  <c r="AS195" i="3"/>
  <c r="AT195" i="3"/>
  <c r="AU195" i="3"/>
  <c r="AW195" i="3"/>
  <c r="AY195" i="3"/>
  <c r="AZ195" i="3"/>
  <c r="BA195" i="3"/>
  <c r="D196" i="3"/>
  <c r="L196" i="3"/>
  <c r="O196" i="3"/>
  <c r="R196" i="3"/>
  <c r="T196" i="3"/>
  <c r="V196" i="3"/>
  <c r="X196" i="3"/>
  <c r="AC196" i="3"/>
  <c r="AE196" i="3"/>
  <c r="AG196" i="3"/>
  <c r="AH196" i="3"/>
  <c r="AK196" i="3"/>
  <c r="AL196" i="3"/>
  <c r="AM196" i="3"/>
  <c r="AN196" i="3"/>
  <c r="AO196" i="3"/>
  <c r="AP196" i="3"/>
  <c r="AQ196" i="3"/>
  <c r="AS196" i="3"/>
  <c r="AT196" i="3"/>
  <c r="AU196" i="3"/>
  <c r="AW196" i="3"/>
  <c r="AY196" i="3"/>
  <c r="AZ196" i="3"/>
  <c r="BA196" i="3"/>
  <c r="D197" i="3"/>
  <c r="L197" i="3"/>
  <c r="O197" i="3"/>
  <c r="R197" i="3"/>
  <c r="T197" i="3"/>
  <c r="V197" i="3"/>
  <c r="X197" i="3"/>
  <c r="AC197" i="3"/>
  <c r="AE197" i="3"/>
  <c r="AG197" i="3"/>
  <c r="AH197" i="3"/>
  <c r="AK197" i="3"/>
  <c r="AL197" i="3"/>
  <c r="AM197" i="3"/>
  <c r="AN197" i="3"/>
  <c r="AO197" i="3"/>
  <c r="AP197" i="3"/>
  <c r="AQ197" i="3"/>
  <c r="AS197" i="3"/>
  <c r="AT197" i="3"/>
  <c r="AU197" i="3"/>
  <c r="AW197" i="3"/>
  <c r="AY197" i="3"/>
  <c r="AZ197" i="3"/>
  <c r="BA197" i="3"/>
  <c r="D198" i="3"/>
  <c r="L198" i="3"/>
  <c r="O198" i="3"/>
  <c r="R198" i="3"/>
  <c r="T198" i="3"/>
  <c r="V198" i="3"/>
  <c r="X198" i="3"/>
  <c r="AC198" i="3"/>
  <c r="AE198" i="3"/>
  <c r="AG198" i="3"/>
  <c r="AH198" i="3"/>
  <c r="AK198" i="3"/>
  <c r="AL198" i="3"/>
  <c r="AM198" i="3"/>
  <c r="AN198" i="3"/>
  <c r="AO198" i="3"/>
  <c r="AP198" i="3"/>
  <c r="AQ198" i="3"/>
  <c r="AS198" i="3"/>
  <c r="AT198" i="3"/>
  <c r="AU198" i="3"/>
  <c r="AW198" i="3"/>
  <c r="AY198" i="3"/>
  <c r="AZ198" i="3"/>
  <c r="BA198" i="3"/>
  <c r="D199" i="3"/>
  <c r="L199" i="3"/>
  <c r="O199" i="3"/>
  <c r="R199" i="3"/>
  <c r="T199" i="3"/>
  <c r="V199" i="3"/>
  <c r="X199" i="3"/>
  <c r="AC199" i="3"/>
  <c r="AE199" i="3"/>
  <c r="AG199" i="3"/>
  <c r="AH199" i="3"/>
  <c r="AK199" i="3"/>
  <c r="AL199" i="3"/>
  <c r="AM199" i="3"/>
  <c r="AN199" i="3"/>
  <c r="AO199" i="3"/>
  <c r="AP199" i="3"/>
  <c r="AQ199" i="3"/>
  <c r="AS199" i="3"/>
  <c r="AT199" i="3"/>
  <c r="AU199" i="3"/>
  <c r="AW199" i="3"/>
  <c r="AY199" i="3"/>
  <c r="AZ199" i="3"/>
  <c r="BA199" i="3"/>
  <c r="D200" i="3"/>
  <c r="L200" i="3"/>
  <c r="O200" i="3"/>
  <c r="R200" i="3"/>
  <c r="T200" i="3"/>
  <c r="V200" i="3"/>
  <c r="X200" i="3"/>
  <c r="AC200" i="3"/>
  <c r="AE200" i="3"/>
  <c r="AG200" i="3"/>
  <c r="AH200" i="3"/>
  <c r="AK200" i="3"/>
  <c r="AL200" i="3"/>
  <c r="AM200" i="3"/>
  <c r="AN200" i="3"/>
  <c r="AO200" i="3"/>
  <c r="AP200" i="3"/>
  <c r="AQ200" i="3"/>
  <c r="AS200" i="3"/>
  <c r="AT200" i="3"/>
  <c r="AU200" i="3"/>
  <c r="AW200" i="3"/>
  <c r="AY200" i="3"/>
  <c r="AZ200" i="3"/>
  <c r="BA200" i="3"/>
  <c r="D201" i="3"/>
  <c r="L201" i="3"/>
  <c r="O201" i="3"/>
  <c r="R201" i="3"/>
  <c r="T201" i="3"/>
  <c r="V201" i="3"/>
  <c r="X201" i="3"/>
  <c r="AC201" i="3"/>
  <c r="AE201" i="3"/>
  <c r="AG201" i="3"/>
  <c r="AH201" i="3"/>
  <c r="AK201" i="3"/>
  <c r="AL201" i="3"/>
  <c r="AM201" i="3"/>
  <c r="AN201" i="3"/>
  <c r="AO201" i="3"/>
  <c r="AP201" i="3"/>
  <c r="AQ201" i="3"/>
  <c r="AS201" i="3"/>
  <c r="AT201" i="3"/>
  <c r="AU201" i="3"/>
  <c r="AW201" i="3"/>
  <c r="AY201" i="3"/>
  <c r="AZ201" i="3"/>
  <c r="BA201" i="3"/>
  <c r="D202" i="3"/>
  <c r="L202" i="3"/>
  <c r="O202" i="3"/>
  <c r="R202" i="3"/>
  <c r="T202" i="3"/>
  <c r="V202" i="3"/>
  <c r="X202" i="3"/>
  <c r="AC202" i="3"/>
  <c r="AE202" i="3"/>
  <c r="AG202" i="3"/>
  <c r="AH202" i="3"/>
  <c r="AK202" i="3"/>
  <c r="AL202" i="3"/>
  <c r="AM202" i="3"/>
  <c r="AN202" i="3"/>
  <c r="AO202" i="3"/>
  <c r="AP202" i="3"/>
  <c r="AQ202" i="3"/>
  <c r="AS202" i="3"/>
  <c r="AT202" i="3"/>
  <c r="AU202" i="3"/>
  <c r="AW202" i="3"/>
  <c r="AY202" i="3"/>
  <c r="AZ202" i="3"/>
  <c r="BA202" i="3"/>
  <c r="D203" i="3"/>
  <c r="L203" i="3"/>
  <c r="O203" i="3"/>
  <c r="R203" i="3"/>
  <c r="T203" i="3"/>
  <c r="V203" i="3"/>
  <c r="X203" i="3"/>
  <c r="AC203" i="3"/>
  <c r="AE203" i="3"/>
  <c r="AG203" i="3"/>
  <c r="AH203" i="3"/>
  <c r="AK203" i="3"/>
  <c r="AL203" i="3"/>
  <c r="AM203" i="3"/>
  <c r="AN203" i="3"/>
  <c r="AO203" i="3"/>
  <c r="AP203" i="3"/>
  <c r="AQ203" i="3"/>
  <c r="AS203" i="3"/>
  <c r="AT203" i="3"/>
  <c r="AU203" i="3"/>
  <c r="AW203" i="3"/>
  <c r="AY203" i="3"/>
  <c r="AZ203" i="3"/>
  <c r="BA203" i="3"/>
  <c r="D204" i="3"/>
  <c r="L204" i="3"/>
  <c r="O204" i="3"/>
  <c r="R204" i="3"/>
  <c r="T204" i="3"/>
  <c r="V204" i="3"/>
  <c r="X204" i="3"/>
  <c r="AC204" i="3"/>
  <c r="AE204" i="3"/>
  <c r="AG204" i="3"/>
  <c r="AH204" i="3"/>
  <c r="AK204" i="3"/>
  <c r="AL204" i="3"/>
  <c r="AM204" i="3"/>
  <c r="AN204" i="3"/>
  <c r="AO204" i="3"/>
  <c r="AP204" i="3"/>
  <c r="AQ204" i="3"/>
  <c r="AS204" i="3"/>
  <c r="AT204" i="3"/>
  <c r="AU204" i="3"/>
  <c r="AW204" i="3"/>
  <c r="AY204" i="3"/>
  <c r="AZ204" i="3"/>
  <c r="BA204" i="3"/>
  <c r="D205" i="3"/>
  <c r="L205" i="3"/>
  <c r="O205" i="3"/>
  <c r="R205" i="3"/>
  <c r="T205" i="3"/>
  <c r="V205" i="3"/>
  <c r="X205" i="3"/>
  <c r="AC205" i="3"/>
  <c r="AE205" i="3"/>
  <c r="AG205" i="3"/>
  <c r="AH205" i="3"/>
  <c r="AK205" i="3"/>
  <c r="AL205" i="3"/>
  <c r="AM205" i="3"/>
  <c r="AN205" i="3"/>
  <c r="AO205" i="3"/>
  <c r="AP205" i="3"/>
  <c r="AQ205" i="3"/>
  <c r="AS205" i="3"/>
  <c r="AT205" i="3"/>
  <c r="AU205" i="3"/>
  <c r="AW205" i="3"/>
  <c r="AY205" i="3"/>
  <c r="AZ205" i="3"/>
  <c r="BA205" i="3"/>
  <c r="D206" i="3"/>
  <c r="L206" i="3"/>
  <c r="O206" i="3"/>
  <c r="R206" i="3"/>
  <c r="T206" i="3"/>
  <c r="V206" i="3"/>
  <c r="X206" i="3"/>
  <c r="AC206" i="3"/>
  <c r="AE206" i="3"/>
  <c r="AG206" i="3"/>
  <c r="AH206" i="3"/>
  <c r="AK206" i="3"/>
  <c r="AL206" i="3"/>
  <c r="AM206" i="3"/>
  <c r="AN206" i="3"/>
  <c r="AO206" i="3"/>
  <c r="AP206" i="3"/>
  <c r="AQ206" i="3"/>
  <c r="AS206" i="3"/>
  <c r="AT206" i="3"/>
  <c r="AU206" i="3"/>
  <c r="AW206" i="3"/>
  <c r="AY206" i="3"/>
  <c r="AZ206" i="3"/>
  <c r="BA206" i="3"/>
  <c r="D207" i="3"/>
  <c r="L207" i="3"/>
  <c r="O207" i="3"/>
  <c r="R207" i="3"/>
  <c r="T207" i="3"/>
  <c r="V207" i="3"/>
  <c r="X207" i="3"/>
  <c r="AC207" i="3"/>
  <c r="AE207" i="3"/>
  <c r="AG207" i="3"/>
  <c r="AH207" i="3"/>
  <c r="AK207" i="3"/>
  <c r="AL207" i="3"/>
  <c r="AM207" i="3"/>
  <c r="AN207" i="3"/>
  <c r="AO207" i="3"/>
  <c r="AP207" i="3"/>
  <c r="AQ207" i="3"/>
  <c r="AS207" i="3"/>
  <c r="AT207" i="3"/>
  <c r="AU207" i="3"/>
  <c r="AW207" i="3"/>
  <c r="AY207" i="3"/>
  <c r="AZ207" i="3"/>
  <c r="BA207" i="3"/>
  <c r="D208" i="3"/>
  <c r="L208" i="3"/>
  <c r="O208" i="3"/>
  <c r="R208" i="3"/>
  <c r="T208" i="3"/>
  <c r="V208" i="3"/>
  <c r="X208" i="3"/>
  <c r="AC208" i="3"/>
  <c r="AE208" i="3"/>
  <c r="AG208" i="3"/>
  <c r="AH208" i="3"/>
  <c r="AK208" i="3"/>
  <c r="AL208" i="3"/>
  <c r="AM208" i="3"/>
  <c r="AN208" i="3"/>
  <c r="AO208" i="3"/>
  <c r="AP208" i="3"/>
  <c r="AQ208" i="3"/>
  <c r="AS208" i="3"/>
  <c r="AT208" i="3"/>
  <c r="AU208" i="3"/>
  <c r="AW208" i="3"/>
  <c r="AY208" i="3"/>
  <c r="AZ208" i="3"/>
  <c r="BA208" i="3"/>
  <c r="D209" i="3"/>
  <c r="L209" i="3"/>
  <c r="O209" i="3"/>
  <c r="R209" i="3"/>
  <c r="T209" i="3"/>
  <c r="V209" i="3"/>
  <c r="X209" i="3"/>
  <c r="AC209" i="3"/>
  <c r="AE209" i="3"/>
  <c r="AG209" i="3"/>
  <c r="AH209" i="3"/>
  <c r="AK209" i="3"/>
  <c r="AL209" i="3"/>
  <c r="AM209" i="3"/>
  <c r="AN209" i="3"/>
  <c r="AO209" i="3"/>
  <c r="AP209" i="3"/>
  <c r="AQ209" i="3"/>
  <c r="AS209" i="3"/>
  <c r="AT209" i="3"/>
  <c r="AU209" i="3"/>
  <c r="AW209" i="3"/>
  <c r="AY209" i="3"/>
  <c r="AZ209" i="3"/>
  <c r="BA209" i="3"/>
  <c r="D210" i="3"/>
  <c r="L210" i="3"/>
  <c r="O210" i="3"/>
  <c r="R210" i="3"/>
  <c r="T210" i="3"/>
  <c r="V210" i="3"/>
  <c r="X210" i="3"/>
  <c r="AC210" i="3"/>
  <c r="AE210" i="3"/>
  <c r="AG210" i="3"/>
  <c r="AH210" i="3"/>
  <c r="AK210" i="3"/>
  <c r="AL210" i="3"/>
  <c r="AM210" i="3"/>
  <c r="AN210" i="3"/>
  <c r="AO210" i="3"/>
  <c r="AP210" i="3"/>
  <c r="AQ210" i="3"/>
  <c r="AS210" i="3"/>
  <c r="AT210" i="3"/>
  <c r="AU210" i="3"/>
  <c r="AW210" i="3"/>
  <c r="AY210" i="3"/>
  <c r="AZ210" i="3"/>
  <c r="BA210" i="3"/>
  <c r="D211" i="3"/>
  <c r="L211" i="3"/>
  <c r="O211" i="3"/>
  <c r="R211" i="3"/>
  <c r="T211" i="3"/>
  <c r="V211" i="3"/>
  <c r="X211" i="3"/>
  <c r="AC211" i="3"/>
  <c r="AE211" i="3"/>
  <c r="AG211" i="3"/>
  <c r="AH211" i="3"/>
  <c r="AK211" i="3"/>
  <c r="AL211" i="3"/>
  <c r="AM211" i="3"/>
  <c r="AN211" i="3"/>
  <c r="AO211" i="3"/>
  <c r="AP211" i="3"/>
  <c r="AQ211" i="3"/>
  <c r="AS211" i="3"/>
  <c r="AT211" i="3"/>
  <c r="AU211" i="3"/>
  <c r="AW211" i="3"/>
  <c r="AY211" i="3"/>
  <c r="AZ211" i="3"/>
  <c r="BA211" i="3"/>
  <c r="D212" i="3"/>
  <c r="L212" i="3"/>
  <c r="O212" i="3"/>
  <c r="R212" i="3"/>
  <c r="T212" i="3"/>
  <c r="V212" i="3"/>
  <c r="X212" i="3"/>
  <c r="AC212" i="3"/>
  <c r="AE212" i="3"/>
  <c r="AG212" i="3"/>
  <c r="AH212" i="3"/>
  <c r="AK212" i="3"/>
  <c r="AL212" i="3"/>
  <c r="AM212" i="3"/>
  <c r="AN212" i="3"/>
  <c r="AO212" i="3"/>
  <c r="AP212" i="3"/>
  <c r="AQ212" i="3"/>
  <c r="AS212" i="3"/>
  <c r="AT212" i="3"/>
  <c r="AU212" i="3"/>
  <c r="AW212" i="3"/>
  <c r="AY212" i="3"/>
  <c r="AZ212" i="3"/>
  <c r="BA212" i="3"/>
  <c r="D213" i="3"/>
  <c r="L213" i="3"/>
  <c r="O213" i="3"/>
  <c r="R213" i="3"/>
  <c r="T213" i="3"/>
  <c r="V213" i="3"/>
  <c r="X213" i="3"/>
  <c r="AC213" i="3"/>
  <c r="AE213" i="3"/>
  <c r="AG213" i="3"/>
  <c r="AH213" i="3"/>
  <c r="AK213" i="3"/>
  <c r="AL213" i="3"/>
  <c r="AM213" i="3"/>
  <c r="AN213" i="3"/>
  <c r="AO213" i="3"/>
  <c r="AP213" i="3"/>
  <c r="AQ213" i="3"/>
  <c r="AS213" i="3"/>
  <c r="AT213" i="3"/>
  <c r="AU213" i="3"/>
  <c r="AW213" i="3"/>
  <c r="AY213" i="3"/>
  <c r="AZ213" i="3"/>
  <c r="BA213" i="3"/>
  <c r="D214" i="3"/>
  <c r="L214" i="3"/>
  <c r="O214" i="3"/>
  <c r="R214" i="3"/>
  <c r="T214" i="3"/>
  <c r="V214" i="3"/>
  <c r="X214" i="3"/>
  <c r="AC214" i="3"/>
  <c r="AE214" i="3"/>
  <c r="AG214" i="3"/>
  <c r="AH214" i="3"/>
  <c r="AK214" i="3"/>
  <c r="AL214" i="3"/>
  <c r="AM214" i="3"/>
  <c r="AN214" i="3"/>
  <c r="AO214" i="3"/>
  <c r="AP214" i="3"/>
  <c r="AQ214" i="3"/>
  <c r="AS214" i="3"/>
  <c r="AT214" i="3"/>
  <c r="AU214" i="3"/>
  <c r="AW214" i="3"/>
  <c r="AY214" i="3"/>
  <c r="AZ214" i="3"/>
  <c r="BA214" i="3"/>
  <c r="D215" i="3"/>
  <c r="L215" i="3"/>
  <c r="O215" i="3"/>
  <c r="R215" i="3"/>
  <c r="T215" i="3"/>
  <c r="V215" i="3"/>
  <c r="X215" i="3"/>
  <c r="AC215" i="3"/>
  <c r="AE215" i="3"/>
  <c r="AG215" i="3"/>
  <c r="AH215" i="3"/>
  <c r="AK215" i="3"/>
  <c r="AL215" i="3"/>
  <c r="AM215" i="3"/>
  <c r="AN215" i="3"/>
  <c r="AO215" i="3"/>
  <c r="AP215" i="3"/>
  <c r="AQ215" i="3"/>
  <c r="AS215" i="3"/>
  <c r="AT215" i="3"/>
  <c r="AU215" i="3"/>
  <c r="AW215" i="3"/>
  <c r="AY215" i="3"/>
  <c r="AZ215" i="3"/>
  <c r="BA215" i="3"/>
  <c r="D216" i="3"/>
  <c r="L216" i="3"/>
  <c r="O216" i="3"/>
  <c r="R216" i="3"/>
  <c r="T216" i="3"/>
  <c r="V216" i="3"/>
  <c r="X216" i="3"/>
  <c r="AC216" i="3"/>
  <c r="AE216" i="3"/>
  <c r="AG216" i="3"/>
  <c r="AH216" i="3"/>
  <c r="AK216" i="3"/>
  <c r="AL216" i="3"/>
  <c r="AM216" i="3"/>
  <c r="AN216" i="3"/>
  <c r="AO216" i="3"/>
  <c r="AP216" i="3"/>
  <c r="AQ216" i="3"/>
  <c r="AS216" i="3"/>
  <c r="AT216" i="3"/>
  <c r="AU216" i="3"/>
  <c r="AW216" i="3"/>
  <c r="AY216" i="3"/>
  <c r="AZ216" i="3"/>
  <c r="BA216" i="3"/>
  <c r="D217" i="3"/>
  <c r="L217" i="3"/>
  <c r="O217" i="3"/>
  <c r="R217" i="3"/>
  <c r="T217" i="3"/>
  <c r="V217" i="3"/>
  <c r="X217" i="3"/>
  <c r="AC217" i="3"/>
  <c r="AE217" i="3"/>
  <c r="AG217" i="3"/>
  <c r="AH217" i="3"/>
  <c r="AK217" i="3"/>
  <c r="AL217" i="3"/>
  <c r="AM217" i="3"/>
  <c r="AN217" i="3"/>
  <c r="AO217" i="3"/>
  <c r="AP217" i="3"/>
  <c r="AQ217" i="3"/>
  <c r="AS217" i="3"/>
  <c r="AT217" i="3"/>
  <c r="AU217" i="3"/>
  <c r="AW217" i="3"/>
  <c r="AY217" i="3"/>
  <c r="AZ217" i="3"/>
  <c r="BA217" i="3"/>
  <c r="D218" i="3"/>
  <c r="L218" i="3"/>
  <c r="O218" i="3"/>
  <c r="R218" i="3"/>
  <c r="T218" i="3"/>
  <c r="V218" i="3"/>
  <c r="X218" i="3"/>
  <c r="AC218" i="3"/>
  <c r="AE218" i="3"/>
  <c r="AG218" i="3"/>
  <c r="AH218" i="3"/>
  <c r="AK218" i="3"/>
  <c r="AL218" i="3"/>
  <c r="AM218" i="3"/>
  <c r="AN218" i="3"/>
  <c r="AO218" i="3"/>
  <c r="AP218" i="3"/>
  <c r="AQ218" i="3"/>
  <c r="AS218" i="3"/>
  <c r="AT218" i="3"/>
  <c r="AU218" i="3"/>
  <c r="AW218" i="3"/>
  <c r="AY218" i="3"/>
  <c r="AZ218" i="3"/>
  <c r="BA218" i="3"/>
  <c r="D219" i="3"/>
  <c r="L219" i="3"/>
  <c r="O219" i="3"/>
  <c r="R219" i="3"/>
  <c r="T219" i="3"/>
  <c r="V219" i="3"/>
  <c r="X219" i="3"/>
  <c r="AC219" i="3"/>
  <c r="AE219" i="3"/>
  <c r="AG219" i="3"/>
  <c r="AH219" i="3"/>
  <c r="AK219" i="3"/>
  <c r="AL219" i="3"/>
  <c r="AM219" i="3"/>
  <c r="AN219" i="3"/>
  <c r="AO219" i="3"/>
  <c r="AP219" i="3"/>
  <c r="AQ219" i="3"/>
  <c r="AS219" i="3"/>
  <c r="AT219" i="3"/>
  <c r="AU219" i="3"/>
  <c r="AW219" i="3"/>
  <c r="AY219" i="3"/>
  <c r="AZ219" i="3"/>
  <c r="BA219" i="3"/>
  <c r="D220" i="3"/>
  <c r="L220" i="3"/>
  <c r="O220" i="3"/>
  <c r="R220" i="3"/>
  <c r="T220" i="3"/>
  <c r="V220" i="3"/>
  <c r="X220" i="3"/>
  <c r="AC220" i="3"/>
  <c r="AE220" i="3"/>
  <c r="AG220" i="3"/>
  <c r="AH220" i="3"/>
  <c r="AK220" i="3"/>
  <c r="AL220" i="3"/>
  <c r="AM220" i="3"/>
  <c r="AN220" i="3"/>
  <c r="AO220" i="3"/>
  <c r="AP220" i="3"/>
  <c r="AQ220" i="3"/>
  <c r="AS220" i="3"/>
  <c r="AT220" i="3"/>
  <c r="AU220" i="3"/>
  <c r="AW220" i="3"/>
  <c r="AY220" i="3"/>
  <c r="AZ220" i="3"/>
  <c r="BA220" i="3"/>
  <c r="D221" i="3"/>
  <c r="L221" i="3"/>
  <c r="O221" i="3"/>
  <c r="R221" i="3"/>
  <c r="T221" i="3"/>
  <c r="V221" i="3"/>
  <c r="X221" i="3"/>
  <c r="AC221" i="3"/>
  <c r="AE221" i="3"/>
  <c r="AG221" i="3"/>
  <c r="AH221" i="3"/>
  <c r="AK221" i="3"/>
  <c r="AL221" i="3"/>
  <c r="AM221" i="3"/>
  <c r="AN221" i="3"/>
  <c r="AO221" i="3"/>
  <c r="AP221" i="3"/>
  <c r="AQ221" i="3"/>
  <c r="AS221" i="3"/>
  <c r="AT221" i="3"/>
  <c r="AU221" i="3"/>
  <c r="AW221" i="3"/>
  <c r="AY221" i="3"/>
  <c r="AZ221" i="3"/>
  <c r="BA221" i="3"/>
  <c r="D222" i="3"/>
  <c r="L222" i="3"/>
  <c r="O222" i="3"/>
  <c r="R222" i="3"/>
  <c r="T222" i="3"/>
  <c r="V222" i="3"/>
  <c r="X222" i="3"/>
  <c r="AC222" i="3"/>
  <c r="AE222" i="3"/>
  <c r="AG222" i="3"/>
  <c r="AH222" i="3"/>
  <c r="AK222" i="3"/>
  <c r="AL222" i="3"/>
  <c r="AM222" i="3"/>
  <c r="AN222" i="3"/>
  <c r="AO222" i="3"/>
  <c r="AP222" i="3"/>
  <c r="AQ222" i="3"/>
  <c r="AS222" i="3"/>
  <c r="AT222" i="3"/>
  <c r="AU222" i="3"/>
  <c r="AW222" i="3"/>
  <c r="AY222" i="3"/>
  <c r="AZ222" i="3"/>
  <c r="BA222" i="3"/>
  <c r="D223" i="3"/>
  <c r="L223" i="3"/>
  <c r="O223" i="3"/>
  <c r="R223" i="3"/>
  <c r="T223" i="3"/>
  <c r="V223" i="3"/>
  <c r="X223" i="3"/>
  <c r="AC223" i="3"/>
  <c r="AE223" i="3"/>
  <c r="AG223" i="3"/>
  <c r="AH223" i="3"/>
  <c r="AK223" i="3"/>
  <c r="AL223" i="3"/>
  <c r="AM223" i="3"/>
  <c r="AN223" i="3"/>
  <c r="AO223" i="3"/>
  <c r="AP223" i="3"/>
  <c r="AQ223" i="3"/>
  <c r="AS223" i="3"/>
  <c r="AT223" i="3"/>
  <c r="AU223" i="3"/>
  <c r="AW223" i="3"/>
  <c r="AY223" i="3"/>
  <c r="AZ223" i="3"/>
  <c r="BA223" i="3"/>
  <c r="D224" i="3"/>
  <c r="L224" i="3"/>
  <c r="O224" i="3"/>
  <c r="R224" i="3"/>
  <c r="T224" i="3"/>
  <c r="V224" i="3"/>
  <c r="X224" i="3"/>
  <c r="AC224" i="3"/>
  <c r="AE224" i="3"/>
  <c r="AG224" i="3"/>
  <c r="AH224" i="3"/>
  <c r="AK224" i="3"/>
  <c r="AL224" i="3"/>
  <c r="AM224" i="3"/>
  <c r="AN224" i="3"/>
  <c r="AO224" i="3"/>
  <c r="AP224" i="3"/>
  <c r="AQ224" i="3"/>
  <c r="AS224" i="3"/>
  <c r="AT224" i="3"/>
  <c r="AU224" i="3"/>
  <c r="AW224" i="3"/>
  <c r="AY224" i="3"/>
  <c r="AZ224" i="3"/>
  <c r="BA224" i="3"/>
  <c r="D225" i="3"/>
  <c r="L225" i="3"/>
  <c r="O225" i="3"/>
  <c r="R225" i="3"/>
  <c r="T225" i="3"/>
  <c r="V225" i="3"/>
  <c r="X225" i="3"/>
  <c r="AC225" i="3"/>
  <c r="AE225" i="3"/>
  <c r="AG225" i="3"/>
  <c r="AH225" i="3"/>
  <c r="AK225" i="3"/>
  <c r="AL225" i="3"/>
  <c r="AM225" i="3"/>
  <c r="AN225" i="3"/>
  <c r="AO225" i="3"/>
  <c r="AP225" i="3"/>
  <c r="AQ225" i="3"/>
  <c r="AS225" i="3"/>
  <c r="AT225" i="3"/>
  <c r="AU225" i="3"/>
  <c r="AW225" i="3"/>
  <c r="AY225" i="3"/>
  <c r="AZ225" i="3"/>
  <c r="BA225" i="3"/>
  <c r="D226" i="3"/>
  <c r="L226" i="3"/>
  <c r="O226" i="3"/>
  <c r="R226" i="3"/>
  <c r="T226" i="3"/>
  <c r="V226" i="3"/>
  <c r="X226" i="3"/>
  <c r="AC226" i="3"/>
  <c r="AE226" i="3"/>
  <c r="AG226" i="3"/>
  <c r="AH226" i="3"/>
  <c r="AK226" i="3"/>
  <c r="AL226" i="3"/>
  <c r="AM226" i="3"/>
  <c r="AN226" i="3"/>
  <c r="AO226" i="3"/>
  <c r="AP226" i="3"/>
  <c r="AQ226" i="3"/>
  <c r="AS226" i="3"/>
  <c r="AT226" i="3"/>
  <c r="AU226" i="3"/>
  <c r="AW226" i="3"/>
  <c r="AY226" i="3"/>
  <c r="AZ226" i="3"/>
  <c r="BA226" i="3"/>
  <c r="D227" i="3"/>
  <c r="L227" i="3"/>
  <c r="O227" i="3"/>
  <c r="R227" i="3"/>
  <c r="T227" i="3"/>
  <c r="V227" i="3"/>
  <c r="X227" i="3"/>
  <c r="AC227" i="3"/>
  <c r="AE227" i="3"/>
  <c r="AG227" i="3"/>
  <c r="AH227" i="3"/>
  <c r="AK227" i="3"/>
  <c r="AL227" i="3"/>
  <c r="AM227" i="3"/>
  <c r="AN227" i="3"/>
  <c r="AO227" i="3"/>
  <c r="AP227" i="3"/>
  <c r="AQ227" i="3"/>
  <c r="AS227" i="3"/>
  <c r="AT227" i="3"/>
  <c r="AU227" i="3"/>
  <c r="AW227" i="3"/>
  <c r="AY227" i="3"/>
  <c r="AZ227" i="3"/>
  <c r="BA227" i="3"/>
  <c r="D228" i="3"/>
  <c r="L228" i="3"/>
  <c r="O228" i="3"/>
  <c r="R228" i="3"/>
  <c r="T228" i="3"/>
  <c r="V228" i="3"/>
  <c r="X228" i="3"/>
  <c r="AC228" i="3"/>
  <c r="AE228" i="3"/>
  <c r="AG228" i="3"/>
  <c r="AH228" i="3"/>
  <c r="AK228" i="3"/>
  <c r="AL228" i="3"/>
  <c r="AM228" i="3"/>
  <c r="AN228" i="3"/>
  <c r="AO228" i="3"/>
  <c r="AP228" i="3"/>
  <c r="AQ228" i="3"/>
  <c r="AS228" i="3"/>
  <c r="AT228" i="3"/>
  <c r="AU228" i="3"/>
  <c r="AW228" i="3"/>
  <c r="AY228" i="3"/>
  <c r="AZ228" i="3"/>
  <c r="BA228" i="3"/>
  <c r="D229" i="3"/>
  <c r="L229" i="3"/>
  <c r="O229" i="3"/>
  <c r="R229" i="3"/>
  <c r="T229" i="3"/>
  <c r="V229" i="3"/>
  <c r="X229" i="3"/>
  <c r="AC229" i="3"/>
  <c r="AE229" i="3"/>
  <c r="AG229" i="3"/>
  <c r="AH229" i="3"/>
  <c r="AK229" i="3"/>
  <c r="AL229" i="3"/>
  <c r="AM229" i="3"/>
  <c r="AN229" i="3"/>
  <c r="AO229" i="3"/>
  <c r="AP229" i="3"/>
  <c r="AQ229" i="3"/>
  <c r="AS229" i="3"/>
  <c r="AT229" i="3"/>
  <c r="AU229" i="3"/>
  <c r="AW229" i="3"/>
  <c r="AY229" i="3"/>
  <c r="AZ229" i="3"/>
  <c r="BA229" i="3"/>
  <c r="D230" i="3"/>
  <c r="L230" i="3"/>
  <c r="O230" i="3"/>
  <c r="R230" i="3"/>
  <c r="T230" i="3"/>
  <c r="V230" i="3"/>
  <c r="X230" i="3"/>
  <c r="AC230" i="3"/>
  <c r="AE230" i="3"/>
  <c r="AG230" i="3"/>
  <c r="AH230" i="3"/>
  <c r="AK230" i="3"/>
  <c r="AL230" i="3"/>
  <c r="AM230" i="3"/>
  <c r="AN230" i="3"/>
  <c r="AO230" i="3"/>
  <c r="AP230" i="3"/>
  <c r="AQ230" i="3"/>
  <c r="AS230" i="3"/>
  <c r="AT230" i="3"/>
  <c r="AU230" i="3"/>
  <c r="AW230" i="3"/>
  <c r="AY230" i="3"/>
  <c r="AZ230" i="3"/>
  <c r="BA230" i="3"/>
  <c r="D231" i="3"/>
  <c r="L231" i="3"/>
  <c r="O231" i="3"/>
  <c r="R231" i="3"/>
  <c r="T231" i="3"/>
  <c r="V231" i="3"/>
  <c r="X231" i="3"/>
  <c r="AC231" i="3"/>
  <c r="AE231" i="3"/>
  <c r="AG231" i="3"/>
  <c r="AH231" i="3"/>
  <c r="AK231" i="3"/>
  <c r="AL231" i="3"/>
  <c r="AM231" i="3"/>
  <c r="AN231" i="3"/>
  <c r="AO231" i="3"/>
  <c r="AP231" i="3"/>
  <c r="AQ231" i="3"/>
  <c r="AS231" i="3"/>
  <c r="AT231" i="3"/>
  <c r="AU231" i="3"/>
  <c r="AW231" i="3"/>
  <c r="AY231" i="3"/>
  <c r="AZ231" i="3"/>
  <c r="BA231" i="3"/>
  <c r="D232" i="3"/>
  <c r="L232" i="3"/>
  <c r="O232" i="3"/>
  <c r="R232" i="3"/>
  <c r="T232" i="3"/>
  <c r="V232" i="3"/>
  <c r="X232" i="3"/>
  <c r="AC232" i="3"/>
  <c r="AE232" i="3"/>
  <c r="AG232" i="3"/>
  <c r="AH232" i="3"/>
  <c r="AK232" i="3"/>
  <c r="AL232" i="3"/>
  <c r="AM232" i="3"/>
  <c r="AN232" i="3"/>
  <c r="AO232" i="3"/>
  <c r="AP232" i="3"/>
  <c r="AQ232" i="3"/>
  <c r="AS232" i="3"/>
  <c r="AT232" i="3"/>
  <c r="AU232" i="3"/>
  <c r="AW232" i="3"/>
  <c r="AY232" i="3"/>
  <c r="AZ232" i="3"/>
  <c r="BA232" i="3"/>
  <c r="D233" i="3"/>
  <c r="L233" i="3"/>
  <c r="O233" i="3"/>
  <c r="R233" i="3"/>
  <c r="T233" i="3"/>
  <c r="V233" i="3"/>
  <c r="X233" i="3"/>
  <c r="AC233" i="3"/>
  <c r="AE233" i="3"/>
  <c r="AG233" i="3"/>
  <c r="AH233" i="3"/>
  <c r="AK233" i="3"/>
  <c r="AL233" i="3"/>
  <c r="AM233" i="3"/>
  <c r="AN233" i="3"/>
  <c r="AO233" i="3"/>
  <c r="AP233" i="3"/>
  <c r="AQ233" i="3"/>
  <c r="AS233" i="3"/>
  <c r="AT233" i="3"/>
  <c r="AU233" i="3"/>
  <c r="AW233" i="3"/>
  <c r="AY233" i="3"/>
  <c r="AZ233" i="3"/>
  <c r="BA233" i="3"/>
  <c r="D234" i="3"/>
  <c r="L234" i="3"/>
  <c r="O234" i="3"/>
  <c r="R234" i="3"/>
  <c r="T234" i="3"/>
  <c r="V234" i="3"/>
  <c r="X234" i="3"/>
  <c r="AC234" i="3"/>
  <c r="AE234" i="3"/>
  <c r="AG234" i="3"/>
  <c r="AH234" i="3"/>
  <c r="AK234" i="3"/>
  <c r="AL234" i="3"/>
  <c r="AM234" i="3"/>
  <c r="AN234" i="3"/>
  <c r="AO234" i="3"/>
  <c r="AP234" i="3"/>
  <c r="AQ234" i="3"/>
  <c r="AS234" i="3"/>
  <c r="AT234" i="3"/>
  <c r="AU234" i="3"/>
  <c r="AW234" i="3"/>
  <c r="AY234" i="3"/>
  <c r="AZ234" i="3"/>
  <c r="BA234" i="3"/>
  <c r="D235" i="3"/>
  <c r="L235" i="3"/>
  <c r="O235" i="3"/>
  <c r="R235" i="3"/>
  <c r="T235" i="3"/>
  <c r="V235" i="3"/>
  <c r="X235" i="3"/>
  <c r="AC235" i="3"/>
  <c r="AE235" i="3"/>
  <c r="AG235" i="3"/>
  <c r="AH235" i="3"/>
  <c r="AK235" i="3"/>
  <c r="AL235" i="3"/>
  <c r="AM235" i="3"/>
  <c r="AN235" i="3"/>
  <c r="AO235" i="3"/>
  <c r="AP235" i="3"/>
  <c r="AQ235" i="3"/>
  <c r="AS235" i="3"/>
  <c r="AT235" i="3"/>
  <c r="AU235" i="3"/>
  <c r="AW235" i="3"/>
  <c r="AY235" i="3"/>
  <c r="AZ235" i="3"/>
  <c r="BA235" i="3"/>
  <c r="D236" i="3"/>
  <c r="L236" i="3"/>
  <c r="O236" i="3"/>
  <c r="R236" i="3"/>
  <c r="T236" i="3"/>
  <c r="V236" i="3"/>
  <c r="X236" i="3"/>
  <c r="AC236" i="3"/>
  <c r="AE236" i="3"/>
  <c r="AG236" i="3"/>
  <c r="AH236" i="3"/>
  <c r="AK236" i="3"/>
  <c r="AL236" i="3"/>
  <c r="AM236" i="3"/>
  <c r="AN236" i="3"/>
  <c r="AO236" i="3"/>
  <c r="AP236" i="3"/>
  <c r="AQ236" i="3"/>
  <c r="AS236" i="3"/>
  <c r="AT236" i="3"/>
  <c r="AU236" i="3"/>
  <c r="AW236" i="3"/>
  <c r="AY236" i="3"/>
  <c r="AZ236" i="3"/>
  <c r="BA236" i="3"/>
  <c r="D237" i="3"/>
  <c r="L237" i="3"/>
  <c r="O237" i="3"/>
  <c r="R237" i="3"/>
  <c r="T237" i="3"/>
  <c r="V237" i="3"/>
  <c r="X237" i="3"/>
  <c r="AC237" i="3"/>
  <c r="AE237" i="3"/>
  <c r="AG237" i="3"/>
  <c r="AH237" i="3"/>
  <c r="AK237" i="3"/>
  <c r="AL237" i="3"/>
  <c r="AM237" i="3"/>
  <c r="AN237" i="3"/>
  <c r="AO237" i="3"/>
  <c r="AP237" i="3"/>
  <c r="AQ237" i="3"/>
  <c r="AS237" i="3"/>
  <c r="AT237" i="3"/>
  <c r="AU237" i="3"/>
  <c r="AW237" i="3"/>
  <c r="AY237" i="3"/>
  <c r="AZ237" i="3"/>
  <c r="BA237" i="3"/>
  <c r="D238" i="3"/>
  <c r="L238" i="3"/>
  <c r="O238" i="3"/>
  <c r="R238" i="3"/>
  <c r="T238" i="3"/>
  <c r="V238" i="3"/>
  <c r="X238" i="3"/>
  <c r="AC238" i="3"/>
  <c r="AE238" i="3"/>
  <c r="AG238" i="3"/>
  <c r="AH238" i="3"/>
  <c r="AK238" i="3"/>
  <c r="AL238" i="3"/>
  <c r="AM238" i="3"/>
  <c r="AN238" i="3"/>
  <c r="AO238" i="3"/>
  <c r="AP238" i="3"/>
  <c r="AQ238" i="3"/>
  <c r="AS238" i="3"/>
  <c r="AT238" i="3"/>
  <c r="AU238" i="3"/>
  <c r="AW238" i="3"/>
  <c r="AY238" i="3"/>
  <c r="AZ238" i="3"/>
  <c r="BA238" i="3"/>
  <c r="D239" i="3"/>
  <c r="L239" i="3"/>
  <c r="O239" i="3"/>
  <c r="R239" i="3"/>
  <c r="T239" i="3"/>
  <c r="V239" i="3"/>
  <c r="X239" i="3"/>
  <c r="AC239" i="3"/>
  <c r="AE239" i="3"/>
  <c r="AG239" i="3"/>
  <c r="AH239" i="3"/>
  <c r="AK239" i="3"/>
  <c r="AL239" i="3"/>
  <c r="AM239" i="3"/>
  <c r="AN239" i="3"/>
  <c r="AO239" i="3"/>
  <c r="AP239" i="3"/>
  <c r="AQ239" i="3"/>
  <c r="AS239" i="3"/>
  <c r="AT239" i="3"/>
  <c r="AU239" i="3"/>
  <c r="AW239" i="3"/>
  <c r="AY239" i="3"/>
  <c r="AZ239" i="3"/>
  <c r="BA239" i="3"/>
  <c r="D240" i="3"/>
  <c r="L240" i="3"/>
  <c r="O240" i="3"/>
  <c r="R240" i="3"/>
  <c r="T240" i="3"/>
  <c r="V240" i="3"/>
  <c r="X240" i="3"/>
  <c r="AC240" i="3"/>
  <c r="AE240" i="3"/>
  <c r="AG240" i="3"/>
  <c r="AH240" i="3"/>
  <c r="AK240" i="3"/>
  <c r="AL240" i="3"/>
  <c r="AM240" i="3"/>
  <c r="AN240" i="3"/>
  <c r="AO240" i="3"/>
  <c r="AP240" i="3"/>
  <c r="AQ240" i="3"/>
  <c r="AS240" i="3"/>
  <c r="AT240" i="3"/>
  <c r="AU240" i="3"/>
  <c r="AW240" i="3"/>
  <c r="AY240" i="3"/>
  <c r="AZ240" i="3"/>
  <c r="BA240" i="3"/>
  <c r="D241" i="3"/>
  <c r="L241" i="3"/>
  <c r="O241" i="3"/>
  <c r="R241" i="3"/>
  <c r="T241" i="3"/>
  <c r="V241" i="3"/>
  <c r="X241" i="3"/>
  <c r="AC241" i="3"/>
  <c r="AE241" i="3"/>
  <c r="AG241" i="3"/>
  <c r="AH241" i="3"/>
  <c r="AK241" i="3"/>
  <c r="AL241" i="3"/>
  <c r="AM241" i="3"/>
  <c r="AN241" i="3"/>
  <c r="AO241" i="3"/>
  <c r="AP241" i="3"/>
  <c r="AQ241" i="3"/>
  <c r="AS241" i="3"/>
  <c r="AT241" i="3"/>
  <c r="AU241" i="3"/>
  <c r="AW241" i="3"/>
  <c r="AY241" i="3"/>
  <c r="AZ241" i="3"/>
  <c r="BA241" i="3"/>
  <c r="D242" i="3"/>
  <c r="L242" i="3"/>
  <c r="O242" i="3"/>
  <c r="R242" i="3"/>
  <c r="T242" i="3"/>
  <c r="V242" i="3"/>
  <c r="X242" i="3"/>
  <c r="AC242" i="3"/>
  <c r="AE242" i="3"/>
  <c r="AG242" i="3"/>
  <c r="AH242" i="3"/>
  <c r="AK242" i="3"/>
  <c r="AL242" i="3"/>
  <c r="AM242" i="3"/>
  <c r="AN242" i="3"/>
  <c r="AO242" i="3"/>
  <c r="AP242" i="3"/>
  <c r="AQ242" i="3"/>
  <c r="AS242" i="3"/>
  <c r="AT242" i="3"/>
  <c r="AU242" i="3"/>
  <c r="AW242" i="3"/>
  <c r="AY242" i="3"/>
  <c r="AZ242" i="3"/>
  <c r="BA242" i="3"/>
  <c r="D243" i="3"/>
  <c r="L243" i="3"/>
  <c r="O243" i="3"/>
  <c r="R243" i="3"/>
  <c r="T243" i="3"/>
  <c r="V243" i="3"/>
  <c r="X243" i="3"/>
  <c r="AC243" i="3"/>
  <c r="AE243" i="3"/>
  <c r="AG243" i="3"/>
  <c r="AH243" i="3"/>
  <c r="AK243" i="3"/>
  <c r="AL243" i="3"/>
  <c r="AM243" i="3"/>
  <c r="AN243" i="3"/>
  <c r="AO243" i="3"/>
  <c r="AP243" i="3"/>
  <c r="AQ243" i="3"/>
  <c r="AS243" i="3"/>
  <c r="AT243" i="3"/>
  <c r="AU243" i="3"/>
  <c r="AW243" i="3"/>
  <c r="AY243" i="3"/>
  <c r="AZ243" i="3"/>
  <c r="BA243" i="3"/>
  <c r="D244" i="3"/>
  <c r="L244" i="3"/>
  <c r="O244" i="3"/>
  <c r="R244" i="3"/>
  <c r="T244" i="3"/>
  <c r="V244" i="3"/>
  <c r="X244" i="3"/>
  <c r="AC244" i="3"/>
  <c r="AE244" i="3"/>
  <c r="AG244" i="3"/>
  <c r="AH244" i="3"/>
  <c r="AK244" i="3"/>
  <c r="AL244" i="3"/>
  <c r="AM244" i="3"/>
  <c r="AN244" i="3"/>
  <c r="AO244" i="3"/>
  <c r="AP244" i="3"/>
  <c r="AQ244" i="3"/>
  <c r="AS244" i="3"/>
  <c r="AT244" i="3"/>
  <c r="AU244" i="3"/>
  <c r="AW244" i="3"/>
  <c r="AY244" i="3"/>
  <c r="AZ244" i="3"/>
  <c r="BA244" i="3"/>
  <c r="D245" i="3"/>
  <c r="L245" i="3"/>
  <c r="O245" i="3"/>
  <c r="R245" i="3"/>
  <c r="T245" i="3"/>
  <c r="V245" i="3"/>
  <c r="X245" i="3"/>
  <c r="AC245" i="3"/>
  <c r="AE245" i="3"/>
  <c r="AG245" i="3"/>
  <c r="AH245" i="3"/>
  <c r="AK245" i="3"/>
  <c r="AL245" i="3"/>
  <c r="AM245" i="3"/>
  <c r="AN245" i="3"/>
  <c r="AO245" i="3"/>
  <c r="AP245" i="3"/>
  <c r="AQ245" i="3"/>
  <c r="AS245" i="3"/>
  <c r="AT245" i="3"/>
  <c r="AU245" i="3"/>
  <c r="AW245" i="3"/>
  <c r="AY245" i="3"/>
  <c r="AZ245" i="3"/>
  <c r="BA245" i="3"/>
  <c r="D246" i="3"/>
  <c r="L246" i="3"/>
  <c r="O246" i="3"/>
  <c r="R246" i="3"/>
  <c r="T246" i="3"/>
  <c r="V246" i="3"/>
  <c r="X246" i="3"/>
  <c r="AC246" i="3"/>
  <c r="AE246" i="3"/>
  <c r="AG246" i="3"/>
  <c r="AH246" i="3"/>
  <c r="AK246" i="3"/>
  <c r="AL246" i="3"/>
  <c r="AM246" i="3"/>
  <c r="AN246" i="3"/>
  <c r="AO246" i="3"/>
  <c r="AP246" i="3"/>
  <c r="AQ246" i="3"/>
  <c r="AS246" i="3"/>
  <c r="AT246" i="3"/>
  <c r="AU246" i="3"/>
  <c r="AW246" i="3"/>
  <c r="AY246" i="3"/>
  <c r="AZ246" i="3"/>
  <c r="BA246" i="3"/>
  <c r="D247" i="3"/>
  <c r="L247" i="3"/>
  <c r="O247" i="3"/>
  <c r="R247" i="3"/>
  <c r="T247" i="3"/>
  <c r="V247" i="3"/>
  <c r="X247" i="3"/>
  <c r="AC247" i="3"/>
  <c r="AE247" i="3"/>
  <c r="AG247" i="3"/>
  <c r="AH247" i="3"/>
  <c r="AK247" i="3"/>
  <c r="AL247" i="3"/>
  <c r="AM247" i="3"/>
  <c r="AN247" i="3"/>
  <c r="AO247" i="3"/>
  <c r="AP247" i="3"/>
  <c r="AQ247" i="3"/>
  <c r="AS247" i="3"/>
  <c r="AT247" i="3"/>
  <c r="AU247" i="3"/>
  <c r="AW247" i="3"/>
  <c r="AY247" i="3"/>
  <c r="AZ247" i="3"/>
  <c r="BA247" i="3"/>
  <c r="D248" i="3"/>
  <c r="L248" i="3"/>
  <c r="O248" i="3"/>
  <c r="R248" i="3"/>
  <c r="T248" i="3"/>
  <c r="V248" i="3"/>
  <c r="X248" i="3"/>
  <c r="AC248" i="3"/>
  <c r="AE248" i="3"/>
  <c r="AG248" i="3"/>
  <c r="AH248" i="3"/>
  <c r="AK248" i="3"/>
  <c r="AL248" i="3"/>
  <c r="AM248" i="3"/>
  <c r="AN248" i="3"/>
  <c r="AO248" i="3"/>
  <c r="AP248" i="3"/>
  <c r="AQ248" i="3"/>
  <c r="AS248" i="3"/>
  <c r="AT248" i="3"/>
  <c r="AU248" i="3"/>
  <c r="AW248" i="3"/>
  <c r="AY248" i="3"/>
  <c r="AZ248" i="3"/>
  <c r="BA248" i="3"/>
  <c r="D249" i="3"/>
  <c r="L249" i="3"/>
  <c r="O249" i="3"/>
  <c r="R249" i="3"/>
  <c r="T249" i="3"/>
  <c r="V249" i="3"/>
  <c r="X249" i="3"/>
  <c r="AC249" i="3"/>
  <c r="AE249" i="3"/>
  <c r="AG249" i="3"/>
  <c r="AH249" i="3"/>
  <c r="AK249" i="3"/>
  <c r="AL249" i="3"/>
  <c r="AM249" i="3"/>
  <c r="AN249" i="3"/>
  <c r="AO249" i="3"/>
  <c r="AP249" i="3"/>
  <c r="AQ249" i="3"/>
  <c r="AS249" i="3"/>
  <c r="AT249" i="3"/>
  <c r="AU249" i="3"/>
  <c r="AW249" i="3"/>
  <c r="AY249" i="3"/>
  <c r="AZ249" i="3"/>
  <c r="BA249" i="3"/>
  <c r="D250" i="3"/>
  <c r="L250" i="3"/>
  <c r="O250" i="3"/>
  <c r="R250" i="3"/>
  <c r="T250" i="3"/>
  <c r="V250" i="3"/>
  <c r="X250" i="3"/>
  <c r="AC250" i="3"/>
  <c r="AE250" i="3"/>
  <c r="AG250" i="3"/>
  <c r="AH250" i="3"/>
  <c r="AK250" i="3"/>
  <c r="AL250" i="3"/>
  <c r="AM250" i="3"/>
  <c r="AN250" i="3"/>
  <c r="AO250" i="3"/>
  <c r="AP250" i="3"/>
  <c r="AQ250" i="3"/>
  <c r="AS250" i="3"/>
  <c r="AT250" i="3"/>
  <c r="AU250" i="3"/>
  <c r="AW250" i="3"/>
  <c r="AY250" i="3"/>
  <c r="AZ250" i="3"/>
  <c r="BA250" i="3"/>
  <c r="D251" i="3"/>
  <c r="L251" i="3"/>
  <c r="O251" i="3"/>
  <c r="R251" i="3"/>
  <c r="T251" i="3"/>
  <c r="V251" i="3"/>
  <c r="X251" i="3"/>
  <c r="AC251" i="3"/>
  <c r="AE251" i="3"/>
  <c r="AG251" i="3"/>
  <c r="AH251" i="3"/>
  <c r="AK251" i="3"/>
  <c r="AL251" i="3"/>
  <c r="AM251" i="3"/>
  <c r="AN251" i="3"/>
  <c r="AO251" i="3"/>
  <c r="AP251" i="3"/>
  <c r="AQ251" i="3"/>
  <c r="AS251" i="3"/>
  <c r="AT251" i="3"/>
  <c r="AU251" i="3"/>
  <c r="AW251" i="3"/>
  <c r="AY251" i="3"/>
  <c r="AZ251" i="3"/>
  <c r="BA251" i="3"/>
  <c r="D252" i="3"/>
  <c r="L252" i="3"/>
  <c r="O252" i="3"/>
  <c r="R252" i="3"/>
  <c r="T252" i="3"/>
  <c r="V252" i="3"/>
  <c r="X252" i="3"/>
  <c r="AC252" i="3"/>
  <c r="AE252" i="3"/>
  <c r="AG252" i="3"/>
  <c r="AH252" i="3"/>
  <c r="AK252" i="3"/>
  <c r="AL252" i="3"/>
  <c r="AM252" i="3"/>
  <c r="AN252" i="3"/>
  <c r="AO252" i="3"/>
  <c r="AP252" i="3"/>
  <c r="AQ252" i="3"/>
  <c r="AS252" i="3"/>
  <c r="AT252" i="3"/>
  <c r="AU252" i="3"/>
  <c r="AW252" i="3"/>
  <c r="AY252" i="3"/>
  <c r="AZ252" i="3"/>
  <c r="BA252" i="3"/>
  <c r="D253" i="3"/>
  <c r="L253" i="3"/>
  <c r="O253" i="3"/>
  <c r="R253" i="3"/>
  <c r="T253" i="3"/>
  <c r="V253" i="3"/>
  <c r="X253" i="3"/>
  <c r="AC253" i="3"/>
  <c r="AE253" i="3"/>
  <c r="AG253" i="3"/>
  <c r="AH253" i="3"/>
  <c r="AK253" i="3"/>
  <c r="AL253" i="3"/>
  <c r="AM253" i="3"/>
  <c r="AN253" i="3"/>
  <c r="AO253" i="3"/>
  <c r="AP253" i="3"/>
  <c r="AQ253" i="3"/>
  <c r="AS253" i="3"/>
  <c r="AT253" i="3"/>
  <c r="AU253" i="3"/>
  <c r="AW253" i="3"/>
  <c r="AY253" i="3"/>
  <c r="AZ253" i="3"/>
  <c r="BA253" i="3"/>
  <c r="D254" i="3"/>
  <c r="L254" i="3"/>
  <c r="O254" i="3"/>
  <c r="R254" i="3"/>
  <c r="T254" i="3"/>
  <c r="V254" i="3"/>
  <c r="X254" i="3"/>
  <c r="AC254" i="3"/>
  <c r="AE254" i="3"/>
  <c r="AG254" i="3"/>
  <c r="AH254" i="3"/>
  <c r="AK254" i="3"/>
  <c r="AL254" i="3"/>
  <c r="AM254" i="3"/>
  <c r="AN254" i="3"/>
  <c r="AO254" i="3"/>
  <c r="AP254" i="3"/>
  <c r="AQ254" i="3"/>
  <c r="AS254" i="3"/>
  <c r="AT254" i="3"/>
  <c r="AU254" i="3"/>
  <c r="AW254" i="3"/>
  <c r="AY254" i="3"/>
  <c r="AZ254" i="3"/>
  <c r="BA254" i="3"/>
  <c r="D255" i="3"/>
  <c r="L255" i="3"/>
  <c r="O255" i="3"/>
  <c r="R255" i="3"/>
  <c r="T255" i="3"/>
  <c r="V255" i="3"/>
  <c r="X255" i="3"/>
  <c r="AC255" i="3"/>
  <c r="AE255" i="3"/>
  <c r="AG255" i="3"/>
  <c r="AH255" i="3"/>
  <c r="AK255" i="3"/>
  <c r="AL255" i="3"/>
  <c r="AM255" i="3"/>
  <c r="AN255" i="3"/>
  <c r="AO255" i="3"/>
  <c r="AP255" i="3"/>
  <c r="AQ255" i="3"/>
  <c r="AS255" i="3"/>
  <c r="AT255" i="3"/>
  <c r="AU255" i="3"/>
  <c r="AW255" i="3"/>
  <c r="AY255" i="3"/>
  <c r="AZ255" i="3"/>
  <c r="BA255" i="3"/>
  <c r="D256" i="3"/>
  <c r="L256" i="3"/>
  <c r="O256" i="3"/>
  <c r="R256" i="3"/>
  <c r="T256" i="3"/>
  <c r="V256" i="3"/>
  <c r="X256" i="3"/>
  <c r="AC256" i="3"/>
  <c r="AE256" i="3"/>
  <c r="AG256" i="3"/>
  <c r="AH256" i="3"/>
  <c r="AK256" i="3"/>
  <c r="AL256" i="3"/>
  <c r="AM256" i="3"/>
  <c r="AN256" i="3"/>
  <c r="AO256" i="3"/>
  <c r="AP256" i="3"/>
  <c r="AQ256" i="3"/>
  <c r="AS256" i="3"/>
  <c r="AT256" i="3"/>
  <c r="AU256" i="3"/>
  <c r="AW256" i="3"/>
  <c r="AY256" i="3"/>
  <c r="AZ256" i="3"/>
  <c r="BA256" i="3"/>
  <c r="D257" i="3"/>
  <c r="L257" i="3"/>
  <c r="O257" i="3"/>
  <c r="R257" i="3"/>
  <c r="T257" i="3"/>
  <c r="V257" i="3"/>
  <c r="X257" i="3"/>
  <c r="AC257" i="3"/>
  <c r="AE257" i="3"/>
  <c r="AG257" i="3"/>
  <c r="AH257" i="3"/>
  <c r="AK257" i="3"/>
  <c r="AL257" i="3"/>
  <c r="AM257" i="3"/>
  <c r="AN257" i="3"/>
  <c r="AO257" i="3"/>
  <c r="AP257" i="3"/>
  <c r="AQ257" i="3"/>
  <c r="AS257" i="3"/>
  <c r="AT257" i="3"/>
  <c r="AU257" i="3"/>
  <c r="AW257" i="3"/>
  <c r="AY257" i="3"/>
  <c r="AZ257" i="3"/>
  <c r="BA257" i="3"/>
  <c r="D258" i="3"/>
  <c r="L258" i="3"/>
  <c r="O258" i="3"/>
  <c r="R258" i="3"/>
  <c r="T258" i="3"/>
  <c r="V258" i="3"/>
  <c r="X258" i="3"/>
  <c r="AC258" i="3"/>
  <c r="AE258" i="3"/>
  <c r="AG258" i="3"/>
  <c r="AH258" i="3"/>
  <c r="AK258" i="3"/>
  <c r="AL258" i="3"/>
  <c r="AM258" i="3"/>
  <c r="AN258" i="3"/>
  <c r="AO258" i="3"/>
  <c r="AP258" i="3"/>
  <c r="AQ258" i="3"/>
  <c r="AS258" i="3"/>
  <c r="AT258" i="3"/>
  <c r="AU258" i="3"/>
  <c r="AW258" i="3"/>
  <c r="AY258" i="3"/>
  <c r="AZ258" i="3"/>
  <c r="BA258" i="3"/>
  <c r="D259" i="3"/>
  <c r="L259" i="3"/>
  <c r="O259" i="3"/>
  <c r="R259" i="3"/>
  <c r="T259" i="3"/>
  <c r="V259" i="3"/>
  <c r="X259" i="3"/>
  <c r="AC259" i="3"/>
  <c r="AE259" i="3"/>
  <c r="AG259" i="3"/>
  <c r="AH259" i="3"/>
  <c r="AK259" i="3"/>
  <c r="AL259" i="3"/>
  <c r="AM259" i="3"/>
  <c r="AN259" i="3"/>
  <c r="AO259" i="3"/>
  <c r="AP259" i="3"/>
  <c r="AQ259" i="3"/>
  <c r="AS259" i="3"/>
  <c r="AT259" i="3"/>
  <c r="AU259" i="3"/>
  <c r="AW259" i="3"/>
  <c r="AY259" i="3"/>
  <c r="AZ259" i="3"/>
  <c r="BA259" i="3"/>
  <c r="D260" i="3"/>
  <c r="L260" i="3"/>
  <c r="O260" i="3"/>
  <c r="R260" i="3"/>
  <c r="T260" i="3"/>
  <c r="V260" i="3"/>
  <c r="X260" i="3"/>
  <c r="AC260" i="3"/>
  <c r="AE260" i="3"/>
  <c r="AG260" i="3"/>
  <c r="AH260" i="3"/>
  <c r="AK260" i="3"/>
  <c r="AL260" i="3"/>
  <c r="AM260" i="3"/>
  <c r="AN260" i="3"/>
  <c r="AO260" i="3"/>
  <c r="AP260" i="3"/>
  <c r="AQ260" i="3"/>
  <c r="AS260" i="3"/>
  <c r="AT260" i="3"/>
  <c r="AU260" i="3"/>
  <c r="AW260" i="3"/>
  <c r="AY260" i="3"/>
  <c r="AZ260" i="3"/>
  <c r="BA260" i="3"/>
  <c r="D261" i="3"/>
  <c r="L261" i="3"/>
  <c r="O261" i="3"/>
  <c r="R261" i="3"/>
  <c r="T261" i="3"/>
  <c r="V261" i="3"/>
  <c r="X261" i="3"/>
  <c r="AC261" i="3"/>
  <c r="AE261" i="3"/>
  <c r="AG261" i="3"/>
  <c r="AH261" i="3"/>
  <c r="AK261" i="3"/>
  <c r="AL261" i="3"/>
  <c r="AM261" i="3"/>
  <c r="AN261" i="3"/>
  <c r="AO261" i="3"/>
  <c r="AP261" i="3"/>
  <c r="AQ261" i="3"/>
  <c r="AS261" i="3"/>
  <c r="AT261" i="3"/>
  <c r="AU261" i="3"/>
  <c r="AW261" i="3"/>
  <c r="AY261" i="3"/>
  <c r="AZ261" i="3"/>
  <c r="BA261" i="3"/>
  <c r="D262" i="3"/>
  <c r="L262" i="3"/>
  <c r="O262" i="3"/>
  <c r="R262" i="3"/>
  <c r="T262" i="3"/>
  <c r="V262" i="3"/>
  <c r="X262" i="3"/>
  <c r="AC262" i="3"/>
  <c r="AE262" i="3"/>
  <c r="AG262" i="3"/>
  <c r="AH262" i="3"/>
  <c r="AK262" i="3"/>
  <c r="AL262" i="3"/>
  <c r="AM262" i="3"/>
  <c r="AN262" i="3"/>
  <c r="AO262" i="3"/>
  <c r="AP262" i="3"/>
  <c r="AQ262" i="3"/>
  <c r="AS262" i="3"/>
  <c r="AT262" i="3"/>
  <c r="AU262" i="3"/>
  <c r="AW262" i="3"/>
  <c r="AY262" i="3"/>
  <c r="AZ262" i="3"/>
  <c r="BA262" i="3"/>
  <c r="D263" i="3"/>
  <c r="L263" i="3"/>
  <c r="O263" i="3"/>
  <c r="R263" i="3"/>
  <c r="T263" i="3"/>
  <c r="V263" i="3"/>
  <c r="X263" i="3"/>
  <c r="AC263" i="3"/>
  <c r="AE263" i="3"/>
  <c r="AG263" i="3"/>
  <c r="AH263" i="3"/>
  <c r="AK263" i="3"/>
  <c r="AL263" i="3"/>
  <c r="AM263" i="3"/>
  <c r="AN263" i="3"/>
  <c r="AO263" i="3"/>
  <c r="AP263" i="3"/>
  <c r="AQ263" i="3"/>
  <c r="AS263" i="3"/>
  <c r="AT263" i="3"/>
  <c r="AU263" i="3"/>
  <c r="AW263" i="3"/>
  <c r="AY263" i="3"/>
  <c r="AZ263" i="3"/>
  <c r="BA263" i="3"/>
  <c r="D264" i="3"/>
  <c r="L264" i="3"/>
  <c r="O264" i="3"/>
  <c r="R264" i="3"/>
  <c r="T264" i="3"/>
  <c r="V264" i="3"/>
  <c r="X264" i="3"/>
  <c r="AC264" i="3"/>
  <c r="AE264" i="3"/>
  <c r="AG264" i="3"/>
  <c r="AH264" i="3"/>
  <c r="AK264" i="3"/>
  <c r="AL264" i="3"/>
  <c r="AM264" i="3"/>
  <c r="AN264" i="3"/>
  <c r="AO264" i="3"/>
  <c r="AP264" i="3"/>
  <c r="AQ264" i="3"/>
  <c r="AS264" i="3"/>
  <c r="AT264" i="3"/>
  <c r="AU264" i="3"/>
  <c r="AW264" i="3"/>
  <c r="AY264" i="3"/>
  <c r="AZ264" i="3"/>
  <c r="BA264" i="3"/>
  <c r="D265" i="3"/>
  <c r="L265" i="3"/>
  <c r="O265" i="3"/>
  <c r="R265" i="3"/>
  <c r="T265" i="3"/>
  <c r="V265" i="3"/>
  <c r="X265" i="3"/>
  <c r="AC265" i="3"/>
  <c r="AE265" i="3"/>
  <c r="AG265" i="3"/>
  <c r="AH265" i="3"/>
  <c r="AK265" i="3"/>
  <c r="AL265" i="3"/>
  <c r="AM265" i="3"/>
  <c r="AN265" i="3"/>
  <c r="AO265" i="3"/>
  <c r="AP265" i="3"/>
  <c r="AQ265" i="3"/>
  <c r="AS265" i="3"/>
  <c r="AT265" i="3"/>
  <c r="AU265" i="3"/>
  <c r="AW265" i="3"/>
  <c r="AY265" i="3"/>
  <c r="AZ265" i="3"/>
  <c r="BA265" i="3"/>
  <c r="D266" i="3"/>
  <c r="L266" i="3"/>
  <c r="O266" i="3"/>
  <c r="R266" i="3"/>
  <c r="T266" i="3"/>
  <c r="V266" i="3"/>
  <c r="X266" i="3"/>
  <c r="AC266" i="3"/>
  <c r="AE266" i="3"/>
  <c r="AG266" i="3"/>
  <c r="AH266" i="3"/>
  <c r="AK266" i="3"/>
  <c r="AL266" i="3"/>
  <c r="AM266" i="3"/>
  <c r="AN266" i="3"/>
  <c r="AO266" i="3"/>
  <c r="AP266" i="3"/>
  <c r="AQ266" i="3"/>
  <c r="AS266" i="3"/>
  <c r="AT266" i="3"/>
  <c r="AU266" i="3"/>
  <c r="AW266" i="3"/>
  <c r="AY266" i="3"/>
  <c r="AZ266" i="3"/>
  <c r="BA266" i="3"/>
  <c r="D267" i="3"/>
  <c r="L267" i="3"/>
  <c r="O267" i="3"/>
  <c r="R267" i="3"/>
  <c r="T267" i="3"/>
  <c r="V267" i="3"/>
  <c r="X267" i="3"/>
  <c r="AC267" i="3"/>
  <c r="AE267" i="3"/>
  <c r="AG267" i="3"/>
  <c r="AH267" i="3"/>
  <c r="AK267" i="3"/>
  <c r="AL267" i="3"/>
  <c r="AM267" i="3"/>
  <c r="AN267" i="3"/>
  <c r="AO267" i="3"/>
  <c r="AP267" i="3"/>
  <c r="AQ267" i="3"/>
  <c r="AS267" i="3"/>
  <c r="AT267" i="3"/>
  <c r="AU267" i="3"/>
  <c r="AW267" i="3"/>
  <c r="AY267" i="3"/>
  <c r="AZ267" i="3"/>
  <c r="BA267" i="3"/>
  <c r="D268" i="3"/>
  <c r="L268" i="3"/>
  <c r="O268" i="3"/>
  <c r="R268" i="3"/>
  <c r="T268" i="3"/>
  <c r="V268" i="3"/>
  <c r="X268" i="3"/>
  <c r="AC268" i="3"/>
  <c r="AE268" i="3"/>
  <c r="AG268" i="3"/>
  <c r="AH268" i="3"/>
  <c r="AK268" i="3"/>
  <c r="AL268" i="3"/>
  <c r="AM268" i="3"/>
  <c r="AN268" i="3"/>
  <c r="AO268" i="3"/>
  <c r="AP268" i="3"/>
  <c r="AQ268" i="3"/>
  <c r="AS268" i="3"/>
  <c r="AT268" i="3"/>
  <c r="AU268" i="3"/>
  <c r="AW268" i="3"/>
  <c r="AY268" i="3"/>
  <c r="AZ268" i="3"/>
  <c r="BA268" i="3"/>
  <c r="D269" i="3"/>
  <c r="L269" i="3"/>
  <c r="O269" i="3"/>
  <c r="R269" i="3"/>
  <c r="T269" i="3"/>
  <c r="V269" i="3"/>
  <c r="X269" i="3"/>
  <c r="AC269" i="3"/>
  <c r="AE269" i="3"/>
  <c r="AG269" i="3"/>
  <c r="AH269" i="3"/>
  <c r="AK269" i="3"/>
  <c r="AL269" i="3"/>
  <c r="AM269" i="3"/>
  <c r="AN269" i="3"/>
  <c r="AO269" i="3"/>
  <c r="AP269" i="3"/>
  <c r="AQ269" i="3"/>
  <c r="AS269" i="3"/>
  <c r="AT269" i="3"/>
  <c r="AU269" i="3"/>
  <c r="AW269" i="3"/>
  <c r="AY269" i="3"/>
  <c r="AZ269" i="3"/>
  <c r="BA269" i="3"/>
  <c r="D270" i="3"/>
  <c r="L270" i="3"/>
  <c r="O270" i="3"/>
  <c r="R270" i="3"/>
  <c r="T270" i="3"/>
  <c r="V270" i="3"/>
  <c r="X270" i="3"/>
  <c r="AC270" i="3"/>
  <c r="AE270" i="3"/>
  <c r="AG270" i="3"/>
  <c r="AH270" i="3"/>
  <c r="AK270" i="3"/>
  <c r="AL270" i="3"/>
  <c r="AM270" i="3"/>
  <c r="AN270" i="3"/>
  <c r="AO270" i="3"/>
  <c r="AP270" i="3"/>
  <c r="AQ270" i="3"/>
  <c r="AS270" i="3"/>
  <c r="AT270" i="3"/>
  <c r="AU270" i="3"/>
  <c r="AW270" i="3"/>
  <c r="AY270" i="3"/>
  <c r="AZ270" i="3"/>
  <c r="BA270" i="3"/>
  <c r="D271" i="3"/>
  <c r="L271" i="3"/>
  <c r="O271" i="3"/>
  <c r="R271" i="3"/>
  <c r="T271" i="3"/>
  <c r="V271" i="3"/>
  <c r="X271" i="3"/>
  <c r="AC271" i="3"/>
  <c r="AE271" i="3"/>
  <c r="AG271" i="3"/>
  <c r="AH271" i="3"/>
  <c r="AK271" i="3"/>
  <c r="AL271" i="3"/>
  <c r="AM271" i="3"/>
  <c r="AN271" i="3"/>
  <c r="AO271" i="3"/>
  <c r="AP271" i="3"/>
  <c r="AQ271" i="3"/>
  <c r="AS271" i="3"/>
  <c r="AT271" i="3"/>
  <c r="AU271" i="3"/>
  <c r="AW271" i="3"/>
  <c r="AY271" i="3"/>
  <c r="AZ271" i="3"/>
  <c r="BA271" i="3"/>
  <c r="D272" i="3"/>
  <c r="L272" i="3"/>
  <c r="O272" i="3"/>
  <c r="R272" i="3"/>
  <c r="T272" i="3"/>
  <c r="V272" i="3"/>
  <c r="X272" i="3"/>
  <c r="AC272" i="3"/>
  <c r="AE272" i="3"/>
  <c r="AG272" i="3"/>
  <c r="AH272" i="3"/>
  <c r="AK272" i="3"/>
  <c r="AL272" i="3"/>
  <c r="AM272" i="3"/>
  <c r="AN272" i="3"/>
  <c r="AO272" i="3"/>
  <c r="AP272" i="3"/>
  <c r="AQ272" i="3"/>
  <c r="AS272" i="3"/>
  <c r="AT272" i="3"/>
  <c r="AU272" i="3"/>
  <c r="AW272" i="3"/>
  <c r="AY272" i="3"/>
  <c r="AZ272" i="3"/>
  <c r="BA272" i="3"/>
  <c r="D273" i="3"/>
  <c r="L273" i="3"/>
  <c r="O273" i="3"/>
  <c r="R273" i="3"/>
  <c r="T273" i="3"/>
  <c r="V273" i="3"/>
  <c r="X273" i="3"/>
  <c r="AC273" i="3"/>
  <c r="AE273" i="3"/>
  <c r="AG273" i="3"/>
  <c r="AH273" i="3"/>
  <c r="AK273" i="3"/>
  <c r="AL273" i="3"/>
  <c r="AM273" i="3"/>
  <c r="AN273" i="3"/>
  <c r="AO273" i="3"/>
  <c r="AP273" i="3"/>
  <c r="AQ273" i="3"/>
  <c r="AS273" i="3"/>
  <c r="AT273" i="3"/>
  <c r="AU273" i="3"/>
  <c r="AW273" i="3"/>
  <c r="AY273" i="3"/>
  <c r="AZ273" i="3"/>
  <c r="BA273" i="3"/>
  <c r="D274" i="3"/>
  <c r="L274" i="3"/>
  <c r="O274" i="3"/>
  <c r="R274" i="3"/>
  <c r="T274" i="3"/>
  <c r="V274" i="3"/>
  <c r="X274" i="3"/>
  <c r="AC274" i="3"/>
  <c r="AE274" i="3"/>
  <c r="AG274" i="3"/>
  <c r="AH274" i="3"/>
  <c r="AK274" i="3"/>
  <c r="AL274" i="3"/>
  <c r="AM274" i="3"/>
  <c r="AN274" i="3"/>
  <c r="AO274" i="3"/>
  <c r="AP274" i="3"/>
  <c r="AQ274" i="3"/>
  <c r="AS274" i="3"/>
  <c r="AT274" i="3"/>
  <c r="AU274" i="3"/>
  <c r="AW274" i="3"/>
  <c r="AY274" i="3"/>
  <c r="AZ274" i="3"/>
  <c r="BA274" i="3"/>
  <c r="D275" i="3"/>
  <c r="L275" i="3"/>
  <c r="O275" i="3"/>
  <c r="R275" i="3"/>
  <c r="T275" i="3"/>
  <c r="V275" i="3"/>
  <c r="X275" i="3"/>
  <c r="AC275" i="3"/>
  <c r="AE275" i="3"/>
  <c r="AG275" i="3"/>
  <c r="AH275" i="3"/>
  <c r="AK275" i="3"/>
  <c r="AL275" i="3"/>
  <c r="AM275" i="3"/>
  <c r="AN275" i="3"/>
  <c r="AO275" i="3"/>
  <c r="AP275" i="3"/>
  <c r="AQ275" i="3"/>
  <c r="AS275" i="3"/>
  <c r="AT275" i="3"/>
  <c r="AU275" i="3"/>
  <c r="AW275" i="3"/>
  <c r="AY275" i="3"/>
  <c r="AZ275" i="3"/>
  <c r="BA275" i="3"/>
  <c r="D276" i="3"/>
  <c r="L276" i="3"/>
  <c r="O276" i="3"/>
  <c r="R276" i="3"/>
  <c r="T276" i="3"/>
  <c r="V276" i="3"/>
  <c r="X276" i="3"/>
  <c r="AC276" i="3"/>
  <c r="AE276" i="3"/>
  <c r="AG276" i="3"/>
  <c r="AH276" i="3"/>
  <c r="AK276" i="3"/>
  <c r="AL276" i="3"/>
  <c r="AM276" i="3"/>
  <c r="AN276" i="3"/>
  <c r="AO276" i="3"/>
  <c r="AP276" i="3"/>
  <c r="AQ276" i="3"/>
  <c r="AS276" i="3"/>
  <c r="AT276" i="3"/>
  <c r="AU276" i="3"/>
  <c r="AW276" i="3"/>
  <c r="AY276" i="3"/>
  <c r="AZ276" i="3"/>
  <c r="BA276" i="3"/>
  <c r="D277" i="3"/>
  <c r="L277" i="3"/>
  <c r="O277" i="3"/>
  <c r="R277" i="3"/>
  <c r="T277" i="3"/>
  <c r="V277" i="3"/>
  <c r="X277" i="3"/>
  <c r="AC277" i="3"/>
  <c r="AE277" i="3"/>
  <c r="AG277" i="3"/>
  <c r="AH277" i="3"/>
  <c r="AK277" i="3"/>
  <c r="AL277" i="3"/>
  <c r="AM277" i="3"/>
  <c r="AN277" i="3"/>
  <c r="AO277" i="3"/>
  <c r="AP277" i="3"/>
  <c r="AQ277" i="3"/>
  <c r="AS277" i="3"/>
  <c r="AT277" i="3"/>
  <c r="AU277" i="3"/>
  <c r="AW277" i="3"/>
  <c r="AY277" i="3"/>
  <c r="AZ277" i="3"/>
  <c r="BA277" i="3"/>
  <c r="D278" i="3"/>
  <c r="L278" i="3"/>
  <c r="O278" i="3"/>
  <c r="R278" i="3"/>
  <c r="T278" i="3"/>
  <c r="V278" i="3"/>
  <c r="X278" i="3"/>
  <c r="AC278" i="3"/>
  <c r="AE278" i="3"/>
  <c r="AG278" i="3"/>
  <c r="AH278" i="3"/>
  <c r="AK278" i="3"/>
  <c r="AL278" i="3"/>
  <c r="AM278" i="3"/>
  <c r="AN278" i="3"/>
  <c r="AO278" i="3"/>
  <c r="AP278" i="3"/>
  <c r="AQ278" i="3"/>
  <c r="AS278" i="3"/>
  <c r="AT278" i="3"/>
  <c r="AU278" i="3"/>
  <c r="AW278" i="3"/>
  <c r="AY278" i="3"/>
  <c r="AZ278" i="3"/>
  <c r="BA278" i="3"/>
  <c r="D279" i="3"/>
  <c r="L279" i="3"/>
  <c r="O279" i="3"/>
  <c r="R279" i="3"/>
  <c r="T279" i="3"/>
  <c r="V279" i="3"/>
  <c r="X279" i="3"/>
  <c r="AC279" i="3"/>
  <c r="AE279" i="3"/>
  <c r="AG279" i="3"/>
  <c r="AH279" i="3"/>
  <c r="AK279" i="3"/>
  <c r="AL279" i="3"/>
  <c r="AM279" i="3"/>
  <c r="AN279" i="3"/>
  <c r="AO279" i="3"/>
  <c r="AP279" i="3"/>
  <c r="AQ279" i="3"/>
  <c r="AS279" i="3"/>
  <c r="AT279" i="3"/>
  <c r="AU279" i="3"/>
  <c r="AW279" i="3"/>
  <c r="AY279" i="3"/>
  <c r="AZ279" i="3"/>
  <c r="BA279" i="3"/>
  <c r="D280" i="3"/>
  <c r="L280" i="3"/>
  <c r="O280" i="3"/>
  <c r="R280" i="3"/>
  <c r="T280" i="3"/>
  <c r="V280" i="3"/>
  <c r="X280" i="3"/>
  <c r="AC280" i="3"/>
  <c r="AE280" i="3"/>
  <c r="AG280" i="3"/>
  <c r="AH280" i="3"/>
  <c r="AK280" i="3"/>
  <c r="AL280" i="3"/>
  <c r="AM280" i="3"/>
  <c r="AN280" i="3"/>
  <c r="AO280" i="3"/>
  <c r="AP280" i="3"/>
  <c r="AQ280" i="3"/>
  <c r="AS280" i="3"/>
  <c r="AT280" i="3"/>
  <c r="AU280" i="3"/>
  <c r="AW280" i="3"/>
  <c r="AY280" i="3"/>
  <c r="AZ280" i="3"/>
  <c r="BA280" i="3"/>
  <c r="D281" i="3"/>
  <c r="L281" i="3"/>
  <c r="O281" i="3"/>
  <c r="R281" i="3"/>
  <c r="T281" i="3"/>
  <c r="V281" i="3"/>
  <c r="X281" i="3"/>
  <c r="AC281" i="3"/>
  <c r="AE281" i="3"/>
  <c r="AG281" i="3"/>
  <c r="AH281" i="3"/>
  <c r="AK281" i="3"/>
  <c r="AL281" i="3"/>
  <c r="AM281" i="3"/>
  <c r="AN281" i="3"/>
  <c r="AO281" i="3"/>
  <c r="AP281" i="3"/>
  <c r="AQ281" i="3"/>
  <c r="AS281" i="3"/>
  <c r="AT281" i="3"/>
  <c r="AU281" i="3"/>
  <c r="AW281" i="3"/>
  <c r="AY281" i="3"/>
  <c r="AZ281" i="3"/>
  <c r="BA281" i="3"/>
  <c r="D282" i="3"/>
  <c r="L282" i="3"/>
  <c r="O282" i="3"/>
  <c r="R282" i="3"/>
  <c r="T282" i="3"/>
  <c r="V282" i="3"/>
  <c r="X282" i="3"/>
  <c r="AC282" i="3"/>
  <c r="AE282" i="3"/>
  <c r="AG282" i="3"/>
  <c r="AH282" i="3"/>
  <c r="AK282" i="3"/>
  <c r="AL282" i="3"/>
  <c r="AM282" i="3"/>
  <c r="AN282" i="3"/>
  <c r="AO282" i="3"/>
  <c r="AP282" i="3"/>
  <c r="AQ282" i="3"/>
  <c r="AS282" i="3"/>
  <c r="AT282" i="3"/>
  <c r="AU282" i="3"/>
  <c r="AW282" i="3"/>
  <c r="AY282" i="3"/>
  <c r="AZ282" i="3"/>
  <c r="BA282" i="3"/>
  <c r="D283" i="3"/>
  <c r="L283" i="3"/>
  <c r="O283" i="3"/>
  <c r="R283" i="3"/>
  <c r="T283" i="3"/>
  <c r="V283" i="3"/>
  <c r="X283" i="3"/>
  <c r="AC283" i="3"/>
  <c r="AE283" i="3"/>
  <c r="AG283" i="3"/>
  <c r="AH283" i="3"/>
  <c r="AK283" i="3"/>
  <c r="AL283" i="3"/>
  <c r="AM283" i="3"/>
  <c r="AN283" i="3"/>
  <c r="AO283" i="3"/>
  <c r="AP283" i="3"/>
  <c r="AQ283" i="3"/>
  <c r="AS283" i="3"/>
  <c r="AT283" i="3"/>
  <c r="AU283" i="3"/>
  <c r="AW283" i="3"/>
  <c r="AY283" i="3"/>
  <c r="AZ283" i="3"/>
  <c r="BA283" i="3"/>
  <c r="D284" i="3"/>
  <c r="L284" i="3"/>
  <c r="O284" i="3"/>
  <c r="R284" i="3"/>
  <c r="T284" i="3"/>
  <c r="V284" i="3"/>
  <c r="X284" i="3"/>
  <c r="AC284" i="3"/>
  <c r="AE284" i="3"/>
  <c r="AG284" i="3"/>
  <c r="AH284" i="3"/>
  <c r="AK284" i="3"/>
  <c r="AL284" i="3"/>
  <c r="AM284" i="3"/>
  <c r="AN284" i="3"/>
  <c r="AO284" i="3"/>
  <c r="AP284" i="3"/>
  <c r="AQ284" i="3"/>
  <c r="AS284" i="3"/>
  <c r="AT284" i="3"/>
  <c r="AU284" i="3"/>
  <c r="AW284" i="3"/>
  <c r="AY284" i="3"/>
  <c r="AZ284" i="3"/>
  <c r="BA284" i="3"/>
  <c r="D285" i="3"/>
  <c r="L285" i="3"/>
  <c r="O285" i="3"/>
  <c r="R285" i="3"/>
  <c r="T285" i="3"/>
  <c r="V285" i="3"/>
  <c r="X285" i="3"/>
  <c r="AC285" i="3"/>
  <c r="AE285" i="3"/>
  <c r="AG285" i="3"/>
  <c r="AH285" i="3"/>
  <c r="AK285" i="3"/>
  <c r="AL285" i="3"/>
  <c r="AM285" i="3"/>
  <c r="AN285" i="3"/>
  <c r="AO285" i="3"/>
  <c r="AP285" i="3"/>
  <c r="AQ285" i="3"/>
  <c r="AS285" i="3"/>
  <c r="AT285" i="3"/>
  <c r="AU285" i="3"/>
  <c r="AW285" i="3"/>
  <c r="AY285" i="3"/>
  <c r="AZ285" i="3"/>
  <c r="BA285" i="3"/>
  <c r="D286" i="3"/>
  <c r="L286" i="3"/>
  <c r="O286" i="3"/>
  <c r="R286" i="3"/>
  <c r="T286" i="3"/>
  <c r="V286" i="3"/>
  <c r="X286" i="3"/>
  <c r="AC286" i="3"/>
  <c r="AE286" i="3"/>
  <c r="AG286" i="3"/>
  <c r="AH286" i="3"/>
  <c r="AK286" i="3"/>
  <c r="AL286" i="3"/>
  <c r="AM286" i="3"/>
  <c r="AN286" i="3"/>
  <c r="AO286" i="3"/>
  <c r="AP286" i="3"/>
  <c r="AQ286" i="3"/>
  <c r="AS286" i="3"/>
  <c r="AT286" i="3"/>
  <c r="AU286" i="3"/>
  <c r="AW286" i="3"/>
  <c r="AY286" i="3"/>
  <c r="AZ286" i="3"/>
  <c r="BA286" i="3"/>
  <c r="D287" i="3"/>
  <c r="L287" i="3"/>
  <c r="O287" i="3"/>
  <c r="R287" i="3"/>
  <c r="T287" i="3"/>
  <c r="V287" i="3"/>
  <c r="X287" i="3"/>
  <c r="AC287" i="3"/>
  <c r="AE287" i="3"/>
  <c r="AG287" i="3"/>
  <c r="AH287" i="3"/>
  <c r="AK287" i="3"/>
  <c r="AL287" i="3"/>
  <c r="AM287" i="3"/>
  <c r="AN287" i="3"/>
  <c r="AO287" i="3"/>
  <c r="AP287" i="3"/>
  <c r="AQ287" i="3"/>
  <c r="AS287" i="3"/>
  <c r="AT287" i="3"/>
  <c r="AU287" i="3"/>
  <c r="AW287" i="3"/>
  <c r="AY287" i="3"/>
  <c r="AZ287" i="3"/>
  <c r="BA287" i="3"/>
  <c r="D288" i="3"/>
  <c r="L288" i="3"/>
  <c r="O288" i="3"/>
  <c r="R288" i="3"/>
  <c r="T288" i="3"/>
  <c r="V288" i="3"/>
  <c r="X288" i="3"/>
  <c r="AC288" i="3"/>
  <c r="AE288" i="3"/>
  <c r="AG288" i="3"/>
  <c r="AH288" i="3"/>
  <c r="AK288" i="3"/>
  <c r="AL288" i="3"/>
  <c r="AM288" i="3"/>
  <c r="AN288" i="3"/>
  <c r="AO288" i="3"/>
  <c r="AP288" i="3"/>
  <c r="AQ288" i="3"/>
  <c r="AS288" i="3"/>
  <c r="AT288" i="3"/>
  <c r="AU288" i="3"/>
  <c r="AW288" i="3"/>
  <c r="AY288" i="3"/>
  <c r="AZ288" i="3"/>
  <c r="BA288" i="3"/>
  <c r="D289" i="3"/>
  <c r="L289" i="3"/>
  <c r="O289" i="3"/>
  <c r="R289" i="3"/>
  <c r="T289" i="3"/>
  <c r="V289" i="3"/>
  <c r="X289" i="3"/>
  <c r="AC289" i="3"/>
  <c r="AE289" i="3"/>
  <c r="AG289" i="3"/>
  <c r="AH289" i="3"/>
  <c r="AK289" i="3"/>
  <c r="AL289" i="3"/>
  <c r="AM289" i="3"/>
  <c r="AN289" i="3"/>
  <c r="AO289" i="3"/>
  <c r="AP289" i="3"/>
  <c r="AQ289" i="3"/>
  <c r="AS289" i="3"/>
  <c r="AT289" i="3"/>
  <c r="AU289" i="3"/>
  <c r="AW289" i="3"/>
  <c r="AY289" i="3"/>
  <c r="AZ289" i="3"/>
  <c r="BA289" i="3"/>
  <c r="D290" i="3"/>
  <c r="L290" i="3"/>
  <c r="O290" i="3"/>
  <c r="R290" i="3"/>
  <c r="T290" i="3"/>
  <c r="V290" i="3"/>
  <c r="X290" i="3"/>
  <c r="AC290" i="3"/>
  <c r="AE290" i="3"/>
  <c r="AG290" i="3"/>
  <c r="AH290" i="3"/>
  <c r="AK290" i="3"/>
  <c r="AL290" i="3"/>
  <c r="AM290" i="3"/>
  <c r="AN290" i="3"/>
  <c r="AO290" i="3"/>
  <c r="AP290" i="3"/>
  <c r="AQ290" i="3"/>
  <c r="AS290" i="3"/>
  <c r="AT290" i="3"/>
  <c r="AU290" i="3"/>
  <c r="AW290" i="3"/>
  <c r="AY290" i="3"/>
  <c r="AZ290" i="3"/>
  <c r="BA290" i="3"/>
  <c r="D291" i="3"/>
  <c r="L291" i="3"/>
  <c r="O291" i="3"/>
  <c r="R291" i="3"/>
  <c r="T291" i="3"/>
  <c r="V291" i="3"/>
  <c r="X291" i="3"/>
  <c r="AC291" i="3"/>
  <c r="AE291" i="3"/>
  <c r="AG291" i="3"/>
  <c r="AH291" i="3"/>
  <c r="AK291" i="3"/>
  <c r="AL291" i="3"/>
  <c r="AM291" i="3"/>
  <c r="AN291" i="3"/>
  <c r="AO291" i="3"/>
  <c r="AP291" i="3"/>
  <c r="AQ291" i="3"/>
  <c r="AS291" i="3"/>
  <c r="AT291" i="3"/>
  <c r="AU291" i="3"/>
  <c r="AW291" i="3"/>
  <c r="AY291" i="3"/>
  <c r="AZ291" i="3"/>
  <c r="BA291" i="3"/>
  <c r="D292" i="3"/>
  <c r="L292" i="3"/>
  <c r="O292" i="3"/>
  <c r="R292" i="3"/>
  <c r="T292" i="3"/>
  <c r="V292" i="3"/>
  <c r="X292" i="3"/>
  <c r="AC292" i="3"/>
  <c r="AE292" i="3"/>
  <c r="AG292" i="3"/>
  <c r="AH292" i="3"/>
  <c r="AK292" i="3"/>
  <c r="AL292" i="3"/>
  <c r="AM292" i="3"/>
  <c r="AN292" i="3"/>
  <c r="AO292" i="3"/>
  <c r="AP292" i="3"/>
  <c r="AQ292" i="3"/>
  <c r="AS292" i="3"/>
  <c r="AT292" i="3"/>
  <c r="AU292" i="3"/>
  <c r="AW292" i="3"/>
  <c r="AY292" i="3"/>
  <c r="AZ292" i="3"/>
  <c r="BA292" i="3"/>
  <c r="D293" i="3"/>
  <c r="L293" i="3"/>
  <c r="O293" i="3"/>
  <c r="R293" i="3"/>
  <c r="T293" i="3"/>
  <c r="V293" i="3"/>
  <c r="X293" i="3"/>
  <c r="AC293" i="3"/>
  <c r="AE293" i="3"/>
  <c r="AG293" i="3"/>
  <c r="AH293" i="3"/>
  <c r="AK293" i="3"/>
  <c r="AL293" i="3"/>
  <c r="AM293" i="3"/>
  <c r="AN293" i="3"/>
  <c r="AO293" i="3"/>
  <c r="AP293" i="3"/>
  <c r="AQ293" i="3"/>
  <c r="AS293" i="3"/>
  <c r="AT293" i="3"/>
  <c r="AU293" i="3"/>
  <c r="AW293" i="3"/>
  <c r="AY293" i="3"/>
  <c r="AZ293" i="3"/>
  <c r="BA293" i="3"/>
  <c r="D294" i="3"/>
  <c r="L294" i="3"/>
  <c r="O294" i="3"/>
  <c r="R294" i="3"/>
  <c r="T294" i="3"/>
  <c r="V294" i="3"/>
  <c r="X294" i="3"/>
  <c r="AC294" i="3"/>
  <c r="AE294" i="3"/>
  <c r="AG294" i="3"/>
  <c r="AH294" i="3"/>
  <c r="AK294" i="3"/>
  <c r="AL294" i="3"/>
  <c r="AM294" i="3"/>
  <c r="AN294" i="3"/>
  <c r="AO294" i="3"/>
  <c r="AP294" i="3"/>
  <c r="AQ294" i="3"/>
  <c r="AS294" i="3"/>
  <c r="AT294" i="3"/>
  <c r="AU294" i="3"/>
  <c r="AW294" i="3"/>
  <c r="AY294" i="3"/>
  <c r="AZ294" i="3"/>
  <c r="BA294" i="3"/>
  <c r="D295" i="3"/>
  <c r="L295" i="3"/>
  <c r="O295" i="3"/>
  <c r="R295" i="3"/>
  <c r="T295" i="3"/>
  <c r="V295" i="3"/>
  <c r="X295" i="3"/>
  <c r="AC295" i="3"/>
  <c r="AE295" i="3"/>
  <c r="AG295" i="3"/>
  <c r="AH295" i="3"/>
  <c r="AK295" i="3"/>
  <c r="AL295" i="3"/>
  <c r="AM295" i="3"/>
  <c r="AN295" i="3"/>
  <c r="AO295" i="3"/>
  <c r="AP295" i="3"/>
  <c r="AQ295" i="3"/>
  <c r="AS295" i="3"/>
  <c r="AT295" i="3"/>
  <c r="AU295" i="3"/>
  <c r="AW295" i="3"/>
  <c r="AY295" i="3"/>
  <c r="AZ295" i="3"/>
  <c r="BA295" i="3"/>
  <c r="D296" i="3"/>
  <c r="L296" i="3"/>
  <c r="O296" i="3"/>
  <c r="R296" i="3"/>
  <c r="T296" i="3"/>
  <c r="V296" i="3"/>
  <c r="X296" i="3"/>
  <c r="AC296" i="3"/>
  <c r="AE296" i="3"/>
  <c r="AG296" i="3"/>
  <c r="AH296" i="3"/>
  <c r="AK296" i="3"/>
  <c r="AL296" i="3"/>
  <c r="AM296" i="3"/>
  <c r="AN296" i="3"/>
  <c r="AO296" i="3"/>
  <c r="AP296" i="3"/>
  <c r="AQ296" i="3"/>
  <c r="AS296" i="3"/>
  <c r="AT296" i="3"/>
  <c r="AU296" i="3"/>
  <c r="AW296" i="3"/>
  <c r="AY296" i="3"/>
  <c r="AZ296" i="3"/>
  <c r="BA296" i="3"/>
  <c r="D297" i="3"/>
  <c r="L297" i="3"/>
  <c r="O297" i="3"/>
  <c r="R297" i="3"/>
  <c r="T297" i="3"/>
  <c r="V297" i="3"/>
  <c r="X297" i="3"/>
  <c r="AC297" i="3"/>
  <c r="AE297" i="3"/>
  <c r="AG297" i="3"/>
  <c r="AH297" i="3"/>
  <c r="AK297" i="3"/>
  <c r="AL297" i="3"/>
  <c r="AM297" i="3"/>
  <c r="AN297" i="3"/>
  <c r="AO297" i="3"/>
  <c r="AP297" i="3"/>
  <c r="AQ297" i="3"/>
  <c r="AS297" i="3"/>
  <c r="AT297" i="3"/>
  <c r="AU297" i="3"/>
  <c r="AW297" i="3"/>
  <c r="AY297" i="3"/>
  <c r="AZ297" i="3"/>
  <c r="BA297" i="3"/>
  <c r="D298" i="3"/>
  <c r="L298" i="3"/>
  <c r="O298" i="3"/>
  <c r="R298" i="3"/>
  <c r="T298" i="3"/>
  <c r="V298" i="3"/>
  <c r="X298" i="3"/>
  <c r="AC298" i="3"/>
  <c r="AE298" i="3"/>
  <c r="AG298" i="3"/>
  <c r="AH298" i="3"/>
  <c r="AK298" i="3"/>
  <c r="AL298" i="3"/>
  <c r="AM298" i="3"/>
  <c r="AN298" i="3"/>
  <c r="AO298" i="3"/>
  <c r="AP298" i="3"/>
  <c r="AQ298" i="3"/>
  <c r="AS298" i="3"/>
  <c r="AT298" i="3"/>
  <c r="AU298" i="3"/>
  <c r="AW298" i="3"/>
  <c r="AY298" i="3"/>
  <c r="AZ298" i="3"/>
  <c r="BA298" i="3"/>
  <c r="D299" i="3"/>
  <c r="L299" i="3"/>
  <c r="O299" i="3"/>
  <c r="R299" i="3"/>
  <c r="T299" i="3"/>
  <c r="V299" i="3"/>
  <c r="X299" i="3"/>
  <c r="AC299" i="3"/>
  <c r="AE299" i="3"/>
  <c r="AG299" i="3"/>
  <c r="AH299" i="3"/>
  <c r="AK299" i="3"/>
  <c r="AL299" i="3"/>
  <c r="AM299" i="3"/>
  <c r="AN299" i="3"/>
  <c r="AO299" i="3"/>
  <c r="AP299" i="3"/>
  <c r="AQ299" i="3"/>
  <c r="AS299" i="3"/>
  <c r="AT299" i="3"/>
  <c r="AU299" i="3"/>
  <c r="AW299" i="3"/>
  <c r="AY299" i="3"/>
  <c r="AZ299" i="3"/>
  <c r="BA299" i="3"/>
  <c r="D300" i="3"/>
  <c r="L300" i="3"/>
  <c r="O300" i="3"/>
  <c r="R300" i="3"/>
  <c r="T300" i="3"/>
  <c r="V300" i="3"/>
  <c r="X300" i="3"/>
  <c r="AC300" i="3"/>
  <c r="AE300" i="3"/>
  <c r="AG300" i="3"/>
  <c r="AH300" i="3"/>
  <c r="AK300" i="3"/>
  <c r="AL300" i="3"/>
  <c r="AM300" i="3"/>
  <c r="AN300" i="3"/>
  <c r="AO300" i="3"/>
  <c r="AP300" i="3"/>
  <c r="AQ300" i="3"/>
  <c r="AS300" i="3"/>
  <c r="AT300" i="3"/>
  <c r="AU300" i="3"/>
  <c r="AW300" i="3"/>
  <c r="AY300" i="3"/>
  <c r="AZ300" i="3"/>
  <c r="BA300" i="3"/>
  <c r="D11" i="2"/>
  <c r="L11" i="2"/>
  <c r="N11" i="2"/>
  <c r="Q11" i="2"/>
  <c r="T11" i="2"/>
  <c r="V11" i="2"/>
  <c r="Y11" i="2"/>
  <c r="AB11" i="2"/>
  <c r="AE11" i="2"/>
  <c r="AG11" i="2"/>
  <c r="AI11" i="2"/>
  <c r="AL11" i="2"/>
  <c r="AO11" i="2"/>
  <c r="AQ11" i="2"/>
  <c r="AR11" i="2"/>
  <c r="AU11" i="2"/>
  <c r="AT2" i="2" s="1"/>
  <c r="AV11" i="2"/>
  <c r="AW11" i="2"/>
  <c r="AX11" i="2"/>
  <c r="AY11" i="2"/>
  <c r="AZ11" i="2"/>
  <c r="BA11" i="2"/>
  <c r="BC11" i="2"/>
  <c r="BD11" i="2"/>
  <c r="BE11" i="2"/>
  <c r="BG11" i="2"/>
  <c r="BH11" i="2"/>
  <c r="BJ11" i="2"/>
  <c r="BK11" i="2"/>
  <c r="BL11" i="2"/>
  <c r="D12" i="2"/>
  <c r="L12" i="2"/>
  <c r="N12" i="2"/>
  <c r="Q12" i="2"/>
  <c r="T12" i="2"/>
  <c r="V12" i="2"/>
  <c r="Y12" i="2"/>
  <c r="AB12" i="2"/>
  <c r="AE12" i="2"/>
  <c r="AG12" i="2"/>
  <c r="AI12" i="2"/>
  <c r="AL12" i="2"/>
  <c r="AO12" i="2"/>
  <c r="AQ12" i="2"/>
  <c r="AR12" i="2"/>
  <c r="AU12" i="2"/>
  <c r="AV12" i="2"/>
  <c r="AW12" i="2"/>
  <c r="AX12" i="2"/>
  <c r="AY12" i="2"/>
  <c r="AZ12" i="2"/>
  <c r="BA12" i="2"/>
  <c r="BC12" i="2"/>
  <c r="BB2" i="2" s="1"/>
  <c r="BD12" i="2"/>
  <c r="BE12" i="2"/>
  <c r="BG12" i="2"/>
  <c r="BH12" i="2"/>
  <c r="BJ12" i="2"/>
  <c r="BK12" i="2"/>
  <c r="BL12" i="2"/>
  <c r="D13" i="2"/>
  <c r="L13" i="2"/>
  <c r="N13" i="2"/>
  <c r="Q13" i="2"/>
  <c r="T13" i="2"/>
  <c r="V13" i="2"/>
  <c r="Y13" i="2"/>
  <c r="AB13" i="2"/>
  <c r="AE13" i="2"/>
  <c r="AG13" i="2"/>
  <c r="AI13" i="2"/>
  <c r="AL13" i="2"/>
  <c r="AO13" i="2"/>
  <c r="AQ13" i="2"/>
  <c r="AR13" i="2"/>
  <c r="AU13" i="2"/>
  <c r="AV13" i="2"/>
  <c r="AW13" i="2"/>
  <c r="AX13" i="2"/>
  <c r="AY13" i="2"/>
  <c r="AZ13" i="2"/>
  <c r="BA13" i="2"/>
  <c r="BC13" i="2"/>
  <c r="BD13" i="2"/>
  <c r="BE13" i="2"/>
  <c r="BG13" i="2"/>
  <c r="BH13" i="2"/>
  <c r="BJ13" i="2"/>
  <c r="BK13" i="2"/>
  <c r="BL13" i="2"/>
  <c r="D14" i="2"/>
  <c r="L14" i="2"/>
  <c r="N14" i="2"/>
  <c r="Q14" i="2"/>
  <c r="T14" i="2"/>
  <c r="V14" i="2"/>
  <c r="Y14" i="2"/>
  <c r="AB14" i="2"/>
  <c r="AE14" i="2"/>
  <c r="AG14" i="2"/>
  <c r="AI14" i="2"/>
  <c r="AL14" i="2"/>
  <c r="AO14" i="2"/>
  <c r="AQ14" i="2"/>
  <c r="AR14" i="2"/>
  <c r="AU14" i="2"/>
  <c r="AV14" i="2"/>
  <c r="AW14" i="2"/>
  <c r="AX14" i="2"/>
  <c r="AY14" i="2"/>
  <c r="AZ14" i="2"/>
  <c r="BA14" i="2"/>
  <c r="BC14" i="2"/>
  <c r="BD14" i="2"/>
  <c r="BE14" i="2"/>
  <c r="BG14" i="2"/>
  <c r="BH14" i="2"/>
  <c r="BJ14" i="2"/>
  <c r="BK14" i="2"/>
  <c r="BL14" i="2"/>
  <c r="D15" i="2"/>
  <c r="L15" i="2"/>
  <c r="N15" i="2"/>
  <c r="Q15" i="2"/>
  <c r="T15" i="2"/>
  <c r="V15" i="2"/>
  <c r="Y15" i="2"/>
  <c r="AB15" i="2"/>
  <c r="AE15" i="2"/>
  <c r="AG15" i="2"/>
  <c r="AI15" i="2"/>
  <c r="AL15" i="2"/>
  <c r="AO15" i="2"/>
  <c r="AQ15" i="2"/>
  <c r="AR15" i="2"/>
  <c r="AU15" i="2"/>
  <c r="AV15" i="2"/>
  <c r="AW15" i="2"/>
  <c r="AX15" i="2"/>
  <c r="AY15" i="2"/>
  <c r="AZ15" i="2"/>
  <c r="BA15" i="2"/>
  <c r="BC15" i="2"/>
  <c r="BD15" i="2"/>
  <c r="BE15" i="2"/>
  <c r="BG15" i="2"/>
  <c r="BH15" i="2"/>
  <c r="BJ15" i="2"/>
  <c r="BK15" i="2"/>
  <c r="BL15" i="2"/>
  <c r="D16" i="2"/>
  <c r="L16" i="2"/>
  <c r="N16" i="2"/>
  <c r="Q16" i="2"/>
  <c r="T16" i="2"/>
  <c r="V16" i="2"/>
  <c r="Y16" i="2"/>
  <c r="AB16" i="2"/>
  <c r="AE16" i="2"/>
  <c r="AG16" i="2"/>
  <c r="AI16" i="2"/>
  <c r="AL16" i="2"/>
  <c r="AO16" i="2"/>
  <c r="AQ16" i="2"/>
  <c r="AR16" i="2"/>
  <c r="AU16" i="2"/>
  <c r="AV16" i="2"/>
  <c r="AW16" i="2"/>
  <c r="AX16" i="2"/>
  <c r="AY16" i="2"/>
  <c r="AZ16" i="2"/>
  <c r="BA16" i="2"/>
  <c r="BC16" i="2"/>
  <c r="BD16" i="2"/>
  <c r="BE16" i="2"/>
  <c r="BG16" i="2"/>
  <c r="BH16" i="2"/>
  <c r="BJ16" i="2"/>
  <c r="BK16" i="2"/>
  <c r="BL16" i="2"/>
  <c r="D17" i="2"/>
  <c r="L17" i="2"/>
  <c r="N17" i="2"/>
  <c r="Q17" i="2"/>
  <c r="T17" i="2"/>
  <c r="V17" i="2"/>
  <c r="Y17" i="2"/>
  <c r="AB17" i="2"/>
  <c r="AE17" i="2"/>
  <c r="AG17" i="2"/>
  <c r="AI17" i="2"/>
  <c r="AL17" i="2"/>
  <c r="AO17" i="2"/>
  <c r="AQ17" i="2"/>
  <c r="AR17" i="2"/>
  <c r="AU17" i="2"/>
  <c r="AV17" i="2"/>
  <c r="AW17" i="2"/>
  <c r="AX17" i="2"/>
  <c r="AY17" i="2"/>
  <c r="AZ17" i="2"/>
  <c r="BA17" i="2"/>
  <c r="BC17" i="2"/>
  <c r="BD17" i="2"/>
  <c r="BE17" i="2"/>
  <c r="BG17" i="2"/>
  <c r="BH17" i="2"/>
  <c r="BJ17" i="2"/>
  <c r="BK17" i="2"/>
  <c r="BL17" i="2"/>
  <c r="D18" i="2"/>
  <c r="L18" i="2"/>
  <c r="N18" i="2"/>
  <c r="Q18" i="2"/>
  <c r="T18" i="2"/>
  <c r="V18" i="2"/>
  <c r="Y18" i="2"/>
  <c r="AB18" i="2"/>
  <c r="AE18" i="2"/>
  <c r="AG18" i="2"/>
  <c r="AI18" i="2"/>
  <c r="AL18" i="2"/>
  <c r="AO18" i="2"/>
  <c r="AQ18" i="2"/>
  <c r="AR18" i="2"/>
  <c r="AU18" i="2"/>
  <c r="AV18" i="2"/>
  <c r="AW18" i="2"/>
  <c r="AX18" i="2"/>
  <c r="AY18" i="2"/>
  <c r="AZ18" i="2"/>
  <c r="BA18" i="2"/>
  <c r="BC18" i="2"/>
  <c r="BD18" i="2"/>
  <c r="BE18" i="2"/>
  <c r="BG18" i="2"/>
  <c r="BH18" i="2"/>
  <c r="BJ18" i="2"/>
  <c r="BK18" i="2"/>
  <c r="BL18" i="2"/>
  <c r="D19" i="2"/>
  <c r="L19" i="2"/>
  <c r="N19" i="2"/>
  <c r="Q19" i="2"/>
  <c r="T19" i="2"/>
  <c r="V19" i="2"/>
  <c r="Y19" i="2"/>
  <c r="AB19" i="2"/>
  <c r="AE19" i="2"/>
  <c r="AG19" i="2"/>
  <c r="AI19" i="2"/>
  <c r="AL19" i="2"/>
  <c r="AO19" i="2"/>
  <c r="AQ19" i="2"/>
  <c r="AR19" i="2"/>
  <c r="AU19" i="2"/>
  <c r="AV19" i="2"/>
  <c r="AW19" i="2"/>
  <c r="AX19" i="2"/>
  <c r="AY19" i="2"/>
  <c r="AZ19" i="2"/>
  <c r="BA19" i="2"/>
  <c r="BC19" i="2"/>
  <c r="BD19" i="2"/>
  <c r="BE19" i="2"/>
  <c r="BG19" i="2"/>
  <c r="BH19" i="2"/>
  <c r="BJ19" i="2"/>
  <c r="BK19" i="2"/>
  <c r="BL19" i="2"/>
  <c r="D20" i="2"/>
  <c r="L20" i="2"/>
  <c r="N20" i="2"/>
  <c r="Q20" i="2"/>
  <c r="T20" i="2"/>
  <c r="V20" i="2"/>
  <c r="Y20" i="2"/>
  <c r="AB20" i="2"/>
  <c r="AE20" i="2"/>
  <c r="AG20" i="2"/>
  <c r="AI20" i="2"/>
  <c r="AL20" i="2"/>
  <c r="AO20" i="2"/>
  <c r="AQ20" i="2"/>
  <c r="AR20" i="2"/>
  <c r="AU20" i="2"/>
  <c r="AV20" i="2"/>
  <c r="AW20" i="2"/>
  <c r="AX20" i="2"/>
  <c r="AY20" i="2"/>
  <c r="AZ20" i="2"/>
  <c r="BA20" i="2"/>
  <c r="BC20" i="2"/>
  <c r="BD20" i="2"/>
  <c r="BE20" i="2"/>
  <c r="BG20" i="2"/>
  <c r="BH20" i="2"/>
  <c r="BJ20" i="2"/>
  <c r="BK20" i="2"/>
  <c r="BL20" i="2"/>
  <c r="D21" i="2"/>
  <c r="L21" i="2"/>
  <c r="N21" i="2"/>
  <c r="Q21" i="2"/>
  <c r="T21" i="2"/>
  <c r="V21" i="2"/>
  <c r="Y21" i="2"/>
  <c r="AB21" i="2"/>
  <c r="AE21" i="2"/>
  <c r="AG21" i="2"/>
  <c r="AI21" i="2"/>
  <c r="AL21" i="2"/>
  <c r="AO21" i="2"/>
  <c r="AQ21" i="2"/>
  <c r="AR21" i="2"/>
  <c r="AU21" i="2"/>
  <c r="AV21" i="2"/>
  <c r="AW21" i="2"/>
  <c r="AX21" i="2"/>
  <c r="AY21" i="2"/>
  <c r="AZ21" i="2"/>
  <c r="BA21" i="2"/>
  <c r="BC21" i="2"/>
  <c r="BD21" i="2"/>
  <c r="BE21" i="2"/>
  <c r="BG21" i="2"/>
  <c r="BH21" i="2"/>
  <c r="BJ21" i="2"/>
  <c r="BK21" i="2"/>
  <c r="BL21" i="2"/>
  <c r="D22" i="2"/>
  <c r="L22" i="2"/>
  <c r="N22" i="2"/>
  <c r="Q22" i="2"/>
  <c r="T22" i="2"/>
  <c r="V22" i="2"/>
  <c r="Y22" i="2"/>
  <c r="AB22" i="2"/>
  <c r="AE22" i="2"/>
  <c r="AG22" i="2"/>
  <c r="AI22" i="2"/>
  <c r="AL22" i="2"/>
  <c r="AO22" i="2"/>
  <c r="AQ22" i="2"/>
  <c r="AR22" i="2"/>
  <c r="AU22" i="2"/>
  <c r="AV22" i="2"/>
  <c r="AW22" i="2"/>
  <c r="AX22" i="2"/>
  <c r="AY22" i="2"/>
  <c r="AZ22" i="2"/>
  <c r="BA22" i="2"/>
  <c r="BC22" i="2"/>
  <c r="BD22" i="2"/>
  <c r="BE22" i="2"/>
  <c r="BG22" i="2"/>
  <c r="BH22" i="2"/>
  <c r="BJ22" i="2"/>
  <c r="BK22" i="2"/>
  <c r="BL22" i="2"/>
  <c r="D23" i="2"/>
  <c r="L23" i="2"/>
  <c r="N23" i="2"/>
  <c r="Q23" i="2"/>
  <c r="T23" i="2"/>
  <c r="V23" i="2"/>
  <c r="Y23" i="2"/>
  <c r="AB23" i="2"/>
  <c r="AE23" i="2"/>
  <c r="AG23" i="2"/>
  <c r="AI23" i="2"/>
  <c r="AL23" i="2"/>
  <c r="AO23" i="2"/>
  <c r="AQ23" i="2"/>
  <c r="AR23" i="2"/>
  <c r="AU23" i="2"/>
  <c r="AV23" i="2"/>
  <c r="AW23" i="2"/>
  <c r="AX23" i="2"/>
  <c r="AY23" i="2"/>
  <c r="AZ23" i="2"/>
  <c r="BA23" i="2"/>
  <c r="BC23" i="2"/>
  <c r="BD23" i="2"/>
  <c r="BE23" i="2"/>
  <c r="BG23" i="2"/>
  <c r="BH23" i="2"/>
  <c r="BJ23" i="2"/>
  <c r="BK23" i="2"/>
  <c r="BL23" i="2"/>
  <c r="D24" i="2"/>
  <c r="L24" i="2"/>
  <c r="N24" i="2"/>
  <c r="Q24" i="2"/>
  <c r="T24" i="2"/>
  <c r="V24" i="2"/>
  <c r="Y24" i="2"/>
  <c r="AB24" i="2"/>
  <c r="AE24" i="2"/>
  <c r="AG24" i="2"/>
  <c r="AI24" i="2"/>
  <c r="AL24" i="2"/>
  <c r="AO24" i="2"/>
  <c r="AQ24" i="2"/>
  <c r="AR24" i="2"/>
  <c r="AU24" i="2"/>
  <c r="AV24" i="2"/>
  <c r="AW24" i="2"/>
  <c r="AX24" i="2"/>
  <c r="AY24" i="2"/>
  <c r="AZ24" i="2"/>
  <c r="BA24" i="2"/>
  <c r="BC24" i="2"/>
  <c r="BD24" i="2"/>
  <c r="BE24" i="2"/>
  <c r="BG24" i="2"/>
  <c r="BH24" i="2"/>
  <c r="BJ24" i="2"/>
  <c r="BK24" i="2"/>
  <c r="BL24" i="2"/>
  <c r="D25" i="2"/>
  <c r="L25" i="2"/>
  <c r="N25" i="2"/>
  <c r="Q25" i="2"/>
  <c r="T25" i="2"/>
  <c r="V25" i="2"/>
  <c r="Y25" i="2"/>
  <c r="AB25" i="2"/>
  <c r="AE25" i="2"/>
  <c r="AG25" i="2"/>
  <c r="AI25" i="2"/>
  <c r="AL25" i="2"/>
  <c r="AO25" i="2"/>
  <c r="AQ25" i="2"/>
  <c r="AR25" i="2"/>
  <c r="AU25" i="2"/>
  <c r="AV25" i="2"/>
  <c r="AW25" i="2"/>
  <c r="AX25" i="2"/>
  <c r="AY25" i="2"/>
  <c r="AZ25" i="2"/>
  <c r="BA25" i="2"/>
  <c r="BC25" i="2"/>
  <c r="BD25" i="2"/>
  <c r="BE25" i="2"/>
  <c r="BG25" i="2"/>
  <c r="BH25" i="2"/>
  <c r="BJ25" i="2"/>
  <c r="BK25" i="2"/>
  <c r="BL25" i="2"/>
  <c r="D26" i="2"/>
  <c r="L26" i="2"/>
  <c r="N26" i="2"/>
  <c r="Q26" i="2"/>
  <c r="T26" i="2"/>
  <c r="V26" i="2"/>
  <c r="Y26" i="2"/>
  <c r="AB26" i="2"/>
  <c r="AE26" i="2"/>
  <c r="AG26" i="2"/>
  <c r="AI26" i="2"/>
  <c r="AL26" i="2"/>
  <c r="AO26" i="2"/>
  <c r="AQ26" i="2"/>
  <c r="AR26" i="2"/>
  <c r="AU26" i="2"/>
  <c r="AV26" i="2"/>
  <c r="AW26" i="2"/>
  <c r="AX26" i="2"/>
  <c r="AY26" i="2"/>
  <c r="AZ26" i="2"/>
  <c r="BA26" i="2"/>
  <c r="BC26" i="2"/>
  <c r="BD26" i="2"/>
  <c r="BE26" i="2"/>
  <c r="BG26" i="2"/>
  <c r="BH26" i="2"/>
  <c r="BJ26" i="2"/>
  <c r="BK26" i="2"/>
  <c r="BL26" i="2"/>
  <c r="D27" i="2"/>
  <c r="L27" i="2"/>
  <c r="N27" i="2"/>
  <c r="Q27" i="2"/>
  <c r="T27" i="2"/>
  <c r="V27" i="2"/>
  <c r="Y27" i="2"/>
  <c r="AB27" i="2"/>
  <c r="AE27" i="2"/>
  <c r="AG27" i="2"/>
  <c r="AI27" i="2"/>
  <c r="AL27" i="2"/>
  <c r="AO27" i="2"/>
  <c r="AQ27" i="2"/>
  <c r="AR27" i="2"/>
  <c r="AU27" i="2"/>
  <c r="AV27" i="2"/>
  <c r="AW27" i="2"/>
  <c r="AX27" i="2"/>
  <c r="AY27" i="2"/>
  <c r="AZ27" i="2"/>
  <c r="BA27" i="2"/>
  <c r="BC27" i="2"/>
  <c r="BD27" i="2"/>
  <c r="BE27" i="2"/>
  <c r="BG27" i="2"/>
  <c r="BH27" i="2"/>
  <c r="BJ27" i="2"/>
  <c r="BK27" i="2"/>
  <c r="BL27" i="2"/>
  <c r="D28" i="2"/>
  <c r="L28" i="2"/>
  <c r="N28" i="2"/>
  <c r="Q28" i="2"/>
  <c r="T28" i="2"/>
  <c r="V28" i="2"/>
  <c r="Y28" i="2"/>
  <c r="AB28" i="2"/>
  <c r="AE28" i="2"/>
  <c r="AG28" i="2"/>
  <c r="AI28" i="2"/>
  <c r="AL28" i="2"/>
  <c r="AO28" i="2"/>
  <c r="AQ28" i="2"/>
  <c r="AR28" i="2"/>
  <c r="AU28" i="2"/>
  <c r="AV28" i="2"/>
  <c r="AW28" i="2"/>
  <c r="AX28" i="2"/>
  <c r="AY28" i="2"/>
  <c r="AZ28" i="2"/>
  <c r="BA28" i="2"/>
  <c r="BC28" i="2"/>
  <c r="BD28" i="2"/>
  <c r="BE28" i="2"/>
  <c r="BG28" i="2"/>
  <c r="BH28" i="2"/>
  <c r="BJ28" i="2"/>
  <c r="BK28" i="2"/>
  <c r="BL28" i="2"/>
  <c r="D29" i="2"/>
  <c r="L29" i="2"/>
  <c r="N29" i="2"/>
  <c r="Q29" i="2"/>
  <c r="T29" i="2"/>
  <c r="V29" i="2"/>
  <c r="Y29" i="2"/>
  <c r="AB29" i="2"/>
  <c r="AE29" i="2"/>
  <c r="AG29" i="2"/>
  <c r="AI29" i="2"/>
  <c r="AL29" i="2"/>
  <c r="AO29" i="2"/>
  <c r="AQ29" i="2"/>
  <c r="AR29" i="2"/>
  <c r="AU29" i="2"/>
  <c r="AV29" i="2"/>
  <c r="AW29" i="2"/>
  <c r="AX29" i="2"/>
  <c r="AY29" i="2"/>
  <c r="AZ29" i="2"/>
  <c r="BA29" i="2"/>
  <c r="BC29" i="2"/>
  <c r="BD29" i="2"/>
  <c r="BE29" i="2"/>
  <c r="BG29" i="2"/>
  <c r="BH29" i="2"/>
  <c r="BJ29" i="2"/>
  <c r="BK29" i="2"/>
  <c r="BL29" i="2"/>
  <c r="D30" i="2"/>
  <c r="L30" i="2"/>
  <c r="N30" i="2"/>
  <c r="Q30" i="2"/>
  <c r="T30" i="2"/>
  <c r="V30" i="2"/>
  <c r="Y30" i="2"/>
  <c r="AB30" i="2"/>
  <c r="AE30" i="2"/>
  <c r="AG30" i="2"/>
  <c r="AI30" i="2"/>
  <c r="AL30" i="2"/>
  <c r="AO30" i="2"/>
  <c r="AQ30" i="2"/>
  <c r="AR30" i="2"/>
  <c r="AU30" i="2"/>
  <c r="AV30" i="2"/>
  <c r="AW30" i="2"/>
  <c r="AX30" i="2"/>
  <c r="AY30" i="2"/>
  <c r="AZ30" i="2"/>
  <c r="BA30" i="2"/>
  <c r="BC30" i="2"/>
  <c r="BD30" i="2"/>
  <c r="BE30" i="2"/>
  <c r="BG30" i="2"/>
  <c r="BH30" i="2"/>
  <c r="BJ30" i="2"/>
  <c r="BK30" i="2"/>
  <c r="BL30" i="2"/>
  <c r="D31" i="2"/>
  <c r="L31" i="2"/>
  <c r="N31" i="2"/>
  <c r="Q31" i="2"/>
  <c r="T31" i="2"/>
  <c r="V31" i="2"/>
  <c r="Y31" i="2"/>
  <c r="AB31" i="2"/>
  <c r="AE31" i="2"/>
  <c r="AG31" i="2"/>
  <c r="AI31" i="2"/>
  <c r="AL31" i="2"/>
  <c r="AO31" i="2"/>
  <c r="AQ31" i="2"/>
  <c r="AR31" i="2"/>
  <c r="AU31" i="2"/>
  <c r="AV31" i="2"/>
  <c r="AW31" i="2"/>
  <c r="AX31" i="2"/>
  <c r="AY31" i="2"/>
  <c r="AZ31" i="2"/>
  <c r="BA31" i="2"/>
  <c r="BC31" i="2"/>
  <c r="BD31" i="2"/>
  <c r="BE31" i="2"/>
  <c r="BG31" i="2"/>
  <c r="BH31" i="2"/>
  <c r="BJ31" i="2"/>
  <c r="BK31" i="2"/>
  <c r="BL31" i="2"/>
  <c r="D32" i="2"/>
  <c r="L32" i="2"/>
  <c r="N32" i="2"/>
  <c r="Q32" i="2"/>
  <c r="T32" i="2"/>
  <c r="V32" i="2"/>
  <c r="Y32" i="2"/>
  <c r="AB32" i="2"/>
  <c r="AE32" i="2"/>
  <c r="AG32" i="2"/>
  <c r="AI32" i="2"/>
  <c r="AL32" i="2"/>
  <c r="AO32" i="2"/>
  <c r="AQ32" i="2"/>
  <c r="AR32" i="2"/>
  <c r="AU32" i="2"/>
  <c r="AV32" i="2"/>
  <c r="AW32" i="2"/>
  <c r="AX32" i="2"/>
  <c r="AY32" i="2"/>
  <c r="AZ32" i="2"/>
  <c r="BA32" i="2"/>
  <c r="BC32" i="2"/>
  <c r="BD32" i="2"/>
  <c r="BE32" i="2"/>
  <c r="BG32" i="2"/>
  <c r="BH32" i="2"/>
  <c r="BJ32" i="2"/>
  <c r="BK32" i="2"/>
  <c r="BL32" i="2"/>
  <c r="D33" i="2"/>
  <c r="L33" i="2"/>
  <c r="N33" i="2"/>
  <c r="Q33" i="2"/>
  <c r="T33" i="2"/>
  <c r="V33" i="2"/>
  <c r="Y33" i="2"/>
  <c r="AB33" i="2"/>
  <c r="AE33" i="2"/>
  <c r="AG33" i="2"/>
  <c r="AI33" i="2"/>
  <c r="AL33" i="2"/>
  <c r="AO33" i="2"/>
  <c r="AQ33" i="2"/>
  <c r="AR33" i="2"/>
  <c r="AU33" i="2"/>
  <c r="AV33" i="2"/>
  <c r="AW33" i="2"/>
  <c r="AX33" i="2"/>
  <c r="AY33" i="2"/>
  <c r="AZ33" i="2"/>
  <c r="BA33" i="2"/>
  <c r="BC33" i="2"/>
  <c r="BD33" i="2"/>
  <c r="BE33" i="2"/>
  <c r="BG33" i="2"/>
  <c r="BH33" i="2"/>
  <c r="BJ33" i="2"/>
  <c r="BK33" i="2"/>
  <c r="BL33" i="2"/>
  <c r="D34" i="2"/>
  <c r="L34" i="2"/>
  <c r="N34" i="2"/>
  <c r="Q34" i="2"/>
  <c r="T34" i="2"/>
  <c r="V34" i="2"/>
  <c r="Y34" i="2"/>
  <c r="AB34" i="2"/>
  <c r="AE34" i="2"/>
  <c r="AG34" i="2"/>
  <c r="AI34" i="2"/>
  <c r="AL34" i="2"/>
  <c r="AO34" i="2"/>
  <c r="AQ34" i="2"/>
  <c r="AR34" i="2"/>
  <c r="AU34" i="2"/>
  <c r="AV34" i="2"/>
  <c r="AW34" i="2"/>
  <c r="AX34" i="2"/>
  <c r="AY34" i="2"/>
  <c r="AZ34" i="2"/>
  <c r="BA34" i="2"/>
  <c r="BC34" i="2"/>
  <c r="BD34" i="2"/>
  <c r="BE34" i="2"/>
  <c r="BG34" i="2"/>
  <c r="BH34" i="2"/>
  <c r="BJ34" i="2"/>
  <c r="BK34" i="2"/>
  <c r="BL34" i="2"/>
  <c r="D35" i="2"/>
  <c r="L35" i="2"/>
  <c r="N35" i="2"/>
  <c r="Q35" i="2"/>
  <c r="T35" i="2"/>
  <c r="V35" i="2"/>
  <c r="Y35" i="2"/>
  <c r="AB35" i="2"/>
  <c r="AE35" i="2"/>
  <c r="AG35" i="2"/>
  <c r="AI35" i="2"/>
  <c r="AL35" i="2"/>
  <c r="AO35" i="2"/>
  <c r="AQ35" i="2"/>
  <c r="AR35" i="2"/>
  <c r="AU35" i="2"/>
  <c r="AV35" i="2"/>
  <c r="AW35" i="2"/>
  <c r="AX35" i="2"/>
  <c r="AY35" i="2"/>
  <c r="AZ35" i="2"/>
  <c r="BA35" i="2"/>
  <c r="BC35" i="2"/>
  <c r="BD35" i="2"/>
  <c r="BE35" i="2"/>
  <c r="BG35" i="2"/>
  <c r="BH35" i="2"/>
  <c r="BJ35" i="2"/>
  <c r="BK35" i="2"/>
  <c r="BL35" i="2"/>
  <c r="D36" i="2"/>
  <c r="L36" i="2"/>
  <c r="N36" i="2"/>
  <c r="Q36" i="2"/>
  <c r="T36" i="2"/>
  <c r="V36" i="2"/>
  <c r="Y36" i="2"/>
  <c r="AB36" i="2"/>
  <c r="AE36" i="2"/>
  <c r="AG36" i="2"/>
  <c r="AI36" i="2"/>
  <c r="AL36" i="2"/>
  <c r="AO36" i="2"/>
  <c r="AQ36" i="2"/>
  <c r="AR36" i="2"/>
  <c r="AU36" i="2"/>
  <c r="AV36" i="2"/>
  <c r="AW36" i="2"/>
  <c r="AX36" i="2"/>
  <c r="AY36" i="2"/>
  <c r="AZ36" i="2"/>
  <c r="BA36" i="2"/>
  <c r="BC36" i="2"/>
  <c r="BD36" i="2"/>
  <c r="BE36" i="2"/>
  <c r="BG36" i="2"/>
  <c r="BH36" i="2"/>
  <c r="BJ36" i="2"/>
  <c r="BK36" i="2"/>
  <c r="BL36" i="2"/>
  <c r="D37" i="2"/>
  <c r="L37" i="2"/>
  <c r="N37" i="2"/>
  <c r="Q37" i="2"/>
  <c r="T37" i="2"/>
  <c r="V37" i="2"/>
  <c r="Y37" i="2"/>
  <c r="AB37" i="2"/>
  <c r="AE37" i="2"/>
  <c r="AG37" i="2"/>
  <c r="AI37" i="2"/>
  <c r="AL37" i="2"/>
  <c r="AO37" i="2"/>
  <c r="AQ37" i="2"/>
  <c r="AR37" i="2"/>
  <c r="AU37" i="2"/>
  <c r="AV37" i="2"/>
  <c r="AW37" i="2"/>
  <c r="AX37" i="2"/>
  <c r="AY37" i="2"/>
  <c r="AZ37" i="2"/>
  <c r="BA37" i="2"/>
  <c r="BC37" i="2"/>
  <c r="BD37" i="2"/>
  <c r="BE37" i="2"/>
  <c r="BG37" i="2"/>
  <c r="BH37" i="2"/>
  <c r="BJ37" i="2"/>
  <c r="BK37" i="2"/>
  <c r="BL37" i="2"/>
  <c r="D38" i="2"/>
  <c r="L38" i="2"/>
  <c r="N38" i="2"/>
  <c r="Q38" i="2"/>
  <c r="T38" i="2"/>
  <c r="V38" i="2"/>
  <c r="Y38" i="2"/>
  <c r="AB38" i="2"/>
  <c r="AE38" i="2"/>
  <c r="AG38" i="2"/>
  <c r="AI38" i="2"/>
  <c r="AL38" i="2"/>
  <c r="AO38" i="2"/>
  <c r="AQ38" i="2"/>
  <c r="AR38" i="2"/>
  <c r="AU38" i="2"/>
  <c r="AV38" i="2"/>
  <c r="AW38" i="2"/>
  <c r="AX38" i="2"/>
  <c r="AY38" i="2"/>
  <c r="AZ38" i="2"/>
  <c r="BA38" i="2"/>
  <c r="BC38" i="2"/>
  <c r="BD38" i="2"/>
  <c r="BE38" i="2"/>
  <c r="BG38" i="2"/>
  <c r="BH38" i="2"/>
  <c r="BJ38" i="2"/>
  <c r="BK38" i="2"/>
  <c r="BL38" i="2"/>
  <c r="D39" i="2"/>
  <c r="L39" i="2"/>
  <c r="N39" i="2"/>
  <c r="Q39" i="2"/>
  <c r="T39" i="2"/>
  <c r="V39" i="2"/>
  <c r="Y39" i="2"/>
  <c r="AB39" i="2"/>
  <c r="AE39" i="2"/>
  <c r="AG39" i="2"/>
  <c r="AI39" i="2"/>
  <c r="AL39" i="2"/>
  <c r="AO39" i="2"/>
  <c r="AQ39" i="2"/>
  <c r="AR39" i="2"/>
  <c r="AU39" i="2"/>
  <c r="AV39" i="2"/>
  <c r="AW39" i="2"/>
  <c r="AX39" i="2"/>
  <c r="AY39" i="2"/>
  <c r="AZ39" i="2"/>
  <c r="BA39" i="2"/>
  <c r="BC39" i="2"/>
  <c r="BD39" i="2"/>
  <c r="BE39" i="2"/>
  <c r="BG39" i="2"/>
  <c r="BH39" i="2"/>
  <c r="BJ39" i="2"/>
  <c r="BK39" i="2"/>
  <c r="BL39" i="2"/>
  <c r="D40" i="2"/>
  <c r="L40" i="2"/>
  <c r="N40" i="2"/>
  <c r="Q40" i="2"/>
  <c r="T40" i="2"/>
  <c r="V40" i="2"/>
  <c r="Y40" i="2"/>
  <c r="AB40" i="2"/>
  <c r="AE40" i="2"/>
  <c r="AG40" i="2"/>
  <c r="AI40" i="2"/>
  <c r="AL40" i="2"/>
  <c r="AO40" i="2"/>
  <c r="AQ40" i="2"/>
  <c r="AR40" i="2"/>
  <c r="AU40" i="2"/>
  <c r="AV40" i="2"/>
  <c r="AW40" i="2"/>
  <c r="AX40" i="2"/>
  <c r="AY40" i="2"/>
  <c r="AZ40" i="2"/>
  <c r="BA40" i="2"/>
  <c r="BC40" i="2"/>
  <c r="BD40" i="2"/>
  <c r="BE40" i="2"/>
  <c r="BG40" i="2"/>
  <c r="BH40" i="2"/>
  <c r="BJ40" i="2"/>
  <c r="BK40" i="2"/>
  <c r="BL40" i="2"/>
  <c r="D41" i="2"/>
  <c r="L41" i="2"/>
  <c r="N41" i="2"/>
  <c r="Q41" i="2"/>
  <c r="T41" i="2"/>
  <c r="V41" i="2"/>
  <c r="Y41" i="2"/>
  <c r="AB41" i="2"/>
  <c r="AE41" i="2"/>
  <c r="AG41" i="2"/>
  <c r="AI41" i="2"/>
  <c r="AL41" i="2"/>
  <c r="AO41" i="2"/>
  <c r="AQ41" i="2"/>
  <c r="AR41" i="2"/>
  <c r="AU41" i="2"/>
  <c r="AV41" i="2"/>
  <c r="AW41" i="2"/>
  <c r="AX41" i="2"/>
  <c r="AY41" i="2"/>
  <c r="AZ41" i="2"/>
  <c r="BA41" i="2"/>
  <c r="BC41" i="2"/>
  <c r="BD41" i="2"/>
  <c r="BE41" i="2"/>
  <c r="BG41" i="2"/>
  <c r="BH41" i="2"/>
  <c r="BJ41" i="2"/>
  <c r="BK41" i="2"/>
  <c r="BL41" i="2"/>
  <c r="D42" i="2"/>
  <c r="L42" i="2"/>
  <c r="N42" i="2"/>
  <c r="Q42" i="2"/>
  <c r="T42" i="2"/>
  <c r="V42" i="2"/>
  <c r="Y42" i="2"/>
  <c r="AB42" i="2"/>
  <c r="AE42" i="2"/>
  <c r="AG42" i="2"/>
  <c r="AI42" i="2"/>
  <c r="AL42" i="2"/>
  <c r="AO42" i="2"/>
  <c r="AQ42" i="2"/>
  <c r="AR42" i="2"/>
  <c r="AU42" i="2"/>
  <c r="AV42" i="2"/>
  <c r="AW42" i="2"/>
  <c r="AX42" i="2"/>
  <c r="AY42" i="2"/>
  <c r="AZ42" i="2"/>
  <c r="BA42" i="2"/>
  <c r="BC42" i="2"/>
  <c r="BD42" i="2"/>
  <c r="BE42" i="2"/>
  <c r="BG42" i="2"/>
  <c r="BH42" i="2"/>
  <c r="BJ42" i="2"/>
  <c r="BK42" i="2"/>
  <c r="BL42" i="2"/>
  <c r="D43" i="2"/>
  <c r="L43" i="2"/>
  <c r="N43" i="2"/>
  <c r="Q43" i="2"/>
  <c r="T43" i="2"/>
  <c r="V43" i="2"/>
  <c r="Y43" i="2"/>
  <c r="AB43" i="2"/>
  <c r="AE43" i="2"/>
  <c r="AG43" i="2"/>
  <c r="AI43" i="2"/>
  <c r="AL43" i="2"/>
  <c r="AO43" i="2"/>
  <c r="AQ43" i="2"/>
  <c r="AR43" i="2"/>
  <c r="AU43" i="2"/>
  <c r="AV43" i="2"/>
  <c r="AW43" i="2"/>
  <c r="AX43" i="2"/>
  <c r="AY43" i="2"/>
  <c r="AZ43" i="2"/>
  <c r="BA43" i="2"/>
  <c r="BC43" i="2"/>
  <c r="BD43" i="2"/>
  <c r="BE43" i="2"/>
  <c r="BG43" i="2"/>
  <c r="BH43" i="2"/>
  <c r="BJ43" i="2"/>
  <c r="BK43" i="2"/>
  <c r="BL43" i="2"/>
  <c r="D44" i="2"/>
  <c r="L44" i="2"/>
  <c r="N44" i="2"/>
  <c r="Q44" i="2"/>
  <c r="T44" i="2"/>
  <c r="V44" i="2"/>
  <c r="Y44" i="2"/>
  <c r="AB44" i="2"/>
  <c r="AE44" i="2"/>
  <c r="AG44" i="2"/>
  <c r="AI44" i="2"/>
  <c r="AL44" i="2"/>
  <c r="AO44" i="2"/>
  <c r="AQ44" i="2"/>
  <c r="AR44" i="2"/>
  <c r="AU44" i="2"/>
  <c r="AV44" i="2"/>
  <c r="AW44" i="2"/>
  <c r="AX44" i="2"/>
  <c r="AY44" i="2"/>
  <c r="AZ44" i="2"/>
  <c r="BA44" i="2"/>
  <c r="BC44" i="2"/>
  <c r="BD44" i="2"/>
  <c r="BE44" i="2"/>
  <c r="BG44" i="2"/>
  <c r="BH44" i="2"/>
  <c r="BJ44" i="2"/>
  <c r="BK44" i="2"/>
  <c r="BL44" i="2"/>
  <c r="D45" i="2"/>
  <c r="L45" i="2"/>
  <c r="N45" i="2"/>
  <c r="Q45" i="2"/>
  <c r="T45" i="2"/>
  <c r="V45" i="2"/>
  <c r="Y45" i="2"/>
  <c r="AB45" i="2"/>
  <c r="AE45" i="2"/>
  <c r="AG45" i="2"/>
  <c r="AI45" i="2"/>
  <c r="AL45" i="2"/>
  <c r="AO45" i="2"/>
  <c r="AQ45" i="2"/>
  <c r="AR45" i="2"/>
  <c r="AU45" i="2"/>
  <c r="AV45" i="2"/>
  <c r="AW45" i="2"/>
  <c r="AX45" i="2"/>
  <c r="AY45" i="2"/>
  <c r="AZ45" i="2"/>
  <c r="BA45" i="2"/>
  <c r="BC45" i="2"/>
  <c r="BD45" i="2"/>
  <c r="BE45" i="2"/>
  <c r="BG45" i="2"/>
  <c r="BH45" i="2"/>
  <c r="BJ45" i="2"/>
  <c r="BK45" i="2"/>
  <c r="BL45" i="2"/>
  <c r="D46" i="2"/>
  <c r="L46" i="2"/>
  <c r="N46" i="2"/>
  <c r="Q46" i="2"/>
  <c r="T46" i="2"/>
  <c r="V46" i="2"/>
  <c r="Y46" i="2"/>
  <c r="AB46" i="2"/>
  <c r="AE46" i="2"/>
  <c r="AG46" i="2"/>
  <c r="AI46" i="2"/>
  <c r="AL46" i="2"/>
  <c r="AO46" i="2"/>
  <c r="AQ46" i="2"/>
  <c r="AR46" i="2"/>
  <c r="AU46" i="2"/>
  <c r="AV46" i="2"/>
  <c r="AW46" i="2"/>
  <c r="AX46" i="2"/>
  <c r="AY46" i="2"/>
  <c r="AZ46" i="2"/>
  <c r="BA46" i="2"/>
  <c r="BC46" i="2"/>
  <c r="BD46" i="2"/>
  <c r="BE46" i="2"/>
  <c r="BG46" i="2"/>
  <c r="BH46" i="2"/>
  <c r="BJ46" i="2"/>
  <c r="BK46" i="2"/>
  <c r="BL46" i="2"/>
  <c r="D47" i="2"/>
  <c r="L47" i="2"/>
  <c r="N47" i="2"/>
  <c r="Q47" i="2"/>
  <c r="T47" i="2"/>
  <c r="V47" i="2"/>
  <c r="Y47" i="2"/>
  <c r="AB47" i="2"/>
  <c r="AE47" i="2"/>
  <c r="AG47" i="2"/>
  <c r="AI47" i="2"/>
  <c r="AL47" i="2"/>
  <c r="AO47" i="2"/>
  <c r="AQ47" i="2"/>
  <c r="AR47" i="2"/>
  <c r="AU47" i="2"/>
  <c r="AV47" i="2"/>
  <c r="AW47" i="2"/>
  <c r="AX47" i="2"/>
  <c r="AY47" i="2"/>
  <c r="AZ47" i="2"/>
  <c r="BA47" i="2"/>
  <c r="BC47" i="2"/>
  <c r="BD47" i="2"/>
  <c r="BE47" i="2"/>
  <c r="BG47" i="2"/>
  <c r="BH47" i="2"/>
  <c r="BJ47" i="2"/>
  <c r="BK47" i="2"/>
  <c r="BL47" i="2"/>
  <c r="D48" i="2"/>
  <c r="L48" i="2"/>
  <c r="N48" i="2"/>
  <c r="Q48" i="2"/>
  <c r="T48" i="2"/>
  <c r="V48" i="2"/>
  <c r="Y48" i="2"/>
  <c r="AB48" i="2"/>
  <c r="AE48" i="2"/>
  <c r="AG48" i="2"/>
  <c r="AI48" i="2"/>
  <c r="AL48" i="2"/>
  <c r="AO48" i="2"/>
  <c r="AQ48" i="2"/>
  <c r="AR48" i="2"/>
  <c r="AU48" i="2"/>
  <c r="AV48" i="2"/>
  <c r="AW48" i="2"/>
  <c r="AX48" i="2"/>
  <c r="AY48" i="2"/>
  <c r="AZ48" i="2"/>
  <c r="BA48" i="2"/>
  <c r="BC48" i="2"/>
  <c r="BD48" i="2"/>
  <c r="BE48" i="2"/>
  <c r="BG48" i="2"/>
  <c r="BH48" i="2"/>
  <c r="BJ48" i="2"/>
  <c r="BK48" i="2"/>
  <c r="BL48" i="2"/>
  <c r="D49" i="2"/>
  <c r="L49" i="2"/>
  <c r="N49" i="2"/>
  <c r="Q49" i="2"/>
  <c r="T49" i="2"/>
  <c r="V49" i="2"/>
  <c r="Y49" i="2"/>
  <c r="AB49" i="2"/>
  <c r="AE49" i="2"/>
  <c r="AG49" i="2"/>
  <c r="AI49" i="2"/>
  <c r="AL49" i="2"/>
  <c r="AO49" i="2"/>
  <c r="AQ49" i="2"/>
  <c r="AR49" i="2"/>
  <c r="AU49" i="2"/>
  <c r="AV49" i="2"/>
  <c r="AW49" i="2"/>
  <c r="AX49" i="2"/>
  <c r="AY49" i="2"/>
  <c r="AZ49" i="2"/>
  <c r="BA49" i="2"/>
  <c r="BC49" i="2"/>
  <c r="BD49" i="2"/>
  <c r="BE49" i="2"/>
  <c r="BG49" i="2"/>
  <c r="BH49" i="2"/>
  <c r="BJ49" i="2"/>
  <c r="BK49" i="2"/>
  <c r="BL49" i="2"/>
  <c r="D50" i="2"/>
  <c r="L50" i="2"/>
  <c r="N50" i="2"/>
  <c r="Q50" i="2"/>
  <c r="T50" i="2"/>
  <c r="V50" i="2"/>
  <c r="Y50" i="2"/>
  <c r="AB50" i="2"/>
  <c r="AE50" i="2"/>
  <c r="AG50" i="2"/>
  <c r="AI50" i="2"/>
  <c r="AL50" i="2"/>
  <c r="AO50" i="2"/>
  <c r="AQ50" i="2"/>
  <c r="AR50" i="2"/>
  <c r="AU50" i="2"/>
  <c r="AV50" i="2"/>
  <c r="AW50" i="2"/>
  <c r="AX50" i="2"/>
  <c r="AY50" i="2"/>
  <c r="AZ50" i="2"/>
  <c r="BA50" i="2"/>
  <c r="BC50" i="2"/>
  <c r="BD50" i="2"/>
  <c r="BE50" i="2"/>
  <c r="BG50" i="2"/>
  <c r="BH50" i="2"/>
  <c r="BJ50" i="2"/>
  <c r="BK50" i="2"/>
  <c r="BL50" i="2"/>
  <c r="D51" i="2"/>
  <c r="L51" i="2"/>
  <c r="N51" i="2"/>
  <c r="Q51" i="2"/>
  <c r="T51" i="2"/>
  <c r="V51" i="2"/>
  <c r="Y51" i="2"/>
  <c r="AB51" i="2"/>
  <c r="AE51" i="2"/>
  <c r="AG51" i="2"/>
  <c r="AI51" i="2"/>
  <c r="AL51" i="2"/>
  <c r="AO51" i="2"/>
  <c r="AQ51" i="2"/>
  <c r="AR51" i="2"/>
  <c r="AU51" i="2"/>
  <c r="AV51" i="2"/>
  <c r="AW51" i="2"/>
  <c r="AX51" i="2"/>
  <c r="AY51" i="2"/>
  <c r="AZ51" i="2"/>
  <c r="BA51" i="2"/>
  <c r="BC51" i="2"/>
  <c r="BD51" i="2"/>
  <c r="BE51" i="2"/>
  <c r="BG51" i="2"/>
  <c r="BH51" i="2"/>
  <c r="BJ51" i="2"/>
  <c r="BK51" i="2"/>
  <c r="BL51" i="2"/>
  <c r="D52" i="2"/>
  <c r="L52" i="2"/>
  <c r="N52" i="2"/>
  <c r="Q52" i="2"/>
  <c r="T52" i="2"/>
  <c r="V52" i="2"/>
  <c r="Y52" i="2"/>
  <c r="AB52" i="2"/>
  <c r="AE52" i="2"/>
  <c r="AG52" i="2"/>
  <c r="AI52" i="2"/>
  <c r="AL52" i="2"/>
  <c r="AO52" i="2"/>
  <c r="AQ52" i="2"/>
  <c r="AR52" i="2"/>
  <c r="AU52" i="2"/>
  <c r="AV52" i="2"/>
  <c r="AW52" i="2"/>
  <c r="AX52" i="2"/>
  <c r="AY52" i="2"/>
  <c r="AZ52" i="2"/>
  <c r="BA52" i="2"/>
  <c r="BC52" i="2"/>
  <c r="BD52" i="2"/>
  <c r="BE52" i="2"/>
  <c r="BG52" i="2"/>
  <c r="BH52" i="2"/>
  <c r="BJ52" i="2"/>
  <c r="BK52" i="2"/>
  <c r="BL52" i="2"/>
  <c r="D53" i="2"/>
  <c r="L53" i="2"/>
  <c r="N53" i="2"/>
  <c r="Q53" i="2"/>
  <c r="T53" i="2"/>
  <c r="V53" i="2"/>
  <c r="Y53" i="2"/>
  <c r="AB53" i="2"/>
  <c r="AE53" i="2"/>
  <c r="AG53" i="2"/>
  <c r="AI53" i="2"/>
  <c r="AL53" i="2"/>
  <c r="AO53" i="2"/>
  <c r="AQ53" i="2"/>
  <c r="AR53" i="2"/>
  <c r="AU53" i="2"/>
  <c r="AV53" i="2"/>
  <c r="AW53" i="2"/>
  <c r="AX53" i="2"/>
  <c r="AY53" i="2"/>
  <c r="AZ53" i="2"/>
  <c r="BA53" i="2"/>
  <c r="BC53" i="2"/>
  <c r="BD53" i="2"/>
  <c r="BE53" i="2"/>
  <c r="BG53" i="2"/>
  <c r="BH53" i="2"/>
  <c r="BJ53" i="2"/>
  <c r="BK53" i="2"/>
  <c r="BL53" i="2"/>
  <c r="D54" i="2"/>
  <c r="L54" i="2"/>
  <c r="N54" i="2"/>
  <c r="Q54" i="2"/>
  <c r="T54" i="2"/>
  <c r="V54" i="2"/>
  <c r="Y54" i="2"/>
  <c r="AB54" i="2"/>
  <c r="AE54" i="2"/>
  <c r="AG54" i="2"/>
  <c r="AI54" i="2"/>
  <c r="AL54" i="2"/>
  <c r="AO54" i="2"/>
  <c r="AQ54" i="2"/>
  <c r="AR54" i="2"/>
  <c r="AU54" i="2"/>
  <c r="AV54" i="2"/>
  <c r="AW54" i="2"/>
  <c r="AX54" i="2"/>
  <c r="AY54" i="2"/>
  <c r="AZ54" i="2"/>
  <c r="BA54" i="2"/>
  <c r="BC54" i="2"/>
  <c r="BD54" i="2"/>
  <c r="BE54" i="2"/>
  <c r="BG54" i="2"/>
  <c r="BH54" i="2"/>
  <c r="BJ54" i="2"/>
  <c r="BK54" i="2"/>
  <c r="BL54" i="2"/>
  <c r="D55" i="2"/>
  <c r="L55" i="2"/>
  <c r="N55" i="2"/>
  <c r="Q55" i="2"/>
  <c r="T55" i="2"/>
  <c r="V55" i="2"/>
  <c r="Y55" i="2"/>
  <c r="AB55" i="2"/>
  <c r="AE55" i="2"/>
  <c r="AG55" i="2"/>
  <c r="AI55" i="2"/>
  <c r="AL55" i="2"/>
  <c r="AO55" i="2"/>
  <c r="AQ55" i="2"/>
  <c r="AR55" i="2"/>
  <c r="AU55" i="2"/>
  <c r="AV55" i="2"/>
  <c r="AW55" i="2"/>
  <c r="AX55" i="2"/>
  <c r="AY55" i="2"/>
  <c r="AZ55" i="2"/>
  <c r="BA55" i="2"/>
  <c r="BC55" i="2"/>
  <c r="BD55" i="2"/>
  <c r="BE55" i="2"/>
  <c r="BG55" i="2"/>
  <c r="BH55" i="2"/>
  <c r="BJ55" i="2"/>
  <c r="BK55" i="2"/>
  <c r="BL55" i="2"/>
  <c r="D56" i="2"/>
  <c r="L56" i="2"/>
  <c r="N56" i="2"/>
  <c r="Q56" i="2"/>
  <c r="T56" i="2"/>
  <c r="V56" i="2"/>
  <c r="Y56" i="2"/>
  <c r="AB56" i="2"/>
  <c r="AE56" i="2"/>
  <c r="AG56" i="2"/>
  <c r="AI56" i="2"/>
  <c r="AL56" i="2"/>
  <c r="AO56" i="2"/>
  <c r="AQ56" i="2"/>
  <c r="AR56" i="2"/>
  <c r="AU56" i="2"/>
  <c r="AV56" i="2"/>
  <c r="AW56" i="2"/>
  <c r="AX56" i="2"/>
  <c r="AY56" i="2"/>
  <c r="AZ56" i="2"/>
  <c r="BA56" i="2"/>
  <c r="BC56" i="2"/>
  <c r="BD56" i="2"/>
  <c r="BE56" i="2"/>
  <c r="BG56" i="2"/>
  <c r="BH56" i="2"/>
  <c r="BJ56" i="2"/>
  <c r="BK56" i="2"/>
  <c r="BL56" i="2"/>
  <c r="D57" i="2"/>
  <c r="L57" i="2"/>
  <c r="N57" i="2"/>
  <c r="Q57" i="2"/>
  <c r="T57" i="2"/>
  <c r="V57" i="2"/>
  <c r="Y57" i="2"/>
  <c r="AB57" i="2"/>
  <c r="AE57" i="2"/>
  <c r="AG57" i="2"/>
  <c r="AI57" i="2"/>
  <c r="AL57" i="2"/>
  <c r="AO57" i="2"/>
  <c r="AQ57" i="2"/>
  <c r="AR57" i="2"/>
  <c r="AU57" i="2"/>
  <c r="AV57" i="2"/>
  <c r="AW57" i="2"/>
  <c r="AX57" i="2"/>
  <c r="AY57" i="2"/>
  <c r="AZ57" i="2"/>
  <c r="BA57" i="2"/>
  <c r="BC57" i="2"/>
  <c r="BD57" i="2"/>
  <c r="BE57" i="2"/>
  <c r="BG57" i="2"/>
  <c r="BH57" i="2"/>
  <c r="BJ57" i="2"/>
  <c r="BK57" i="2"/>
  <c r="BL57" i="2"/>
  <c r="D58" i="2"/>
  <c r="L58" i="2"/>
  <c r="N58" i="2"/>
  <c r="Q58" i="2"/>
  <c r="T58" i="2"/>
  <c r="V58" i="2"/>
  <c r="Y58" i="2"/>
  <c r="AB58" i="2"/>
  <c r="AE58" i="2"/>
  <c r="AG58" i="2"/>
  <c r="AI58" i="2"/>
  <c r="AL58" i="2"/>
  <c r="AO58" i="2"/>
  <c r="AQ58" i="2"/>
  <c r="AR58" i="2"/>
  <c r="AU58" i="2"/>
  <c r="AV58" i="2"/>
  <c r="AW58" i="2"/>
  <c r="AX58" i="2"/>
  <c r="AY58" i="2"/>
  <c r="AZ58" i="2"/>
  <c r="BA58" i="2"/>
  <c r="BC58" i="2"/>
  <c r="BD58" i="2"/>
  <c r="BE58" i="2"/>
  <c r="BG58" i="2"/>
  <c r="BH58" i="2"/>
  <c r="BJ58" i="2"/>
  <c r="BK58" i="2"/>
  <c r="BL58" i="2"/>
  <c r="D59" i="2"/>
  <c r="L59" i="2"/>
  <c r="N59" i="2"/>
  <c r="Q59" i="2"/>
  <c r="T59" i="2"/>
  <c r="V59" i="2"/>
  <c r="Y59" i="2"/>
  <c r="AB59" i="2"/>
  <c r="AE59" i="2"/>
  <c r="AG59" i="2"/>
  <c r="AI59" i="2"/>
  <c r="AL59" i="2"/>
  <c r="AO59" i="2"/>
  <c r="AQ59" i="2"/>
  <c r="AR59" i="2"/>
  <c r="AU59" i="2"/>
  <c r="AV59" i="2"/>
  <c r="AW59" i="2"/>
  <c r="AX59" i="2"/>
  <c r="AY59" i="2"/>
  <c r="AZ59" i="2"/>
  <c r="BA59" i="2"/>
  <c r="BC59" i="2"/>
  <c r="BD59" i="2"/>
  <c r="BE59" i="2"/>
  <c r="BG59" i="2"/>
  <c r="BH59" i="2"/>
  <c r="BJ59" i="2"/>
  <c r="BK59" i="2"/>
  <c r="BL59" i="2"/>
  <c r="D60" i="2"/>
  <c r="L60" i="2"/>
  <c r="N60" i="2"/>
  <c r="Q60" i="2"/>
  <c r="T60" i="2"/>
  <c r="V60" i="2"/>
  <c r="Y60" i="2"/>
  <c r="AB60" i="2"/>
  <c r="AE60" i="2"/>
  <c r="AG60" i="2"/>
  <c r="AI60" i="2"/>
  <c r="AL60" i="2"/>
  <c r="AO60" i="2"/>
  <c r="AQ60" i="2"/>
  <c r="AR60" i="2"/>
  <c r="AU60" i="2"/>
  <c r="AV60" i="2"/>
  <c r="AW60" i="2"/>
  <c r="AX60" i="2"/>
  <c r="AY60" i="2"/>
  <c r="AZ60" i="2"/>
  <c r="BA60" i="2"/>
  <c r="BC60" i="2"/>
  <c r="BD60" i="2"/>
  <c r="BE60" i="2"/>
  <c r="BG60" i="2"/>
  <c r="BH60" i="2"/>
  <c r="BJ60" i="2"/>
  <c r="BK60" i="2"/>
  <c r="BL60" i="2"/>
  <c r="D61" i="2"/>
  <c r="L61" i="2"/>
  <c r="N61" i="2"/>
  <c r="Q61" i="2"/>
  <c r="T61" i="2"/>
  <c r="V61" i="2"/>
  <c r="Y61" i="2"/>
  <c r="AB61" i="2"/>
  <c r="AE61" i="2"/>
  <c r="AG61" i="2"/>
  <c r="AI61" i="2"/>
  <c r="AL61" i="2"/>
  <c r="AO61" i="2"/>
  <c r="AQ61" i="2"/>
  <c r="AR61" i="2"/>
  <c r="AU61" i="2"/>
  <c r="AV61" i="2"/>
  <c r="AW61" i="2"/>
  <c r="AX61" i="2"/>
  <c r="AY61" i="2"/>
  <c r="AZ61" i="2"/>
  <c r="BA61" i="2"/>
  <c r="BC61" i="2"/>
  <c r="BD61" i="2"/>
  <c r="BE61" i="2"/>
  <c r="BG61" i="2"/>
  <c r="BH61" i="2"/>
  <c r="BJ61" i="2"/>
  <c r="BK61" i="2"/>
  <c r="BL61" i="2"/>
  <c r="D62" i="2"/>
  <c r="L62" i="2"/>
  <c r="N62" i="2"/>
  <c r="Q62" i="2"/>
  <c r="T62" i="2"/>
  <c r="V62" i="2"/>
  <c r="Y62" i="2"/>
  <c r="AB62" i="2"/>
  <c r="AE62" i="2"/>
  <c r="AG62" i="2"/>
  <c r="AI62" i="2"/>
  <c r="AL62" i="2"/>
  <c r="AO62" i="2"/>
  <c r="AQ62" i="2"/>
  <c r="AR62" i="2"/>
  <c r="AU62" i="2"/>
  <c r="AV62" i="2"/>
  <c r="AW62" i="2"/>
  <c r="AX62" i="2"/>
  <c r="AY62" i="2"/>
  <c r="AZ62" i="2"/>
  <c r="BA62" i="2"/>
  <c r="BC62" i="2"/>
  <c r="BD62" i="2"/>
  <c r="BE62" i="2"/>
  <c r="BG62" i="2"/>
  <c r="BH62" i="2"/>
  <c r="BJ62" i="2"/>
  <c r="BK62" i="2"/>
  <c r="BL62" i="2"/>
  <c r="D63" i="2"/>
  <c r="L63" i="2"/>
  <c r="N63" i="2"/>
  <c r="Q63" i="2"/>
  <c r="T63" i="2"/>
  <c r="V63" i="2"/>
  <c r="Y63" i="2"/>
  <c r="AB63" i="2"/>
  <c r="AE63" i="2"/>
  <c r="AG63" i="2"/>
  <c r="AI63" i="2"/>
  <c r="AL63" i="2"/>
  <c r="AO63" i="2"/>
  <c r="AQ63" i="2"/>
  <c r="AR63" i="2"/>
  <c r="AU63" i="2"/>
  <c r="AV63" i="2"/>
  <c r="AW63" i="2"/>
  <c r="AX63" i="2"/>
  <c r="AY63" i="2"/>
  <c r="AZ63" i="2"/>
  <c r="BA63" i="2"/>
  <c r="BC63" i="2"/>
  <c r="BD63" i="2"/>
  <c r="BE63" i="2"/>
  <c r="BG63" i="2"/>
  <c r="BH63" i="2"/>
  <c r="BJ63" i="2"/>
  <c r="BK63" i="2"/>
  <c r="BL63" i="2"/>
  <c r="D64" i="2"/>
  <c r="L64" i="2"/>
  <c r="N64" i="2"/>
  <c r="Q64" i="2"/>
  <c r="T64" i="2"/>
  <c r="V64" i="2"/>
  <c r="Y64" i="2"/>
  <c r="AB64" i="2"/>
  <c r="AE64" i="2"/>
  <c r="AG64" i="2"/>
  <c r="AI64" i="2"/>
  <c r="AL64" i="2"/>
  <c r="AO64" i="2"/>
  <c r="AQ64" i="2"/>
  <c r="AR64" i="2"/>
  <c r="AU64" i="2"/>
  <c r="AV64" i="2"/>
  <c r="AW64" i="2"/>
  <c r="AX64" i="2"/>
  <c r="AY64" i="2"/>
  <c r="AZ64" i="2"/>
  <c r="BA64" i="2"/>
  <c r="BC64" i="2"/>
  <c r="BD64" i="2"/>
  <c r="BE64" i="2"/>
  <c r="BG64" i="2"/>
  <c r="BH64" i="2"/>
  <c r="BJ64" i="2"/>
  <c r="BK64" i="2"/>
  <c r="BL64" i="2"/>
  <c r="D65" i="2"/>
  <c r="L65" i="2"/>
  <c r="N65" i="2"/>
  <c r="Q65" i="2"/>
  <c r="T65" i="2"/>
  <c r="V65" i="2"/>
  <c r="Y65" i="2"/>
  <c r="AB65" i="2"/>
  <c r="AE65" i="2"/>
  <c r="AG65" i="2"/>
  <c r="AI65" i="2"/>
  <c r="AL65" i="2"/>
  <c r="AO65" i="2"/>
  <c r="AQ65" i="2"/>
  <c r="AR65" i="2"/>
  <c r="AU65" i="2"/>
  <c r="AV65" i="2"/>
  <c r="AW65" i="2"/>
  <c r="AX65" i="2"/>
  <c r="AY65" i="2"/>
  <c r="AZ65" i="2"/>
  <c r="BA65" i="2"/>
  <c r="BC65" i="2"/>
  <c r="BD65" i="2"/>
  <c r="BE65" i="2"/>
  <c r="BG65" i="2"/>
  <c r="BH65" i="2"/>
  <c r="BJ65" i="2"/>
  <c r="BK65" i="2"/>
  <c r="BL65" i="2"/>
  <c r="D66" i="2"/>
  <c r="L66" i="2"/>
  <c r="N66" i="2"/>
  <c r="Q66" i="2"/>
  <c r="T66" i="2"/>
  <c r="V66" i="2"/>
  <c r="Y66" i="2"/>
  <c r="AB66" i="2"/>
  <c r="AE66" i="2"/>
  <c r="AG66" i="2"/>
  <c r="AI66" i="2"/>
  <c r="AL66" i="2"/>
  <c r="AO66" i="2"/>
  <c r="AQ66" i="2"/>
  <c r="AR66" i="2"/>
  <c r="AU66" i="2"/>
  <c r="AV66" i="2"/>
  <c r="AW66" i="2"/>
  <c r="AX66" i="2"/>
  <c r="AY66" i="2"/>
  <c r="AZ66" i="2"/>
  <c r="BA66" i="2"/>
  <c r="BC66" i="2"/>
  <c r="BD66" i="2"/>
  <c r="BE66" i="2"/>
  <c r="BG66" i="2"/>
  <c r="BH66" i="2"/>
  <c r="BJ66" i="2"/>
  <c r="BK66" i="2"/>
  <c r="BL66" i="2"/>
  <c r="D67" i="2"/>
  <c r="L67" i="2"/>
  <c r="N67" i="2"/>
  <c r="Q67" i="2"/>
  <c r="T67" i="2"/>
  <c r="V67" i="2"/>
  <c r="Y67" i="2"/>
  <c r="AB67" i="2"/>
  <c r="AE67" i="2"/>
  <c r="AG67" i="2"/>
  <c r="AI67" i="2"/>
  <c r="AL67" i="2"/>
  <c r="AO67" i="2"/>
  <c r="AQ67" i="2"/>
  <c r="AR67" i="2"/>
  <c r="AU67" i="2"/>
  <c r="AV67" i="2"/>
  <c r="AW67" i="2"/>
  <c r="AX67" i="2"/>
  <c r="AY67" i="2"/>
  <c r="AZ67" i="2"/>
  <c r="BA67" i="2"/>
  <c r="BC67" i="2"/>
  <c r="BD67" i="2"/>
  <c r="BE67" i="2"/>
  <c r="BG67" i="2"/>
  <c r="BH67" i="2"/>
  <c r="BJ67" i="2"/>
  <c r="BK67" i="2"/>
  <c r="BL67" i="2"/>
  <c r="D68" i="2"/>
  <c r="L68" i="2"/>
  <c r="N68" i="2"/>
  <c r="Q68" i="2"/>
  <c r="T68" i="2"/>
  <c r="V68" i="2"/>
  <c r="Y68" i="2"/>
  <c r="AB68" i="2"/>
  <c r="AE68" i="2"/>
  <c r="AG68" i="2"/>
  <c r="AI68" i="2"/>
  <c r="AL68" i="2"/>
  <c r="AO68" i="2"/>
  <c r="AQ68" i="2"/>
  <c r="AR68" i="2"/>
  <c r="AU68" i="2"/>
  <c r="AV68" i="2"/>
  <c r="AW68" i="2"/>
  <c r="AX68" i="2"/>
  <c r="AY68" i="2"/>
  <c r="AZ68" i="2"/>
  <c r="BA68" i="2"/>
  <c r="BC68" i="2"/>
  <c r="BD68" i="2"/>
  <c r="BE68" i="2"/>
  <c r="BG68" i="2"/>
  <c r="BH68" i="2"/>
  <c r="BJ68" i="2"/>
  <c r="BK68" i="2"/>
  <c r="BL68" i="2"/>
  <c r="D69" i="2"/>
  <c r="L69" i="2"/>
  <c r="N69" i="2"/>
  <c r="Q69" i="2"/>
  <c r="T69" i="2"/>
  <c r="V69" i="2"/>
  <c r="Y69" i="2"/>
  <c r="AB69" i="2"/>
  <c r="AE69" i="2"/>
  <c r="AG69" i="2"/>
  <c r="AI69" i="2"/>
  <c r="AL69" i="2"/>
  <c r="AO69" i="2"/>
  <c r="AQ69" i="2"/>
  <c r="AR69" i="2"/>
  <c r="AU69" i="2"/>
  <c r="AV69" i="2"/>
  <c r="AW69" i="2"/>
  <c r="AX69" i="2"/>
  <c r="AY69" i="2"/>
  <c r="AZ69" i="2"/>
  <c r="BA69" i="2"/>
  <c r="BC69" i="2"/>
  <c r="BD69" i="2"/>
  <c r="BE69" i="2"/>
  <c r="BG69" i="2"/>
  <c r="BH69" i="2"/>
  <c r="BJ69" i="2"/>
  <c r="BK69" i="2"/>
  <c r="BL69" i="2"/>
  <c r="D70" i="2"/>
  <c r="L70" i="2"/>
  <c r="N70" i="2"/>
  <c r="Q70" i="2"/>
  <c r="T70" i="2"/>
  <c r="V70" i="2"/>
  <c r="Y70" i="2"/>
  <c r="AB70" i="2"/>
  <c r="AE70" i="2"/>
  <c r="AG70" i="2"/>
  <c r="AI70" i="2"/>
  <c r="AL70" i="2"/>
  <c r="AO70" i="2"/>
  <c r="AQ70" i="2"/>
  <c r="AR70" i="2"/>
  <c r="AU70" i="2"/>
  <c r="AV70" i="2"/>
  <c r="AW70" i="2"/>
  <c r="AX70" i="2"/>
  <c r="AY70" i="2"/>
  <c r="AZ70" i="2"/>
  <c r="BA70" i="2"/>
  <c r="BC70" i="2"/>
  <c r="BD70" i="2"/>
  <c r="BE70" i="2"/>
  <c r="BG70" i="2"/>
  <c r="BH70" i="2"/>
  <c r="BJ70" i="2"/>
  <c r="BK70" i="2"/>
  <c r="BL70" i="2"/>
  <c r="D71" i="2"/>
  <c r="L71" i="2"/>
  <c r="N71" i="2"/>
  <c r="Q71" i="2"/>
  <c r="T71" i="2"/>
  <c r="V71" i="2"/>
  <c r="Y71" i="2"/>
  <c r="AB71" i="2"/>
  <c r="AE71" i="2"/>
  <c r="AG71" i="2"/>
  <c r="AI71" i="2"/>
  <c r="AL71" i="2"/>
  <c r="AO71" i="2"/>
  <c r="AQ71" i="2"/>
  <c r="AR71" i="2"/>
  <c r="AU71" i="2"/>
  <c r="AV71" i="2"/>
  <c r="AW71" i="2"/>
  <c r="AX71" i="2"/>
  <c r="AY71" i="2"/>
  <c r="AZ71" i="2"/>
  <c r="BA71" i="2"/>
  <c r="BC71" i="2"/>
  <c r="BD71" i="2"/>
  <c r="BE71" i="2"/>
  <c r="BG71" i="2"/>
  <c r="BH71" i="2"/>
  <c r="BJ71" i="2"/>
  <c r="BK71" i="2"/>
  <c r="BL71" i="2"/>
  <c r="D72" i="2"/>
  <c r="L72" i="2"/>
  <c r="N72" i="2"/>
  <c r="Q72" i="2"/>
  <c r="T72" i="2"/>
  <c r="V72" i="2"/>
  <c r="Y72" i="2"/>
  <c r="AB72" i="2"/>
  <c r="AE72" i="2"/>
  <c r="AG72" i="2"/>
  <c r="AI72" i="2"/>
  <c r="AL72" i="2"/>
  <c r="AO72" i="2"/>
  <c r="AQ72" i="2"/>
  <c r="AR72" i="2"/>
  <c r="AU72" i="2"/>
  <c r="AV72" i="2"/>
  <c r="AW72" i="2"/>
  <c r="AX72" i="2"/>
  <c r="AY72" i="2"/>
  <c r="AZ72" i="2"/>
  <c r="BA72" i="2"/>
  <c r="BC72" i="2"/>
  <c r="BD72" i="2"/>
  <c r="BE72" i="2"/>
  <c r="BG72" i="2"/>
  <c r="BH72" i="2"/>
  <c r="BJ72" i="2"/>
  <c r="BK72" i="2"/>
  <c r="BL72" i="2"/>
  <c r="D73" i="2"/>
  <c r="L73" i="2"/>
  <c r="N73" i="2"/>
  <c r="Q73" i="2"/>
  <c r="T73" i="2"/>
  <c r="V73" i="2"/>
  <c r="Y73" i="2"/>
  <c r="AB73" i="2"/>
  <c r="AE73" i="2"/>
  <c r="AG73" i="2"/>
  <c r="AI73" i="2"/>
  <c r="AL73" i="2"/>
  <c r="AO73" i="2"/>
  <c r="AQ73" i="2"/>
  <c r="AR73" i="2"/>
  <c r="AU73" i="2"/>
  <c r="AV73" i="2"/>
  <c r="AW73" i="2"/>
  <c r="AX73" i="2"/>
  <c r="AY73" i="2"/>
  <c r="AZ73" i="2"/>
  <c r="BA73" i="2"/>
  <c r="BC73" i="2"/>
  <c r="BD73" i="2"/>
  <c r="BE73" i="2"/>
  <c r="BG73" i="2"/>
  <c r="BH73" i="2"/>
  <c r="BJ73" i="2"/>
  <c r="BK73" i="2"/>
  <c r="BL73" i="2"/>
  <c r="D74" i="2"/>
  <c r="L74" i="2"/>
  <c r="N74" i="2"/>
  <c r="Q74" i="2"/>
  <c r="T74" i="2"/>
  <c r="V74" i="2"/>
  <c r="Y74" i="2"/>
  <c r="AB74" i="2"/>
  <c r="AE74" i="2"/>
  <c r="AG74" i="2"/>
  <c r="AI74" i="2"/>
  <c r="AL74" i="2"/>
  <c r="AO74" i="2"/>
  <c r="AQ74" i="2"/>
  <c r="AR74" i="2"/>
  <c r="AU74" i="2"/>
  <c r="AV74" i="2"/>
  <c r="AW74" i="2"/>
  <c r="AX74" i="2"/>
  <c r="AY74" i="2"/>
  <c r="AZ74" i="2"/>
  <c r="BA74" i="2"/>
  <c r="BC74" i="2"/>
  <c r="BD74" i="2"/>
  <c r="BE74" i="2"/>
  <c r="BG74" i="2"/>
  <c r="BH74" i="2"/>
  <c r="BJ74" i="2"/>
  <c r="BK74" i="2"/>
  <c r="BL74" i="2"/>
  <c r="D75" i="2"/>
  <c r="L75" i="2"/>
  <c r="N75" i="2"/>
  <c r="Q75" i="2"/>
  <c r="T75" i="2"/>
  <c r="V75" i="2"/>
  <c r="Y75" i="2"/>
  <c r="AB75" i="2"/>
  <c r="AE75" i="2"/>
  <c r="AG75" i="2"/>
  <c r="AI75" i="2"/>
  <c r="AL75" i="2"/>
  <c r="AO75" i="2"/>
  <c r="AQ75" i="2"/>
  <c r="AR75" i="2"/>
  <c r="AU75" i="2"/>
  <c r="AV75" i="2"/>
  <c r="AW75" i="2"/>
  <c r="AX75" i="2"/>
  <c r="AY75" i="2"/>
  <c r="AZ75" i="2"/>
  <c r="BA75" i="2"/>
  <c r="BC75" i="2"/>
  <c r="BD75" i="2"/>
  <c r="BE75" i="2"/>
  <c r="BG75" i="2"/>
  <c r="BH75" i="2"/>
  <c r="BJ75" i="2"/>
  <c r="BK75" i="2"/>
  <c r="BL75" i="2"/>
  <c r="D76" i="2"/>
  <c r="L76" i="2"/>
  <c r="N76" i="2"/>
  <c r="Q76" i="2"/>
  <c r="T76" i="2"/>
  <c r="V76" i="2"/>
  <c r="Y76" i="2"/>
  <c r="AB76" i="2"/>
  <c r="AE76" i="2"/>
  <c r="AG76" i="2"/>
  <c r="AI76" i="2"/>
  <c r="AL76" i="2"/>
  <c r="AO76" i="2"/>
  <c r="AQ76" i="2"/>
  <c r="AR76" i="2"/>
  <c r="AU76" i="2"/>
  <c r="AV76" i="2"/>
  <c r="AW76" i="2"/>
  <c r="AX76" i="2"/>
  <c r="AY76" i="2"/>
  <c r="AZ76" i="2"/>
  <c r="BA76" i="2"/>
  <c r="BC76" i="2"/>
  <c r="BD76" i="2"/>
  <c r="BE76" i="2"/>
  <c r="BG76" i="2"/>
  <c r="BH76" i="2"/>
  <c r="BJ76" i="2"/>
  <c r="BK76" i="2"/>
  <c r="BL76" i="2"/>
  <c r="D77" i="2"/>
  <c r="L77" i="2"/>
  <c r="N77" i="2"/>
  <c r="Q77" i="2"/>
  <c r="T77" i="2"/>
  <c r="V77" i="2"/>
  <c r="Y77" i="2"/>
  <c r="AB77" i="2"/>
  <c r="AE77" i="2"/>
  <c r="AG77" i="2"/>
  <c r="AI77" i="2"/>
  <c r="AL77" i="2"/>
  <c r="AO77" i="2"/>
  <c r="AQ77" i="2"/>
  <c r="AR77" i="2"/>
  <c r="AU77" i="2"/>
  <c r="AV77" i="2"/>
  <c r="AW77" i="2"/>
  <c r="AX77" i="2"/>
  <c r="AY77" i="2"/>
  <c r="AZ77" i="2"/>
  <c r="BA77" i="2"/>
  <c r="BC77" i="2"/>
  <c r="BD77" i="2"/>
  <c r="BE77" i="2"/>
  <c r="BG77" i="2"/>
  <c r="BH77" i="2"/>
  <c r="BJ77" i="2"/>
  <c r="BK77" i="2"/>
  <c r="BL77" i="2"/>
  <c r="D78" i="2"/>
  <c r="L78" i="2"/>
  <c r="N78" i="2"/>
  <c r="Q78" i="2"/>
  <c r="T78" i="2"/>
  <c r="V78" i="2"/>
  <c r="Y78" i="2"/>
  <c r="AB78" i="2"/>
  <c r="AE78" i="2"/>
  <c r="AG78" i="2"/>
  <c r="AI78" i="2"/>
  <c r="AL78" i="2"/>
  <c r="AO78" i="2"/>
  <c r="AQ78" i="2"/>
  <c r="AR78" i="2"/>
  <c r="AU78" i="2"/>
  <c r="AV78" i="2"/>
  <c r="AW78" i="2"/>
  <c r="AX78" i="2"/>
  <c r="AY78" i="2"/>
  <c r="AZ78" i="2"/>
  <c r="BA78" i="2"/>
  <c r="BC78" i="2"/>
  <c r="BD78" i="2"/>
  <c r="BE78" i="2"/>
  <c r="BG78" i="2"/>
  <c r="BH78" i="2"/>
  <c r="BJ78" i="2"/>
  <c r="BK78" i="2"/>
  <c r="BL78" i="2"/>
  <c r="D79" i="2"/>
  <c r="L79" i="2"/>
  <c r="N79" i="2"/>
  <c r="Q79" i="2"/>
  <c r="T79" i="2"/>
  <c r="V79" i="2"/>
  <c r="Y79" i="2"/>
  <c r="AB79" i="2"/>
  <c r="AE79" i="2"/>
  <c r="AG79" i="2"/>
  <c r="AI79" i="2"/>
  <c r="AL79" i="2"/>
  <c r="AO79" i="2"/>
  <c r="AQ79" i="2"/>
  <c r="AR79" i="2"/>
  <c r="AU79" i="2"/>
  <c r="AV79" i="2"/>
  <c r="AW79" i="2"/>
  <c r="AX79" i="2"/>
  <c r="AY79" i="2"/>
  <c r="AZ79" i="2"/>
  <c r="BA79" i="2"/>
  <c r="BC79" i="2"/>
  <c r="BD79" i="2"/>
  <c r="BE79" i="2"/>
  <c r="BG79" i="2"/>
  <c r="BH79" i="2"/>
  <c r="BJ79" i="2"/>
  <c r="BK79" i="2"/>
  <c r="BL79" i="2"/>
  <c r="D80" i="2"/>
  <c r="L80" i="2"/>
  <c r="N80" i="2"/>
  <c r="Q80" i="2"/>
  <c r="T80" i="2"/>
  <c r="V80" i="2"/>
  <c r="Y80" i="2"/>
  <c r="AB80" i="2"/>
  <c r="AE80" i="2"/>
  <c r="AG80" i="2"/>
  <c r="AI80" i="2"/>
  <c r="AL80" i="2"/>
  <c r="AO80" i="2"/>
  <c r="AQ80" i="2"/>
  <c r="AR80" i="2"/>
  <c r="AU80" i="2"/>
  <c r="AV80" i="2"/>
  <c r="AW80" i="2"/>
  <c r="AX80" i="2"/>
  <c r="AY80" i="2"/>
  <c r="AZ80" i="2"/>
  <c r="BA80" i="2"/>
  <c r="BC80" i="2"/>
  <c r="BD80" i="2"/>
  <c r="BE80" i="2"/>
  <c r="BG80" i="2"/>
  <c r="BH80" i="2"/>
  <c r="BJ80" i="2"/>
  <c r="BK80" i="2"/>
  <c r="BL80" i="2"/>
  <c r="D81" i="2"/>
  <c r="L81" i="2"/>
  <c r="N81" i="2"/>
  <c r="Q81" i="2"/>
  <c r="T81" i="2"/>
  <c r="V81" i="2"/>
  <c r="Y81" i="2"/>
  <c r="AB81" i="2"/>
  <c r="AE81" i="2"/>
  <c r="AG81" i="2"/>
  <c r="AI81" i="2"/>
  <c r="AL81" i="2"/>
  <c r="AO81" i="2"/>
  <c r="AQ81" i="2"/>
  <c r="AR81" i="2"/>
  <c r="AU81" i="2"/>
  <c r="AV81" i="2"/>
  <c r="AW81" i="2"/>
  <c r="AX81" i="2"/>
  <c r="AY81" i="2"/>
  <c r="AZ81" i="2"/>
  <c r="BA81" i="2"/>
  <c r="BC81" i="2"/>
  <c r="BD81" i="2"/>
  <c r="BE81" i="2"/>
  <c r="BG81" i="2"/>
  <c r="BH81" i="2"/>
  <c r="BJ81" i="2"/>
  <c r="BK81" i="2"/>
  <c r="BL81" i="2"/>
  <c r="D82" i="2"/>
  <c r="L82" i="2"/>
  <c r="N82" i="2"/>
  <c r="Q82" i="2"/>
  <c r="T82" i="2"/>
  <c r="V82" i="2"/>
  <c r="Y82" i="2"/>
  <c r="AB82" i="2"/>
  <c r="AE82" i="2"/>
  <c r="AG82" i="2"/>
  <c r="AI82" i="2"/>
  <c r="AL82" i="2"/>
  <c r="AO82" i="2"/>
  <c r="AQ82" i="2"/>
  <c r="AR82" i="2"/>
  <c r="AU82" i="2"/>
  <c r="AV82" i="2"/>
  <c r="AW82" i="2"/>
  <c r="AX82" i="2"/>
  <c r="AY82" i="2"/>
  <c r="AZ82" i="2"/>
  <c r="BA82" i="2"/>
  <c r="BC82" i="2"/>
  <c r="BD82" i="2"/>
  <c r="BE82" i="2"/>
  <c r="BG82" i="2"/>
  <c r="BH82" i="2"/>
  <c r="BJ82" i="2"/>
  <c r="BK82" i="2"/>
  <c r="BL82" i="2"/>
  <c r="D83" i="2"/>
  <c r="L83" i="2"/>
  <c r="N83" i="2"/>
  <c r="Q83" i="2"/>
  <c r="T83" i="2"/>
  <c r="V83" i="2"/>
  <c r="Y83" i="2"/>
  <c r="AB83" i="2"/>
  <c r="AE83" i="2"/>
  <c r="AG83" i="2"/>
  <c r="AI83" i="2"/>
  <c r="AL83" i="2"/>
  <c r="AO83" i="2"/>
  <c r="AQ83" i="2"/>
  <c r="AR83" i="2"/>
  <c r="AU83" i="2"/>
  <c r="AV83" i="2"/>
  <c r="AW83" i="2"/>
  <c r="AX83" i="2"/>
  <c r="AY83" i="2"/>
  <c r="AZ83" i="2"/>
  <c r="BA83" i="2"/>
  <c r="BC83" i="2"/>
  <c r="BD83" i="2"/>
  <c r="BE83" i="2"/>
  <c r="BG83" i="2"/>
  <c r="BH83" i="2"/>
  <c r="BJ83" i="2"/>
  <c r="BK83" i="2"/>
  <c r="BL83" i="2"/>
  <c r="D84" i="2"/>
  <c r="L84" i="2"/>
  <c r="N84" i="2"/>
  <c r="Q84" i="2"/>
  <c r="T84" i="2"/>
  <c r="V84" i="2"/>
  <c r="Y84" i="2"/>
  <c r="AB84" i="2"/>
  <c r="AE84" i="2"/>
  <c r="AG84" i="2"/>
  <c r="AI84" i="2"/>
  <c r="AL84" i="2"/>
  <c r="AO84" i="2"/>
  <c r="AQ84" i="2"/>
  <c r="AR84" i="2"/>
  <c r="AU84" i="2"/>
  <c r="AV84" i="2"/>
  <c r="AW84" i="2"/>
  <c r="AX84" i="2"/>
  <c r="AY84" i="2"/>
  <c r="AZ84" i="2"/>
  <c r="BA84" i="2"/>
  <c r="BC84" i="2"/>
  <c r="BD84" i="2"/>
  <c r="BE84" i="2"/>
  <c r="BG84" i="2"/>
  <c r="BH84" i="2"/>
  <c r="BJ84" i="2"/>
  <c r="BK84" i="2"/>
  <c r="BL84" i="2"/>
  <c r="D85" i="2"/>
  <c r="L85" i="2"/>
  <c r="N85" i="2"/>
  <c r="Q85" i="2"/>
  <c r="T85" i="2"/>
  <c r="V85" i="2"/>
  <c r="Y85" i="2"/>
  <c r="AB85" i="2"/>
  <c r="AE85" i="2"/>
  <c r="AG85" i="2"/>
  <c r="AI85" i="2"/>
  <c r="AL85" i="2"/>
  <c r="AO85" i="2"/>
  <c r="AQ85" i="2"/>
  <c r="AR85" i="2"/>
  <c r="AU85" i="2"/>
  <c r="AV85" i="2"/>
  <c r="AW85" i="2"/>
  <c r="AX85" i="2"/>
  <c r="AY85" i="2"/>
  <c r="AZ85" i="2"/>
  <c r="BA85" i="2"/>
  <c r="BC85" i="2"/>
  <c r="BD85" i="2"/>
  <c r="BE85" i="2"/>
  <c r="BG85" i="2"/>
  <c r="BH85" i="2"/>
  <c r="BJ85" i="2"/>
  <c r="BK85" i="2"/>
  <c r="BL85" i="2"/>
  <c r="D86" i="2"/>
  <c r="L86" i="2"/>
  <c r="N86" i="2"/>
  <c r="Q86" i="2"/>
  <c r="T86" i="2"/>
  <c r="V86" i="2"/>
  <c r="Y86" i="2"/>
  <c r="AB86" i="2"/>
  <c r="AE86" i="2"/>
  <c r="AG86" i="2"/>
  <c r="AI86" i="2"/>
  <c r="AL86" i="2"/>
  <c r="AO86" i="2"/>
  <c r="AQ86" i="2"/>
  <c r="AR86" i="2"/>
  <c r="AU86" i="2"/>
  <c r="AV86" i="2"/>
  <c r="AW86" i="2"/>
  <c r="AX86" i="2"/>
  <c r="AY86" i="2"/>
  <c r="AZ86" i="2"/>
  <c r="BA86" i="2"/>
  <c r="BC86" i="2"/>
  <c r="BD86" i="2"/>
  <c r="BE86" i="2"/>
  <c r="BG86" i="2"/>
  <c r="BH86" i="2"/>
  <c r="BJ86" i="2"/>
  <c r="BK86" i="2"/>
  <c r="BL86" i="2"/>
  <c r="D87" i="2"/>
  <c r="L87" i="2"/>
  <c r="N87" i="2"/>
  <c r="Q87" i="2"/>
  <c r="T87" i="2"/>
  <c r="V87" i="2"/>
  <c r="Y87" i="2"/>
  <c r="AB87" i="2"/>
  <c r="AE87" i="2"/>
  <c r="AG87" i="2"/>
  <c r="AI87" i="2"/>
  <c r="AL87" i="2"/>
  <c r="AO87" i="2"/>
  <c r="AQ87" i="2"/>
  <c r="AR87" i="2"/>
  <c r="AU87" i="2"/>
  <c r="AV87" i="2"/>
  <c r="AW87" i="2"/>
  <c r="AX87" i="2"/>
  <c r="AY87" i="2"/>
  <c r="AZ87" i="2"/>
  <c r="BA87" i="2"/>
  <c r="BC87" i="2"/>
  <c r="BD87" i="2"/>
  <c r="BE87" i="2"/>
  <c r="BG87" i="2"/>
  <c r="BH87" i="2"/>
  <c r="BJ87" i="2"/>
  <c r="BK87" i="2"/>
  <c r="BL87" i="2"/>
  <c r="D88" i="2"/>
  <c r="L88" i="2"/>
  <c r="N88" i="2"/>
  <c r="Q88" i="2"/>
  <c r="T88" i="2"/>
  <c r="V88" i="2"/>
  <c r="Y88" i="2"/>
  <c r="AB88" i="2"/>
  <c r="AE88" i="2"/>
  <c r="AG88" i="2"/>
  <c r="AI88" i="2"/>
  <c r="AL88" i="2"/>
  <c r="AO88" i="2"/>
  <c r="AQ88" i="2"/>
  <c r="AR88" i="2"/>
  <c r="AU88" i="2"/>
  <c r="AV88" i="2"/>
  <c r="AW88" i="2"/>
  <c r="AX88" i="2"/>
  <c r="AY88" i="2"/>
  <c r="AZ88" i="2"/>
  <c r="BA88" i="2"/>
  <c r="BC88" i="2"/>
  <c r="BD88" i="2"/>
  <c r="BE88" i="2"/>
  <c r="BG88" i="2"/>
  <c r="BH88" i="2"/>
  <c r="BJ88" i="2"/>
  <c r="BK88" i="2"/>
  <c r="BL88" i="2"/>
  <c r="D89" i="2"/>
  <c r="L89" i="2"/>
  <c r="N89" i="2"/>
  <c r="Q89" i="2"/>
  <c r="T89" i="2"/>
  <c r="V89" i="2"/>
  <c r="Y89" i="2"/>
  <c r="AB89" i="2"/>
  <c r="AE89" i="2"/>
  <c r="AG89" i="2"/>
  <c r="AI89" i="2"/>
  <c r="AL89" i="2"/>
  <c r="AO89" i="2"/>
  <c r="AQ89" i="2"/>
  <c r="AR89" i="2"/>
  <c r="AU89" i="2"/>
  <c r="AV89" i="2"/>
  <c r="AW89" i="2"/>
  <c r="AX89" i="2"/>
  <c r="AY89" i="2"/>
  <c r="AZ89" i="2"/>
  <c r="BA89" i="2"/>
  <c r="BC89" i="2"/>
  <c r="BD89" i="2"/>
  <c r="BE89" i="2"/>
  <c r="BG89" i="2"/>
  <c r="BH89" i="2"/>
  <c r="BJ89" i="2"/>
  <c r="BK89" i="2"/>
  <c r="BL89" i="2"/>
  <c r="D90" i="2"/>
  <c r="L90" i="2"/>
  <c r="N90" i="2"/>
  <c r="Q90" i="2"/>
  <c r="T90" i="2"/>
  <c r="V90" i="2"/>
  <c r="Y90" i="2"/>
  <c r="AB90" i="2"/>
  <c r="AE90" i="2"/>
  <c r="AG90" i="2"/>
  <c r="AI90" i="2"/>
  <c r="AL90" i="2"/>
  <c r="AO90" i="2"/>
  <c r="AQ90" i="2"/>
  <c r="AR90" i="2"/>
  <c r="AU90" i="2"/>
  <c r="AV90" i="2"/>
  <c r="AW90" i="2"/>
  <c r="AX90" i="2"/>
  <c r="AY90" i="2"/>
  <c r="AZ90" i="2"/>
  <c r="BA90" i="2"/>
  <c r="BC90" i="2"/>
  <c r="BD90" i="2"/>
  <c r="BE90" i="2"/>
  <c r="BG90" i="2"/>
  <c r="BH90" i="2"/>
  <c r="BJ90" i="2"/>
  <c r="BK90" i="2"/>
  <c r="BL90" i="2"/>
  <c r="D91" i="2"/>
  <c r="L91" i="2"/>
  <c r="N91" i="2"/>
  <c r="Q91" i="2"/>
  <c r="T91" i="2"/>
  <c r="V91" i="2"/>
  <c r="Y91" i="2"/>
  <c r="AB91" i="2"/>
  <c r="AE91" i="2"/>
  <c r="AG91" i="2"/>
  <c r="AI91" i="2"/>
  <c r="AL91" i="2"/>
  <c r="AO91" i="2"/>
  <c r="AQ91" i="2"/>
  <c r="AR91" i="2"/>
  <c r="AU91" i="2"/>
  <c r="AV91" i="2"/>
  <c r="AW91" i="2"/>
  <c r="AX91" i="2"/>
  <c r="AY91" i="2"/>
  <c r="AZ91" i="2"/>
  <c r="BA91" i="2"/>
  <c r="BC91" i="2"/>
  <c r="BD91" i="2"/>
  <c r="BE91" i="2"/>
  <c r="BG91" i="2"/>
  <c r="BH91" i="2"/>
  <c r="BJ91" i="2"/>
  <c r="BK91" i="2"/>
  <c r="BL91" i="2"/>
  <c r="D92" i="2"/>
  <c r="L92" i="2"/>
  <c r="N92" i="2"/>
  <c r="Q92" i="2"/>
  <c r="T92" i="2"/>
  <c r="V92" i="2"/>
  <c r="Y92" i="2"/>
  <c r="AB92" i="2"/>
  <c r="AE92" i="2"/>
  <c r="AG92" i="2"/>
  <c r="AI92" i="2"/>
  <c r="AL92" i="2"/>
  <c r="AO92" i="2"/>
  <c r="AQ92" i="2"/>
  <c r="AR92" i="2"/>
  <c r="AU92" i="2"/>
  <c r="AV92" i="2"/>
  <c r="AW92" i="2"/>
  <c r="AX92" i="2"/>
  <c r="AY92" i="2"/>
  <c r="AZ92" i="2"/>
  <c r="BA92" i="2"/>
  <c r="BC92" i="2"/>
  <c r="BD92" i="2"/>
  <c r="BE92" i="2"/>
  <c r="BG92" i="2"/>
  <c r="BH92" i="2"/>
  <c r="BJ92" i="2"/>
  <c r="BK92" i="2"/>
  <c r="BL92" i="2"/>
  <c r="D93" i="2"/>
  <c r="L93" i="2"/>
  <c r="N93" i="2"/>
  <c r="Q93" i="2"/>
  <c r="T93" i="2"/>
  <c r="V93" i="2"/>
  <c r="Y93" i="2"/>
  <c r="AB93" i="2"/>
  <c r="AE93" i="2"/>
  <c r="AG93" i="2"/>
  <c r="AI93" i="2"/>
  <c r="AL93" i="2"/>
  <c r="AO93" i="2"/>
  <c r="AQ93" i="2"/>
  <c r="AR93" i="2"/>
  <c r="AU93" i="2"/>
  <c r="AV93" i="2"/>
  <c r="AW93" i="2"/>
  <c r="AX93" i="2"/>
  <c r="AY93" i="2"/>
  <c r="AZ93" i="2"/>
  <c r="BA93" i="2"/>
  <c r="BC93" i="2"/>
  <c r="BD93" i="2"/>
  <c r="BE93" i="2"/>
  <c r="BG93" i="2"/>
  <c r="BH93" i="2"/>
  <c r="BJ93" i="2"/>
  <c r="BK93" i="2"/>
  <c r="BL93" i="2"/>
  <c r="D94" i="2"/>
  <c r="L94" i="2"/>
  <c r="N94" i="2"/>
  <c r="Q94" i="2"/>
  <c r="T94" i="2"/>
  <c r="V94" i="2"/>
  <c r="Y94" i="2"/>
  <c r="AB94" i="2"/>
  <c r="AE94" i="2"/>
  <c r="AG94" i="2"/>
  <c r="AI94" i="2"/>
  <c r="AL94" i="2"/>
  <c r="AO94" i="2"/>
  <c r="AQ94" i="2"/>
  <c r="AR94" i="2"/>
  <c r="AU94" i="2"/>
  <c r="AV94" i="2"/>
  <c r="AW94" i="2"/>
  <c r="AX94" i="2"/>
  <c r="AY94" i="2"/>
  <c r="AZ94" i="2"/>
  <c r="BA94" i="2"/>
  <c r="BC94" i="2"/>
  <c r="BD94" i="2"/>
  <c r="BE94" i="2"/>
  <c r="BG94" i="2"/>
  <c r="BH94" i="2"/>
  <c r="BJ94" i="2"/>
  <c r="BK94" i="2"/>
  <c r="BL94" i="2"/>
  <c r="D95" i="2"/>
  <c r="L95" i="2"/>
  <c r="N95" i="2"/>
  <c r="Q95" i="2"/>
  <c r="T95" i="2"/>
  <c r="V95" i="2"/>
  <c r="Y95" i="2"/>
  <c r="AB95" i="2"/>
  <c r="AE95" i="2"/>
  <c r="AG95" i="2"/>
  <c r="AI95" i="2"/>
  <c r="AL95" i="2"/>
  <c r="AO95" i="2"/>
  <c r="AQ95" i="2"/>
  <c r="AR95" i="2"/>
  <c r="AU95" i="2"/>
  <c r="AV95" i="2"/>
  <c r="AW95" i="2"/>
  <c r="AX95" i="2"/>
  <c r="AY95" i="2"/>
  <c r="AZ95" i="2"/>
  <c r="BA95" i="2"/>
  <c r="BC95" i="2"/>
  <c r="BD95" i="2"/>
  <c r="BE95" i="2"/>
  <c r="BG95" i="2"/>
  <c r="BH95" i="2"/>
  <c r="BJ95" i="2"/>
  <c r="BK95" i="2"/>
  <c r="BL95" i="2"/>
  <c r="D96" i="2"/>
  <c r="L96" i="2"/>
  <c r="N96" i="2"/>
  <c r="Q96" i="2"/>
  <c r="T96" i="2"/>
  <c r="V96" i="2"/>
  <c r="Y96" i="2"/>
  <c r="AB96" i="2"/>
  <c r="AE96" i="2"/>
  <c r="AG96" i="2"/>
  <c r="AI96" i="2"/>
  <c r="AL96" i="2"/>
  <c r="AO96" i="2"/>
  <c r="AQ96" i="2"/>
  <c r="AR96" i="2"/>
  <c r="AU96" i="2"/>
  <c r="AV96" i="2"/>
  <c r="AW96" i="2"/>
  <c r="AX96" i="2"/>
  <c r="AY96" i="2"/>
  <c r="AZ96" i="2"/>
  <c r="BA96" i="2"/>
  <c r="BC96" i="2"/>
  <c r="BD96" i="2"/>
  <c r="BE96" i="2"/>
  <c r="BG96" i="2"/>
  <c r="BH96" i="2"/>
  <c r="BJ96" i="2"/>
  <c r="BK96" i="2"/>
  <c r="BL96" i="2"/>
  <c r="D97" i="2"/>
  <c r="L97" i="2"/>
  <c r="N97" i="2"/>
  <c r="Q97" i="2"/>
  <c r="T97" i="2"/>
  <c r="V97" i="2"/>
  <c r="Y97" i="2"/>
  <c r="AB97" i="2"/>
  <c r="AE97" i="2"/>
  <c r="AG97" i="2"/>
  <c r="AI97" i="2"/>
  <c r="AL97" i="2"/>
  <c r="AO97" i="2"/>
  <c r="AQ97" i="2"/>
  <c r="AR97" i="2"/>
  <c r="AU97" i="2"/>
  <c r="AV97" i="2"/>
  <c r="AW97" i="2"/>
  <c r="AX97" i="2"/>
  <c r="AY97" i="2"/>
  <c r="AZ97" i="2"/>
  <c r="BA97" i="2"/>
  <c r="BC97" i="2"/>
  <c r="BD97" i="2"/>
  <c r="BE97" i="2"/>
  <c r="BG97" i="2"/>
  <c r="BH97" i="2"/>
  <c r="BJ97" i="2"/>
  <c r="BK97" i="2"/>
  <c r="BL97" i="2"/>
  <c r="D98" i="2"/>
  <c r="L98" i="2"/>
  <c r="N98" i="2"/>
  <c r="Q98" i="2"/>
  <c r="T98" i="2"/>
  <c r="V98" i="2"/>
  <c r="Y98" i="2"/>
  <c r="AB98" i="2"/>
  <c r="AE98" i="2"/>
  <c r="AG98" i="2"/>
  <c r="AI98" i="2"/>
  <c r="AL98" i="2"/>
  <c r="AO98" i="2"/>
  <c r="AQ98" i="2"/>
  <c r="AR98" i="2"/>
  <c r="AU98" i="2"/>
  <c r="AV98" i="2"/>
  <c r="AW98" i="2"/>
  <c r="AX98" i="2"/>
  <c r="AY98" i="2"/>
  <c r="AZ98" i="2"/>
  <c r="BA98" i="2"/>
  <c r="BC98" i="2"/>
  <c r="BD98" i="2"/>
  <c r="BE98" i="2"/>
  <c r="BG98" i="2"/>
  <c r="BH98" i="2"/>
  <c r="BJ98" i="2"/>
  <c r="BK98" i="2"/>
  <c r="BL98" i="2"/>
  <c r="D99" i="2"/>
  <c r="L99" i="2"/>
  <c r="N99" i="2"/>
  <c r="Q99" i="2"/>
  <c r="T99" i="2"/>
  <c r="V99" i="2"/>
  <c r="Y99" i="2"/>
  <c r="AB99" i="2"/>
  <c r="AE99" i="2"/>
  <c r="AG99" i="2"/>
  <c r="AI99" i="2"/>
  <c r="AL99" i="2"/>
  <c r="AO99" i="2"/>
  <c r="AQ99" i="2"/>
  <c r="AR99" i="2"/>
  <c r="AU99" i="2"/>
  <c r="AV99" i="2"/>
  <c r="AW99" i="2"/>
  <c r="AX99" i="2"/>
  <c r="AY99" i="2"/>
  <c r="AZ99" i="2"/>
  <c r="BA99" i="2"/>
  <c r="BC99" i="2"/>
  <c r="BD99" i="2"/>
  <c r="BE99" i="2"/>
  <c r="BG99" i="2"/>
  <c r="BH99" i="2"/>
  <c r="BJ99" i="2"/>
  <c r="BK99" i="2"/>
  <c r="BL99" i="2"/>
  <c r="D100" i="2"/>
  <c r="L100" i="2"/>
  <c r="N100" i="2"/>
  <c r="Q100" i="2"/>
  <c r="T100" i="2"/>
  <c r="V100" i="2"/>
  <c r="Y100" i="2"/>
  <c r="AB100" i="2"/>
  <c r="AE100" i="2"/>
  <c r="AG100" i="2"/>
  <c r="AI100" i="2"/>
  <c r="AL100" i="2"/>
  <c r="AO100" i="2"/>
  <c r="AQ100" i="2"/>
  <c r="AR100" i="2"/>
  <c r="AU100" i="2"/>
  <c r="AV100" i="2"/>
  <c r="AW100" i="2"/>
  <c r="AX100" i="2"/>
  <c r="AY100" i="2"/>
  <c r="AZ100" i="2"/>
  <c r="BA100" i="2"/>
  <c r="BC100" i="2"/>
  <c r="BD100" i="2"/>
  <c r="BE100" i="2"/>
  <c r="BG100" i="2"/>
  <c r="BH100" i="2"/>
  <c r="BJ100" i="2"/>
  <c r="BK100" i="2"/>
  <c r="BL100" i="2"/>
  <c r="D101" i="2"/>
  <c r="L101" i="2"/>
  <c r="N101" i="2"/>
  <c r="Q101" i="2"/>
  <c r="T101" i="2"/>
  <c r="V101" i="2"/>
  <c r="Y101" i="2"/>
  <c r="AB101" i="2"/>
  <c r="AE101" i="2"/>
  <c r="AG101" i="2"/>
  <c r="AI101" i="2"/>
  <c r="AL101" i="2"/>
  <c r="AO101" i="2"/>
  <c r="AQ101" i="2"/>
  <c r="AR101" i="2"/>
  <c r="AU101" i="2"/>
  <c r="AV101" i="2"/>
  <c r="AW101" i="2"/>
  <c r="AX101" i="2"/>
  <c r="AY101" i="2"/>
  <c r="AZ101" i="2"/>
  <c r="BA101" i="2"/>
  <c r="BC101" i="2"/>
  <c r="BD101" i="2"/>
  <c r="BE101" i="2"/>
  <c r="BG101" i="2"/>
  <c r="BH101" i="2"/>
  <c r="BJ101" i="2"/>
  <c r="BK101" i="2"/>
  <c r="BL101" i="2"/>
  <c r="D102" i="2"/>
  <c r="L102" i="2"/>
  <c r="N102" i="2"/>
  <c r="Q102" i="2"/>
  <c r="T102" i="2"/>
  <c r="V102" i="2"/>
  <c r="Y102" i="2"/>
  <c r="AB102" i="2"/>
  <c r="AE102" i="2"/>
  <c r="AG102" i="2"/>
  <c r="AI102" i="2"/>
  <c r="AL102" i="2"/>
  <c r="AO102" i="2"/>
  <c r="AQ102" i="2"/>
  <c r="AR102" i="2"/>
  <c r="AU102" i="2"/>
  <c r="AV102" i="2"/>
  <c r="AW102" i="2"/>
  <c r="AX102" i="2"/>
  <c r="AY102" i="2"/>
  <c r="AZ102" i="2"/>
  <c r="BA102" i="2"/>
  <c r="BC102" i="2"/>
  <c r="BD102" i="2"/>
  <c r="BE102" i="2"/>
  <c r="BG102" i="2"/>
  <c r="BH102" i="2"/>
  <c r="BJ102" i="2"/>
  <c r="BK102" i="2"/>
  <c r="BL102" i="2"/>
  <c r="D103" i="2"/>
  <c r="L103" i="2"/>
  <c r="N103" i="2"/>
  <c r="Q103" i="2"/>
  <c r="T103" i="2"/>
  <c r="V103" i="2"/>
  <c r="Y103" i="2"/>
  <c r="AB103" i="2"/>
  <c r="AE103" i="2"/>
  <c r="AG103" i="2"/>
  <c r="AI103" i="2"/>
  <c r="AL103" i="2"/>
  <c r="AO103" i="2"/>
  <c r="AQ103" i="2"/>
  <c r="AR103" i="2"/>
  <c r="AU103" i="2"/>
  <c r="AV103" i="2"/>
  <c r="AW103" i="2"/>
  <c r="AX103" i="2"/>
  <c r="AY103" i="2"/>
  <c r="AZ103" i="2"/>
  <c r="BA103" i="2"/>
  <c r="BC103" i="2"/>
  <c r="BD103" i="2"/>
  <c r="BE103" i="2"/>
  <c r="BG103" i="2"/>
  <c r="BH103" i="2"/>
  <c r="BJ103" i="2"/>
  <c r="BK103" i="2"/>
  <c r="BL103" i="2"/>
  <c r="D104" i="2"/>
  <c r="L104" i="2"/>
  <c r="N104" i="2"/>
  <c r="Q104" i="2"/>
  <c r="T104" i="2"/>
  <c r="V104" i="2"/>
  <c r="Y104" i="2"/>
  <c r="AB104" i="2"/>
  <c r="AE104" i="2"/>
  <c r="AG104" i="2"/>
  <c r="AI104" i="2"/>
  <c r="AL104" i="2"/>
  <c r="AO104" i="2"/>
  <c r="AQ104" i="2"/>
  <c r="AR104" i="2"/>
  <c r="AU104" i="2"/>
  <c r="AV104" i="2"/>
  <c r="AW104" i="2"/>
  <c r="AX104" i="2"/>
  <c r="AY104" i="2"/>
  <c r="AZ104" i="2"/>
  <c r="BA104" i="2"/>
  <c r="BC104" i="2"/>
  <c r="BD104" i="2"/>
  <c r="BE104" i="2"/>
  <c r="BG104" i="2"/>
  <c r="BH104" i="2"/>
  <c r="BJ104" i="2"/>
  <c r="BK104" i="2"/>
  <c r="BL104" i="2"/>
  <c r="D105" i="2"/>
  <c r="L105" i="2"/>
  <c r="N105" i="2"/>
  <c r="Q105" i="2"/>
  <c r="T105" i="2"/>
  <c r="V105" i="2"/>
  <c r="Y105" i="2"/>
  <c r="AB105" i="2"/>
  <c r="AE105" i="2"/>
  <c r="AG105" i="2"/>
  <c r="AI105" i="2"/>
  <c r="AL105" i="2"/>
  <c r="AO105" i="2"/>
  <c r="AQ105" i="2"/>
  <c r="AR105" i="2"/>
  <c r="AU105" i="2"/>
  <c r="AV105" i="2"/>
  <c r="AW105" i="2"/>
  <c r="AX105" i="2"/>
  <c r="AY105" i="2"/>
  <c r="AZ105" i="2"/>
  <c r="BA105" i="2"/>
  <c r="BC105" i="2"/>
  <c r="BD105" i="2"/>
  <c r="BE105" i="2"/>
  <c r="BG105" i="2"/>
  <c r="BH105" i="2"/>
  <c r="BJ105" i="2"/>
  <c r="BK105" i="2"/>
  <c r="BL105" i="2"/>
  <c r="D106" i="2"/>
  <c r="L106" i="2"/>
  <c r="N106" i="2"/>
  <c r="Q106" i="2"/>
  <c r="T106" i="2"/>
  <c r="V106" i="2"/>
  <c r="Y106" i="2"/>
  <c r="AB106" i="2"/>
  <c r="AE106" i="2"/>
  <c r="AG106" i="2"/>
  <c r="AI106" i="2"/>
  <c r="AL106" i="2"/>
  <c r="AO106" i="2"/>
  <c r="AQ106" i="2"/>
  <c r="AR106" i="2"/>
  <c r="AU106" i="2"/>
  <c r="AV106" i="2"/>
  <c r="AW106" i="2"/>
  <c r="AX106" i="2"/>
  <c r="AY106" i="2"/>
  <c r="AZ106" i="2"/>
  <c r="BA106" i="2"/>
  <c r="BC106" i="2"/>
  <c r="BD106" i="2"/>
  <c r="BE106" i="2"/>
  <c r="BG106" i="2"/>
  <c r="BH106" i="2"/>
  <c r="BJ106" i="2"/>
  <c r="BK106" i="2"/>
  <c r="BL106" i="2"/>
  <c r="D107" i="2"/>
  <c r="L107" i="2"/>
  <c r="N107" i="2"/>
  <c r="Q107" i="2"/>
  <c r="T107" i="2"/>
  <c r="V107" i="2"/>
  <c r="Y107" i="2"/>
  <c r="AB107" i="2"/>
  <c r="AE107" i="2"/>
  <c r="AG107" i="2"/>
  <c r="AI107" i="2"/>
  <c r="AL107" i="2"/>
  <c r="AO107" i="2"/>
  <c r="AQ107" i="2"/>
  <c r="AR107" i="2"/>
  <c r="AU107" i="2"/>
  <c r="AV107" i="2"/>
  <c r="AW107" i="2"/>
  <c r="AX107" i="2"/>
  <c r="AY107" i="2"/>
  <c r="AZ107" i="2"/>
  <c r="BA107" i="2"/>
  <c r="BC107" i="2"/>
  <c r="BD107" i="2"/>
  <c r="BE107" i="2"/>
  <c r="BG107" i="2"/>
  <c r="BH107" i="2"/>
  <c r="BJ107" i="2"/>
  <c r="BK107" i="2"/>
  <c r="BL107" i="2"/>
  <c r="D108" i="2"/>
  <c r="L108" i="2"/>
  <c r="N108" i="2"/>
  <c r="Q108" i="2"/>
  <c r="T108" i="2"/>
  <c r="V108" i="2"/>
  <c r="Y108" i="2"/>
  <c r="AB108" i="2"/>
  <c r="AE108" i="2"/>
  <c r="AG108" i="2"/>
  <c r="AI108" i="2"/>
  <c r="AL108" i="2"/>
  <c r="AO108" i="2"/>
  <c r="AQ108" i="2"/>
  <c r="AR108" i="2"/>
  <c r="AU108" i="2"/>
  <c r="AV108" i="2"/>
  <c r="AW108" i="2"/>
  <c r="AX108" i="2"/>
  <c r="AY108" i="2"/>
  <c r="AZ108" i="2"/>
  <c r="BA108" i="2"/>
  <c r="BC108" i="2"/>
  <c r="BD108" i="2"/>
  <c r="BE108" i="2"/>
  <c r="BG108" i="2"/>
  <c r="BH108" i="2"/>
  <c r="BJ108" i="2"/>
  <c r="BK108" i="2"/>
  <c r="BL108" i="2"/>
  <c r="D109" i="2"/>
  <c r="L109" i="2"/>
  <c r="N109" i="2"/>
  <c r="Q109" i="2"/>
  <c r="T109" i="2"/>
  <c r="V109" i="2"/>
  <c r="Y109" i="2"/>
  <c r="AB109" i="2"/>
  <c r="AE109" i="2"/>
  <c r="AG109" i="2"/>
  <c r="AI109" i="2"/>
  <c r="AL109" i="2"/>
  <c r="AO109" i="2"/>
  <c r="AQ109" i="2"/>
  <c r="AR109" i="2"/>
  <c r="AU109" i="2"/>
  <c r="AV109" i="2"/>
  <c r="AW109" i="2"/>
  <c r="AX109" i="2"/>
  <c r="AY109" i="2"/>
  <c r="AZ109" i="2"/>
  <c r="BA109" i="2"/>
  <c r="BC109" i="2"/>
  <c r="BD109" i="2"/>
  <c r="BE109" i="2"/>
  <c r="BG109" i="2"/>
  <c r="BH109" i="2"/>
  <c r="BJ109" i="2"/>
  <c r="BK109" i="2"/>
  <c r="BL109" i="2"/>
  <c r="D110" i="2"/>
  <c r="L110" i="2"/>
  <c r="N110" i="2"/>
  <c r="Q110" i="2"/>
  <c r="T110" i="2"/>
  <c r="V110" i="2"/>
  <c r="Y110" i="2"/>
  <c r="AB110" i="2"/>
  <c r="AE110" i="2"/>
  <c r="AG110" i="2"/>
  <c r="AI110" i="2"/>
  <c r="AL110" i="2"/>
  <c r="AO110" i="2"/>
  <c r="AQ110" i="2"/>
  <c r="AR110" i="2"/>
  <c r="AU110" i="2"/>
  <c r="AV110" i="2"/>
  <c r="AW110" i="2"/>
  <c r="AX110" i="2"/>
  <c r="AY110" i="2"/>
  <c r="AZ110" i="2"/>
  <c r="BA110" i="2"/>
  <c r="BC110" i="2"/>
  <c r="BD110" i="2"/>
  <c r="BE110" i="2"/>
  <c r="BG110" i="2"/>
  <c r="BH110" i="2"/>
  <c r="BJ110" i="2"/>
  <c r="BK110" i="2"/>
  <c r="BL110" i="2"/>
  <c r="D111" i="2"/>
  <c r="L111" i="2"/>
  <c r="N111" i="2"/>
  <c r="Q111" i="2"/>
  <c r="T111" i="2"/>
  <c r="V111" i="2"/>
  <c r="Y111" i="2"/>
  <c r="AB111" i="2"/>
  <c r="AE111" i="2"/>
  <c r="AG111" i="2"/>
  <c r="AI111" i="2"/>
  <c r="AL111" i="2"/>
  <c r="AO111" i="2"/>
  <c r="AQ111" i="2"/>
  <c r="AR111" i="2"/>
  <c r="AU111" i="2"/>
  <c r="AV111" i="2"/>
  <c r="AW111" i="2"/>
  <c r="AX111" i="2"/>
  <c r="AY111" i="2"/>
  <c r="AZ111" i="2"/>
  <c r="BA111" i="2"/>
  <c r="BC111" i="2"/>
  <c r="BD111" i="2"/>
  <c r="BE111" i="2"/>
  <c r="BG111" i="2"/>
  <c r="BH111" i="2"/>
  <c r="BJ111" i="2"/>
  <c r="BK111" i="2"/>
  <c r="BL111" i="2"/>
  <c r="D112" i="2"/>
  <c r="L112" i="2"/>
  <c r="N112" i="2"/>
  <c r="Q112" i="2"/>
  <c r="T112" i="2"/>
  <c r="V112" i="2"/>
  <c r="Y112" i="2"/>
  <c r="AB112" i="2"/>
  <c r="AE112" i="2"/>
  <c r="AG112" i="2"/>
  <c r="AI112" i="2"/>
  <c r="AL112" i="2"/>
  <c r="AO112" i="2"/>
  <c r="AQ112" i="2"/>
  <c r="AR112" i="2"/>
  <c r="AU112" i="2"/>
  <c r="AV112" i="2"/>
  <c r="AW112" i="2"/>
  <c r="AX112" i="2"/>
  <c r="AY112" i="2"/>
  <c r="AZ112" i="2"/>
  <c r="BA112" i="2"/>
  <c r="BC112" i="2"/>
  <c r="BD112" i="2"/>
  <c r="BE112" i="2"/>
  <c r="BG112" i="2"/>
  <c r="BH112" i="2"/>
  <c r="BJ112" i="2"/>
  <c r="BK112" i="2"/>
  <c r="BL112" i="2"/>
  <c r="D113" i="2"/>
  <c r="L113" i="2"/>
  <c r="N113" i="2"/>
  <c r="Q113" i="2"/>
  <c r="T113" i="2"/>
  <c r="V113" i="2"/>
  <c r="Y113" i="2"/>
  <c r="AB113" i="2"/>
  <c r="AE113" i="2"/>
  <c r="AG113" i="2"/>
  <c r="AI113" i="2"/>
  <c r="AL113" i="2"/>
  <c r="AO113" i="2"/>
  <c r="AQ113" i="2"/>
  <c r="AR113" i="2"/>
  <c r="AU113" i="2"/>
  <c r="AV113" i="2"/>
  <c r="AW113" i="2"/>
  <c r="AX113" i="2"/>
  <c r="AY113" i="2"/>
  <c r="AZ113" i="2"/>
  <c r="BA113" i="2"/>
  <c r="BC113" i="2"/>
  <c r="BD113" i="2"/>
  <c r="BE113" i="2"/>
  <c r="BG113" i="2"/>
  <c r="BH113" i="2"/>
  <c r="BJ113" i="2"/>
  <c r="BK113" i="2"/>
  <c r="BL113" i="2"/>
  <c r="D114" i="2"/>
  <c r="L114" i="2"/>
  <c r="N114" i="2"/>
  <c r="Q114" i="2"/>
  <c r="T114" i="2"/>
  <c r="V114" i="2"/>
  <c r="Y114" i="2"/>
  <c r="AB114" i="2"/>
  <c r="AE114" i="2"/>
  <c r="AG114" i="2"/>
  <c r="AI114" i="2"/>
  <c r="AL114" i="2"/>
  <c r="AO114" i="2"/>
  <c r="AQ114" i="2"/>
  <c r="AR114" i="2"/>
  <c r="AU114" i="2"/>
  <c r="AV114" i="2"/>
  <c r="AW114" i="2"/>
  <c r="AX114" i="2"/>
  <c r="AY114" i="2"/>
  <c r="AZ114" i="2"/>
  <c r="BA114" i="2"/>
  <c r="BC114" i="2"/>
  <c r="BD114" i="2"/>
  <c r="BE114" i="2"/>
  <c r="BG114" i="2"/>
  <c r="BH114" i="2"/>
  <c r="BJ114" i="2"/>
  <c r="BK114" i="2"/>
  <c r="BL114" i="2"/>
  <c r="D115" i="2"/>
  <c r="L115" i="2"/>
  <c r="N115" i="2"/>
  <c r="Q115" i="2"/>
  <c r="T115" i="2"/>
  <c r="V115" i="2"/>
  <c r="Y115" i="2"/>
  <c r="AB115" i="2"/>
  <c r="AE115" i="2"/>
  <c r="AG115" i="2"/>
  <c r="AI115" i="2"/>
  <c r="AL115" i="2"/>
  <c r="AO115" i="2"/>
  <c r="AQ115" i="2"/>
  <c r="AR115" i="2"/>
  <c r="AU115" i="2"/>
  <c r="AV115" i="2"/>
  <c r="AW115" i="2"/>
  <c r="AX115" i="2"/>
  <c r="AY115" i="2"/>
  <c r="AZ115" i="2"/>
  <c r="BA115" i="2"/>
  <c r="BC115" i="2"/>
  <c r="BD115" i="2"/>
  <c r="BE115" i="2"/>
  <c r="BG115" i="2"/>
  <c r="BH115" i="2"/>
  <c r="BJ115" i="2"/>
  <c r="BK115" i="2"/>
  <c r="BL115" i="2"/>
  <c r="D116" i="2"/>
  <c r="L116" i="2"/>
  <c r="N116" i="2"/>
  <c r="Q116" i="2"/>
  <c r="T116" i="2"/>
  <c r="V116" i="2"/>
  <c r="Y116" i="2"/>
  <c r="AB116" i="2"/>
  <c r="AE116" i="2"/>
  <c r="AG116" i="2"/>
  <c r="AI116" i="2"/>
  <c r="AL116" i="2"/>
  <c r="AO116" i="2"/>
  <c r="AQ116" i="2"/>
  <c r="AR116" i="2"/>
  <c r="AU116" i="2"/>
  <c r="AV116" i="2"/>
  <c r="AW116" i="2"/>
  <c r="AX116" i="2"/>
  <c r="AY116" i="2"/>
  <c r="AZ116" i="2"/>
  <c r="BA116" i="2"/>
  <c r="BC116" i="2"/>
  <c r="BD116" i="2"/>
  <c r="BE116" i="2"/>
  <c r="BG116" i="2"/>
  <c r="BH116" i="2"/>
  <c r="BJ116" i="2"/>
  <c r="BK116" i="2"/>
  <c r="BL116" i="2"/>
  <c r="D117" i="2"/>
  <c r="L117" i="2"/>
  <c r="N117" i="2"/>
  <c r="Q117" i="2"/>
  <c r="T117" i="2"/>
  <c r="V117" i="2"/>
  <c r="Y117" i="2"/>
  <c r="AB117" i="2"/>
  <c r="AE117" i="2"/>
  <c r="AG117" i="2"/>
  <c r="AI117" i="2"/>
  <c r="AL117" i="2"/>
  <c r="AO117" i="2"/>
  <c r="AQ117" i="2"/>
  <c r="AR117" i="2"/>
  <c r="AU117" i="2"/>
  <c r="AV117" i="2"/>
  <c r="AW117" i="2"/>
  <c r="AX117" i="2"/>
  <c r="AY117" i="2"/>
  <c r="AZ117" i="2"/>
  <c r="BA117" i="2"/>
  <c r="BC117" i="2"/>
  <c r="BD117" i="2"/>
  <c r="BE117" i="2"/>
  <c r="BG117" i="2"/>
  <c r="BH117" i="2"/>
  <c r="BJ117" i="2"/>
  <c r="BK117" i="2"/>
  <c r="BL117" i="2"/>
  <c r="D118" i="2"/>
  <c r="L118" i="2"/>
  <c r="N118" i="2"/>
  <c r="Q118" i="2"/>
  <c r="T118" i="2"/>
  <c r="V118" i="2"/>
  <c r="Y118" i="2"/>
  <c r="AB118" i="2"/>
  <c r="AE118" i="2"/>
  <c r="AG118" i="2"/>
  <c r="AI118" i="2"/>
  <c r="AL118" i="2"/>
  <c r="AO118" i="2"/>
  <c r="AQ118" i="2"/>
  <c r="AR118" i="2"/>
  <c r="AU118" i="2"/>
  <c r="AV118" i="2"/>
  <c r="AW118" i="2"/>
  <c r="AX118" i="2"/>
  <c r="AY118" i="2"/>
  <c r="AZ118" i="2"/>
  <c r="BA118" i="2"/>
  <c r="BC118" i="2"/>
  <c r="BD118" i="2"/>
  <c r="BE118" i="2"/>
  <c r="BG118" i="2"/>
  <c r="BH118" i="2"/>
  <c r="BJ118" i="2"/>
  <c r="BK118" i="2"/>
  <c r="BL118" i="2"/>
  <c r="D119" i="2"/>
  <c r="L119" i="2"/>
  <c r="N119" i="2"/>
  <c r="Q119" i="2"/>
  <c r="T119" i="2"/>
  <c r="V119" i="2"/>
  <c r="Y119" i="2"/>
  <c r="AB119" i="2"/>
  <c r="AE119" i="2"/>
  <c r="AG119" i="2"/>
  <c r="AI119" i="2"/>
  <c r="AL119" i="2"/>
  <c r="AO119" i="2"/>
  <c r="AQ119" i="2"/>
  <c r="AR119" i="2"/>
  <c r="AU119" i="2"/>
  <c r="AV119" i="2"/>
  <c r="AW119" i="2"/>
  <c r="AX119" i="2"/>
  <c r="AY119" i="2"/>
  <c r="AZ119" i="2"/>
  <c r="BA119" i="2"/>
  <c r="BC119" i="2"/>
  <c r="BD119" i="2"/>
  <c r="BE119" i="2"/>
  <c r="BG119" i="2"/>
  <c r="BH119" i="2"/>
  <c r="BJ119" i="2"/>
  <c r="BK119" i="2"/>
  <c r="BL119" i="2"/>
  <c r="D120" i="2"/>
  <c r="L120" i="2"/>
  <c r="N120" i="2"/>
  <c r="Q120" i="2"/>
  <c r="T120" i="2"/>
  <c r="V120" i="2"/>
  <c r="Y120" i="2"/>
  <c r="AB120" i="2"/>
  <c r="AE120" i="2"/>
  <c r="AG120" i="2"/>
  <c r="AI120" i="2"/>
  <c r="AL120" i="2"/>
  <c r="AO120" i="2"/>
  <c r="AQ120" i="2"/>
  <c r="AR120" i="2"/>
  <c r="AU120" i="2"/>
  <c r="AV120" i="2"/>
  <c r="AW120" i="2"/>
  <c r="AX120" i="2"/>
  <c r="AY120" i="2"/>
  <c r="AZ120" i="2"/>
  <c r="BA120" i="2"/>
  <c r="BC120" i="2"/>
  <c r="BD120" i="2"/>
  <c r="BE120" i="2"/>
  <c r="BG120" i="2"/>
  <c r="BH120" i="2"/>
  <c r="BJ120" i="2"/>
  <c r="BK120" i="2"/>
  <c r="BL120" i="2"/>
  <c r="D121" i="2"/>
  <c r="L121" i="2"/>
  <c r="N121" i="2"/>
  <c r="Q121" i="2"/>
  <c r="T121" i="2"/>
  <c r="V121" i="2"/>
  <c r="Y121" i="2"/>
  <c r="AB121" i="2"/>
  <c r="AE121" i="2"/>
  <c r="AG121" i="2"/>
  <c r="AI121" i="2"/>
  <c r="AL121" i="2"/>
  <c r="AO121" i="2"/>
  <c r="AQ121" i="2"/>
  <c r="AR121" i="2"/>
  <c r="AU121" i="2"/>
  <c r="AV121" i="2"/>
  <c r="AW121" i="2"/>
  <c r="AX121" i="2"/>
  <c r="AY121" i="2"/>
  <c r="AZ121" i="2"/>
  <c r="BA121" i="2"/>
  <c r="BC121" i="2"/>
  <c r="BD121" i="2"/>
  <c r="BE121" i="2"/>
  <c r="BG121" i="2"/>
  <c r="BH121" i="2"/>
  <c r="BJ121" i="2"/>
  <c r="BK121" i="2"/>
  <c r="BL121" i="2"/>
  <c r="D122" i="2"/>
  <c r="L122" i="2"/>
  <c r="N122" i="2"/>
  <c r="Q122" i="2"/>
  <c r="T122" i="2"/>
  <c r="V122" i="2"/>
  <c r="Y122" i="2"/>
  <c r="AB122" i="2"/>
  <c r="AE122" i="2"/>
  <c r="AG122" i="2"/>
  <c r="AI122" i="2"/>
  <c r="AL122" i="2"/>
  <c r="AO122" i="2"/>
  <c r="AQ122" i="2"/>
  <c r="AR122" i="2"/>
  <c r="AU122" i="2"/>
  <c r="AV122" i="2"/>
  <c r="AW122" i="2"/>
  <c r="AX122" i="2"/>
  <c r="AY122" i="2"/>
  <c r="AZ122" i="2"/>
  <c r="BA122" i="2"/>
  <c r="BC122" i="2"/>
  <c r="BD122" i="2"/>
  <c r="BE122" i="2"/>
  <c r="BG122" i="2"/>
  <c r="BH122" i="2"/>
  <c r="BJ122" i="2"/>
  <c r="BK122" i="2"/>
  <c r="BL122" i="2"/>
  <c r="D123" i="2"/>
  <c r="L123" i="2"/>
  <c r="N123" i="2"/>
  <c r="Q123" i="2"/>
  <c r="T123" i="2"/>
  <c r="V123" i="2"/>
  <c r="Y123" i="2"/>
  <c r="AB123" i="2"/>
  <c r="AE123" i="2"/>
  <c r="AG123" i="2"/>
  <c r="AI123" i="2"/>
  <c r="AL123" i="2"/>
  <c r="AO123" i="2"/>
  <c r="AQ123" i="2"/>
  <c r="AR123" i="2"/>
  <c r="AU123" i="2"/>
  <c r="AV123" i="2"/>
  <c r="AW123" i="2"/>
  <c r="AX123" i="2"/>
  <c r="AY123" i="2"/>
  <c r="AZ123" i="2"/>
  <c r="BA123" i="2"/>
  <c r="BC123" i="2"/>
  <c r="BD123" i="2"/>
  <c r="BE123" i="2"/>
  <c r="BG123" i="2"/>
  <c r="BH123" i="2"/>
  <c r="BJ123" i="2"/>
  <c r="BK123" i="2"/>
  <c r="BL123" i="2"/>
  <c r="D124" i="2"/>
  <c r="L124" i="2"/>
  <c r="N124" i="2"/>
  <c r="Q124" i="2"/>
  <c r="T124" i="2"/>
  <c r="V124" i="2"/>
  <c r="Y124" i="2"/>
  <c r="AB124" i="2"/>
  <c r="AE124" i="2"/>
  <c r="AG124" i="2"/>
  <c r="AI124" i="2"/>
  <c r="AL124" i="2"/>
  <c r="AO124" i="2"/>
  <c r="AQ124" i="2"/>
  <c r="AR124" i="2"/>
  <c r="AU124" i="2"/>
  <c r="AV124" i="2"/>
  <c r="AW124" i="2"/>
  <c r="AX124" i="2"/>
  <c r="AY124" i="2"/>
  <c r="AZ124" i="2"/>
  <c r="BA124" i="2"/>
  <c r="BC124" i="2"/>
  <c r="BD124" i="2"/>
  <c r="BE124" i="2"/>
  <c r="BG124" i="2"/>
  <c r="BH124" i="2"/>
  <c r="BJ124" i="2"/>
  <c r="BK124" i="2"/>
  <c r="BL124" i="2"/>
  <c r="D125" i="2"/>
  <c r="L125" i="2"/>
  <c r="N125" i="2"/>
  <c r="Q125" i="2"/>
  <c r="T125" i="2"/>
  <c r="V125" i="2"/>
  <c r="Y125" i="2"/>
  <c r="AB125" i="2"/>
  <c r="AE125" i="2"/>
  <c r="AG125" i="2"/>
  <c r="AI125" i="2"/>
  <c r="AL125" i="2"/>
  <c r="AO125" i="2"/>
  <c r="AQ125" i="2"/>
  <c r="AR125" i="2"/>
  <c r="AU125" i="2"/>
  <c r="AV125" i="2"/>
  <c r="AW125" i="2"/>
  <c r="AX125" i="2"/>
  <c r="AY125" i="2"/>
  <c r="AZ125" i="2"/>
  <c r="BA125" i="2"/>
  <c r="BC125" i="2"/>
  <c r="BD125" i="2"/>
  <c r="BE125" i="2"/>
  <c r="BG125" i="2"/>
  <c r="BH125" i="2"/>
  <c r="BJ125" i="2"/>
  <c r="BK125" i="2"/>
  <c r="BL125" i="2"/>
  <c r="D126" i="2"/>
  <c r="L126" i="2"/>
  <c r="N126" i="2"/>
  <c r="Q126" i="2"/>
  <c r="T126" i="2"/>
  <c r="V126" i="2"/>
  <c r="Y126" i="2"/>
  <c r="AB126" i="2"/>
  <c r="AE126" i="2"/>
  <c r="AG126" i="2"/>
  <c r="AI126" i="2"/>
  <c r="AL126" i="2"/>
  <c r="AO126" i="2"/>
  <c r="AQ126" i="2"/>
  <c r="AR126" i="2"/>
  <c r="AU126" i="2"/>
  <c r="AV126" i="2"/>
  <c r="AW126" i="2"/>
  <c r="AX126" i="2"/>
  <c r="AY126" i="2"/>
  <c r="AZ126" i="2"/>
  <c r="BA126" i="2"/>
  <c r="BC126" i="2"/>
  <c r="BD126" i="2"/>
  <c r="BE126" i="2"/>
  <c r="BG126" i="2"/>
  <c r="BH126" i="2"/>
  <c r="BJ126" i="2"/>
  <c r="BK126" i="2"/>
  <c r="BL126" i="2"/>
  <c r="D127" i="2"/>
  <c r="L127" i="2"/>
  <c r="N127" i="2"/>
  <c r="Q127" i="2"/>
  <c r="T127" i="2"/>
  <c r="V127" i="2"/>
  <c r="Y127" i="2"/>
  <c r="AB127" i="2"/>
  <c r="AE127" i="2"/>
  <c r="AG127" i="2"/>
  <c r="AI127" i="2"/>
  <c r="AL127" i="2"/>
  <c r="AO127" i="2"/>
  <c r="AQ127" i="2"/>
  <c r="AR127" i="2"/>
  <c r="AU127" i="2"/>
  <c r="AV127" i="2"/>
  <c r="AW127" i="2"/>
  <c r="AX127" i="2"/>
  <c r="AY127" i="2"/>
  <c r="AZ127" i="2"/>
  <c r="BA127" i="2"/>
  <c r="BC127" i="2"/>
  <c r="BD127" i="2"/>
  <c r="BE127" i="2"/>
  <c r="BG127" i="2"/>
  <c r="BH127" i="2"/>
  <c r="BJ127" i="2"/>
  <c r="BK127" i="2"/>
  <c r="BL127" i="2"/>
  <c r="D128" i="2"/>
  <c r="L128" i="2"/>
  <c r="N128" i="2"/>
  <c r="Q128" i="2"/>
  <c r="T128" i="2"/>
  <c r="V128" i="2"/>
  <c r="Y128" i="2"/>
  <c r="AB128" i="2"/>
  <c r="AE128" i="2"/>
  <c r="AG128" i="2"/>
  <c r="AI128" i="2"/>
  <c r="AL128" i="2"/>
  <c r="AO128" i="2"/>
  <c r="AQ128" i="2"/>
  <c r="AR128" i="2"/>
  <c r="AU128" i="2"/>
  <c r="AV128" i="2"/>
  <c r="AW128" i="2"/>
  <c r="AX128" i="2"/>
  <c r="AY128" i="2"/>
  <c r="AZ128" i="2"/>
  <c r="BA128" i="2"/>
  <c r="BC128" i="2"/>
  <c r="BD128" i="2"/>
  <c r="BE128" i="2"/>
  <c r="BG128" i="2"/>
  <c r="BH128" i="2"/>
  <c r="BJ128" i="2"/>
  <c r="BK128" i="2"/>
  <c r="BL128" i="2"/>
  <c r="D129" i="2"/>
  <c r="L129" i="2"/>
  <c r="N129" i="2"/>
  <c r="Q129" i="2"/>
  <c r="T129" i="2"/>
  <c r="V129" i="2"/>
  <c r="Y129" i="2"/>
  <c r="AB129" i="2"/>
  <c r="AE129" i="2"/>
  <c r="AG129" i="2"/>
  <c r="AI129" i="2"/>
  <c r="AL129" i="2"/>
  <c r="AO129" i="2"/>
  <c r="AQ129" i="2"/>
  <c r="AR129" i="2"/>
  <c r="AU129" i="2"/>
  <c r="AV129" i="2"/>
  <c r="AW129" i="2"/>
  <c r="AX129" i="2"/>
  <c r="AY129" i="2"/>
  <c r="AZ129" i="2"/>
  <c r="BA129" i="2"/>
  <c r="BC129" i="2"/>
  <c r="BD129" i="2"/>
  <c r="BE129" i="2"/>
  <c r="BG129" i="2"/>
  <c r="BH129" i="2"/>
  <c r="BJ129" i="2"/>
  <c r="BK129" i="2"/>
  <c r="BL129" i="2"/>
  <c r="D130" i="2"/>
  <c r="L130" i="2"/>
  <c r="N130" i="2"/>
  <c r="Q130" i="2"/>
  <c r="T130" i="2"/>
  <c r="V130" i="2"/>
  <c r="Y130" i="2"/>
  <c r="AB130" i="2"/>
  <c r="AE130" i="2"/>
  <c r="AG130" i="2"/>
  <c r="AI130" i="2"/>
  <c r="AL130" i="2"/>
  <c r="AO130" i="2"/>
  <c r="AQ130" i="2"/>
  <c r="AR130" i="2"/>
  <c r="AU130" i="2"/>
  <c r="AV130" i="2"/>
  <c r="AW130" i="2"/>
  <c r="AX130" i="2"/>
  <c r="AY130" i="2"/>
  <c r="AZ130" i="2"/>
  <c r="BA130" i="2"/>
  <c r="BC130" i="2"/>
  <c r="BD130" i="2"/>
  <c r="BE130" i="2"/>
  <c r="BG130" i="2"/>
  <c r="BH130" i="2"/>
  <c r="BJ130" i="2"/>
  <c r="BK130" i="2"/>
  <c r="BL130" i="2"/>
  <c r="D131" i="2"/>
  <c r="L131" i="2"/>
  <c r="N131" i="2"/>
  <c r="Q131" i="2"/>
  <c r="T131" i="2"/>
  <c r="V131" i="2"/>
  <c r="Y131" i="2"/>
  <c r="AB131" i="2"/>
  <c r="AE131" i="2"/>
  <c r="AG131" i="2"/>
  <c r="AI131" i="2"/>
  <c r="AL131" i="2"/>
  <c r="AO131" i="2"/>
  <c r="AQ131" i="2"/>
  <c r="AR131" i="2"/>
  <c r="AU131" i="2"/>
  <c r="AV131" i="2"/>
  <c r="AW131" i="2"/>
  <c r="AX131" i="2"/>
  <c r="AY131" i="2"/>
  <c r="AZ131" i="2"/>
  <c r="BA131" i="2"/>
  <c r="BC131" i="2"/>
  <c r="BD131" i="2"/>
  <c r="BE131" i="2"/>
  <c r="BG131" i="2"/>
  <c r="BH131" i="2"/>
  <c r="BJ131" i="2"/>
  <c r="BK131" i="2"/>
  <c r="BL131" i="2"/>
  <c r="D132" i="2"/>
  <c r="L132" i="2"/>
  <c r="N132" i="2"/>
  <c r="Q132" i="2"/>
  <c r="T132" i="2"/>
  <c r="V132" i="2"/>
  <c r="Y132" i="2"/>
  <c r="AB132" i="2"/>
  <c r="AE132" i="2"/>
  <c r="AG132" i="2"/>
  <c r="AI132" i="2"/>
  <c r="AL132" i="2"/>
  <c r="AO132" i="2"/>
  <c r="AQ132" i="2"/>
  <c r="AR132" i="2"/>
  <c r="AU132" i="2"/>
  <c r="AV132" i="2"/>
  <c r="AW132" i="2"/>
  <c r="AX132" i="2"/>
  <c r="AY132" i="2"/>
  <c r="AZ132" i="2"/>
  <c r="BA132" i="2"/>
  <c r="BC132" i="2"/>
  <c r="BD132" i="2"/>
  <c r="BE132" i="2"/>
  <c r="BG132" i="2"/>
  <c r="BH132" i="2"/>
  <c r="BJ132" i="2"/>
  <c r="BK132" i="2"/>
  <c r="BL132" i="2"/>
  <c r="D133" i="2"/>
  <c r="L133" i="2"/>
  <c r="N133" i="2"/>
  <c r="Q133" i="2"/>
  <c r="T133" i="2"/>
  <c r="V133" i="2"/>
  <c r="Y133" i="2"/>
  <c r="AB133" i="2"/>
  <c r="AE133" i="2"/>
  <c r="AG133" i="2"/>
  <c r="AI133" i="2"/>
  <c r="AL133" i="2"/>
  <c r="AO133" i="2"/>
  <c r="AQ133" i="2"/>
  <c r="AR133" i="2"/>
  <c r="AU133" i="2"/>
  <c r="AV133" i="2"/>
  <c r="AW133" i="2"/>
  <c r="AX133" i="2"/>
  <c r="AY133" i="2"/>
  <c r="AZ133" i="2"/>
  <c r="BA133" i="2"/>
  <c r="BC133" i="2"/>
  <c r="BD133" i="2"/>
  <c r="BE133" i="2"/>
  <c r="BG133" i="2"/>
  <c r="BH133" i="2"/>
  <c r="BJ133" i="2"/>
  <c r="BK133" i="2"/>
  <c r="BL133" i="2"/>
  <c r="D134" i="2"/>
  <c r="L134" i="2"/>
  <c r="N134" i="2"/>
  <c r="Q134" i="2"/>
  <c r="T134" i="2"/>
  <c r="V134" i="2"/>
  <c r="Y134" i="2"/>
  <c r="AB134" i="2"/>
  <c r="AE134" i="2"/>
  <c r="AG134" i="2"/>
  <c r="AI134" i="2"/>
  <c r="AL134" i="2"/>
  <c r="AO134" i="2"/>
  <c r="AQ134" i="2"/>
  <c r="AR134" i="2"/>
  <c r="AU134" i="2"/>
  <c r="AV134" i="2"/>
  <c r="AW134" i="2"/>
  <c r="AX134" i="2"/>
  <c r="AY134" i="2"/>
  <c r="AZ134" i="2"/>
  <c r="BA134" i="2"/>
  <c r="BC134" i="2"/>
  <c r="BD134" i="2"/>
  <c r="BE134" i="2"/>
  <c r="BG134" i="2"/>
  <c r="BH134" i="2"/>
  <c r="BJ134" i="2"/>
  <c r="BK134" i="2"/>
  <c r="BL134" i="2"/>
  <c r="D135" i="2"/>
  <c r="L135" i="2"/>
  <c r="N135" i="2"/>
  <c r="Q135" i="2"/>
  <c r="T135" i="2"/>
  <c r="V135" i="2"/>
  <c r="Y135" i="2"/>
  <c r="AB135" i="2"/>
  <c r="AE135" i="2"/>
  <c r="AG135" i="2"/>
  <c r="AI135" i="2"/>
  <c r="AL135" i="2"/>
  <c r="AO135" i="2"/>
  <c r="AQ135" i="2"/>
  <c r="AR135" i="2"/>
  <c r="AU135" i="2"/>
  <c r="AV135" i="2"/>
  <c r="AW135" i="2"/>
  <c r="AX135" i="2"/>
  <c r="AY135" i="2"/>
  <c r="AZ135" i="2"/>
  <c r="BA135" i="2"/>
  <c r="BC135" i="2"/>
  <c r="BD135" i="2"/>
  <c r="BE135" i="2"/>
  <c r="BG135" i="2"/>
  <c r="BH135" i="2"/>
  <c r="BJ135" i="2"/>
  <c r="BK135" i="2"/>
  <c r="BL135" i="2"/>
  <c r="D136" i="2"/>
  <c r="L136" i="2"/>
  <c r="N136" i="2"/>
  <c r="Q136" i="2"/>
  <c r="T136" i="2"/>
  <c r="V136" i="2"/>
  <c r="Y136" i="2"/>
  <c r="AB136" i="2"/>
  <c r="AE136" i="2"/>
  <c r="AG136" i="2"/>
  <c r="AI136" i="2"/>
  <c r="AL136" i="2"/>
  <c r="AO136" i="2"/>
  <c r="AQ136" i="2"/>
  <c r="AR136" i="2"/>
  <c r="AU136" i="2"/>
  <c r="AV136" i="2"/>
  <c r="AW136" i="2"/>
  <c r="AX136" i="2"/>
  <c r="AY136" i="2"/>
  <c r="AZ136" i="2"/>
  <c r="BA136" i="2"/>
  <c r="BC136" i="2"/>
  <c r="BD136" i="2"/>
  <c r="BE136" i="2"/>
  <c r="BG136" i="2"/>
  <c r="BH136" i="2"/>
  <c r="BJ136" i="2"/>
  <c r="BK136" i="2"/>
  <c r="BL136" i="2"/>
  <c r="D137" i="2"/>
  <c r="L137" i="2"/>
  <c r="N137" i="2"/>
  <c r="Q137" i="2"/>
  <c r="T137" i="2"/>
  <c r="V137" i="2"/>
  <c r="Y137" i="2"/>
  <c r="AB137" i="2"/>
  <c r="AE137" i="2"/>
  <c r="AG137" i="2"/>
  <c r="AI137" i="2"/>
  <c r="AL137" i="2"/>
  <c r="AO137" i="2"/>
  <c r="AQ137" i="2"/>
  <c r="AR137" i="2"/>
  <c r="AU137" i="2"/>
  <c r="AV137" i="2"/>
  <c r="AW137" i="2"/>
  <c r="AX137" i="2"/>
  <c r="AY137" i="2"/>
  <c r="AZ137" i="2"/>
  <c r="BA137" i="2"/>
  <c r="BC137" i="2"/>
  <c r="BD137" i="2"/>
  <c r="BE137" i="2"/>
  <c r="BG137" i="2"/>
  <c r="BH137" i="2"/>
  <c r="BJ137" i="2"/>
  <c r="BK137" i="2"/>
  <c r="BL137" i="2"/>
  <c r="D138" i="2"/>
  <c r="L138" i="2"/>
  <c r="N138" i="2"/>
  <c r="Q138" i="2"/>
  <c r="T138" i="2"/>
  <c r="V138" i="2"/>
  <c r="Y138" i="2"/>
  <c r="AB138" i="2"/>
  <c r="AE138" i="2"/>
  <c r="AG138" i="2"/>
  <c r="AI138" i="2"/>
  <c r="AL138" i="2"/>
  <c r="AO138" i="2"/>
  <c r="AQ138" i="2"/>
  <c r="AR138" i="2"/>
  <c r="AU138" i="2"/>
  <c r="AV138" i="2"/>
  <c r="AW138" i="2"/>
  <c r="AX138" i="2"/>
  <c r="AY138" i="2"/>
  <c r="AZ138" i="2"/>
  <c r="BA138" i="2"/>
  <c r="BC138" i="2"/>
  <c r="BD138" i="2"/>
  <c r="BE138" i="2"/>
  <c r="BG138" i="2"/>
  <c r="BH138" i="2"/>
  <c r="BJ138" i="2"/>
  <c r="BK138" i="2"/>
  <c r="BL138" i="2"/>
  <c r="D139" i="2"/>
  <c r="L139" i="2"/>
  <c r="N139" i="2"/>
  <c r="Q139" i="2"/>
  <c r="T139" i="2"/>
  <c r="V139" i="2"/>
  <c r="Y139" i="2"/>
  <c r="AB139" i="2"/>
  <c r="AE139" i="2"/>
  <c r="AG139" i="2"/>
  <c r="AI139" i="2"/>
  <c r="AL139" i="2"/>
  <c r="AO139" i="2"/>
  <c r="AQ139" i="2"/>
  <c r="AR139" i="2"/>
  <c r="AU139" i="2"/>
  <c r="AV139" i="2"/>
  <c r="AW139" i="2"/>
  <c r="AX139" i="2"/>
  <c r="AY139" i="2"/>
  <c r="AZ139" i="2"/>
  <c r="BA139" i="2"/>
  <c r="BC139" i="2"/>
  <c r="BD139" i="2"/>
  <c r="BE139" i="2"/>
  <c r="BG139" i="2"/>
  <c r="BH139" i="2"/>
  <c r="BJ139" i="2"/>
  <c r="BK139" i="2"/>
  <c r="BL139" i="2"/>
  <c r="D140" i="2"/>
  <c r="L140" i="2"/>
  <c r="N140" i="2"/>
  <c r="Q140" i="2"/>
  <c r="T140" i="2"/>
  <c r="V140" i="2"/>
  <c r="Y140" i="2"/>
  <c r="AB140" i="2"/>
  <c r="AE140" i="2"/>
  <c r="AG140" i="2"/>
  <c r="AI140" i="2"/>
  <c r="AL140" i="2"/>
  <c r="AO140" i="2"/>
  <c r="AQ140" i="2"/>
  <c r="AR140" i="2"/>
  <c r="AU140" i="2"/>
  <c r="AV140" i="2"/>
  <c r="AW140" i="2"/>
  <c r="AX140" i="2"/>
  <c r="AY140" i="2"/>
  <c r="AZ140" i="2"/>
  <c r="BA140" i="2"/>
  <c r="BC140" i="2"/>
  <c r="BD140" i="2"/>
  <c r="BE140" i="2"/>
  <c r="BG140" i="2"/>
  <c r="BH140" i="2"/>
  <c r="BJ140" i="2"/>
  <c r="BK140" i="2"/>
  <c r="BL140" i="2"/>
  <c r="D141" i="2"/>
  <c r="L141" i="2"/>
  <c r="N141" i="2"/>
  <c r="Q141" i="2"/>
  <c r="T141" i="2"/>
  <c r="V141" i="2"/>
  <c r="Y141" i="2"/>
  <c r="AB141" i="2"/>
  <c r="AE141" i="2"/>
  <c r="AG141" i="2"/>
  <c r="AI141" i="2"/>
  <c r="AL141" i="2"/>
  <c r="AO141" i="2"/>
  <c r="AQ141" i="2"/>
  <c r="AR141" i="2"/>
  <c r="AU141" i="2"/>
  <c r="AV141" i="2"/>
  <c r="AW141" i="2"/>
  <c r="AX141" i="2"/>
  <c r="AY141" i="2"/>
  <c r="AZ141" i="2"/>
  <c r="BA141" i="2"/>
  <c r="BC141" i="2"/>
  <c r="BD141" i="2"/>
  <c r="BE141" i="2"/>
  <c r="BG141" i="2"/>
  <c r="BH141" i="2"/>
  <c r="BJ141" i="2"/>
  <c r="BK141" i="2"/>
  <c r="BL141" i="2"/>
  <c r="D142" i="2"/>
  <c r="L142" i="2"/>
  <c r="N142" i="2"/>
  <c r="Q142" i="2"/>
  <c r="T142" i="2"/>
  <c r="V142" i="2"/>
  <c r="Y142" i="2"/>
  <c r="AB142" i="2"/>
  <c r="AE142" i="2"/>
  <c r="AG142" i="2"/>
  <c r="AI142" i="2"/>
  <c r="AL142" i="2"/>
  <c r="AO142" i="2"/>
  <c r="AQ142" i="2"/>
  <c r="AR142" i="2"/>
  <c r="AU142" i="2"/>
  <c r="AV142" i="2"/>
  <c r="AW142" i="2"/>
  <c r="AX142" i="2"/>
  <c r="AY142" i="2"/>
  <c r="AZ142" i="2"/>
  <c r="BA142" i="2"/>
  <c r="BC142" i="2"/>
  <c r="BD142" i="2"/>
  <c r="BE142" i="2"/>
  <c r="BG142" i="2"/>
  <c r="BH142" i="2"/>
  <c r="BJ142" i="2"/>
  <c r="BK142" i="2"/>
  <c r="BL142" i="2"/>
  <c r="D143" i="2"/>
  <c r="L143" i="2"/>
  <c r="N143" i="2"/>
  <c r="Q143" i="2"/>
  <c r="T143" i="2"/>
  <c r="V143" i="2"/>
  <c r="Y143" i="2"/>
  <c r="AB143" i="2"/>
  <c r="AE143" i="2"/>
  <c r="AG143" i="2"/>
  <c r="AI143" i="2"/>
  <c r="AL143" i="2"/>
  <c r="AO143" i="2"/>
  <c r="AQ143" i="2"/>
  <c r="AR143" i="2"/>
  <c r="AU143" i="2"/>
  <c r="AV143" i="2"/>
  <c r="AW143" i="2"/>
  <c r="AX143" i="2"/>
  <c r="AY143" i="2"/>
  <c r="AZ143" i="2"/>
  <c r="BA143" i="2"/>
  <c r="BC143" i="2"/>
  <c r="BD143" i="2"/>
  <c r="BE143" i="2"/>
  <c r="BG143" i="2"/>
  <c r="BH143" i="2"/>
  <c r="BJ143" i="2"/>
  <c r="BK143" i="2"/>
  <c r="BL143" i="2"/>
  <c r="D144" i="2"/>
  <c r="L144" i="2"/>
  <c r="N144" i="2"/>
  <c r="Q144" i="2"/>
  <c r="T144" i="2"/>
  <c r="V144" i="2"/>
  <c r="Y144" i="2"/>
  <c r="AB144" i="2"/>
  <c r="AE144" i="2"/>
  <c r="AG144" i="2"/>
  <c r="AI144" i="2"/>
  <c r="AL144" i="2"/>
  <c r="AO144" i="2"/>
  <c r="AQ144" i="2"/>
  <c r="AR144" i="2"/>
  <c r="AU144" i="2"/>
  <c r="AV144" i="2"/>
  <c r="AW144" i="2"/>
  <c r="AX144" i="2"/>
  <c r="AY144" i="2"/>
  <c r="AZ144" i="2"/>
  <c r="BA144" i="2"/>
  <c r="BC144" i="2"/>
  <c r="BD144" i="2"/>
  <c r="BE144" i="2"/>
  <c r="BG144" i="2"/>
  <c r="BH144" i="2"/>
  <c r="BJ144" i="2"/>
  <c r="BK144" i="2"/>
  <c r="BL144" i="2"/>
  <c r="D145" i="2"/>
  <c r="L145" i="2"/>
  <c r="N145" i="2"/>
  <c r="Q145" i="2"/>
  <c r="T145" i="2"/>
  <c r="V145" i="2"/>
  <c r="Y145" i="2"/>
  <c r="AB145" i="2"/>
  <c r="AE145" i="2"/>
  <c r="AG145" i="2"/>
  <c r="AI145" i="2"/>
  <c r="AL145" i="2"/>
  <c r="AO145" i="2"/>
  <c r="AQ145" i="2"/>
  <c r="AR145" i="2"/>
  <c r="AU145" i="2"/>
  <c r="AV145" i="2"/>
  <c r="AW145" i="2"/>
  <c r="AX145" i="2"/>
  <c r="AY145" i="2"/>
  <c r="AZ145" i="2"/>
  <c r="BA145" i="2"/>
  <c r="BC145" i="2"/>
  <c r="BD145" i="2"/>
  <c r="BE145" i="2"/>
  <c r="BG145" i="2"/>
  <c r="BH145" i="2"/>
  <c r="BJ145" i="2"/>
  <c r="BK145" i="2"/>
  <c r="BL145" i="2"/>
  <c r="D146" i="2"/>
  <c r="L146" i="2"/>
  <c r="N146" i="2"/>
  <c r="Q146" i="2"/>
  <c r="T146" i="2"/>
  <c r="V146" i="2"/>
  <c r="Y146" i="2"/>
  <c r="AB146" i="2"/>
  <c r="AE146" i="2"/>
  <c r="AG146" i="2"/>
  <c r="AI146" i="2"/>
  <c r="AL146" i="2"/>
  <c r="AO146" i="2"/>
  <c r="AQ146" i="2"/>
  <c r="AR146" i="2"/>
  <c r="AU146" i="2"/>
  <c r="AV146" i="2"/>
  <c r="AW146" i="2"/>
  <c r="AX146" i="2"/>
  <c r="AY146" i="2"/>
  <c r="AZ146" i="2"/>
  <c r="BA146" i="2"/>
  <c r="BC146" i="2"/>
  <c r="BD146" i="2"/>
  <c r="BE146" i="2"/>
  <c r="BG146" i="2"/>
  <c r="BH146" i="2"/>
  <c r="BJ146" i="2"/>
  <c r="BK146" i="2"/>
  <c r="BL146" i="2"/>
  <c r="D147" i="2"/>
  <c r="L147" i="2"/>
  <c r="N147" i="2"/>
  <c r="Q147" i="2"/>
  <c r="T147" i="2"/>
  <c r="V147" i="2"/>
  <c r="Y147" i="2"/>
  <c r="AB147" i="2"/>
  <c r="AE147" i="2"/>
  <c r="AG147" i="2"/>
  <c r="AI147" i="2"/>
  <c r="AL147" i="2"/>
  <c r="AO147" i="2"/>
  <c r="AQ147" i="2"/>
  <c r="AR147" i="2"/>
  <c r="AU147" i="2"/>
  <c r="AV147" i="2"/>
  <c r="AW147" i="2"/>
  <c r="AX147" i="2"/>
  <c r="AY147" i="2"/>
  <c r="AZ147" i="2"/>
  <c r="BA147" i="2"/>
  <c r="BC147" i="2"/>
  <c r="BD147" i="2"/>
  <c r="BE147" i="2"/>
  <c r="BG147" i="2"/>
  <c r="BH147" i="2"/>
  <c r="BJ147" i="2"/>
  <c r="BK147" i="2"/>
  <c r="BL147" i="2"/>
  <c r="D148" i="2"/>
  <c r="L148" i="2"/>
  <c r="N148" i="2"/>
  <c r="Q148" i="2"/>
  <c r="T148" i="2"/>
  <c r="V148" i="2"/>
  <c r="Y148" i="2"/>
  <c r="AB148" i="2"/>
  <c r="AE148" i="2"/>
  <c r="AG148" i="2"/>
  <c r="AI148" i="2"/>
  <c r="AL148" i="2"/>
  <c r="AO148" i="2"/>
  <c r="AQ148" i="2"/>
  <c r="AR148" i="2"/>
  <c r="AU148" i="2"/>
  <c r="AV148" i="2"/>
  <c r="AW148" i="2"/>
  <c r="AX148" i="2"/>
  <c r="AY148" i="2"/>
  <c r="AZ148" i="2"/>
  <c r="BA148" i="2"/>
  <c r="BC148" i="2"/>
  <c r="BD148" i="2"/>
  <c r="BE148" i="2"/>
  <c r="BG148" i="2"/>
  <c r="BH148" i="2"/>
  <c r="BJ148" i="2"/>
  <c r="BK148" i="2"/>
  <c r="BL148" i="2"/>
  <c r="D149" i="2"/>
  <c r="L149" i="2"/>
  <c r="N149" i="2"/>
  <c r="Q149" i="2"/>
  <c r="T149" i="2"/>
  <c r="V149" i="2"/>
  <c r="Y149" i="2"/>
  <c r="AB149" i="2"/>
  <c r="AE149" i="2"/>
  <c r="AG149" i="2"/>
  <c r="AI149" i="2"/>
  <c r="AL149" i="2"/>
  <c r="AO149" i="2"/>
  <c r="AQ149" i="2"/>
  <c r="AR149" i="2"/>
  <c r="AU149" i="2"/>
  <c r="AV149" i="2"/>
  <c r="AW149" i="2"/>
  <c r="AX149" i="2"/>
  <c r="AY149" i="2"/>
  <c r="AZ149" i="2"/>
  <c r="BA149" i="2"/>
  <c r="BC149" i="2"/>
  <c r="BD149" i="2"/>
  <c r="BE149" i="2"/>
  <c r="BG149" i="2"/>
  <c r="BH149" i="2"/>
  <c r="BJ149" i="2"/>
  <c r="BK149" i="2"/>
  <c r="BL149" i="2"/>
  <c r="D150" i="2"/>
  <c r="L150" i="2"/>
  <c r="N150" i="2"/>
  <c r="Q150" i="2"/>
  <c r="T150" i="2"/>
  <c r="V150" i="2"/>
  <c r="Y150" i="2"/>
  <c r="AB150" i="2"/>
  <c r="AE150" i="2"/>
  <c r="AG150" i="2"/>
  <c r="AI150" i="2"/>
  <c r="AL150" i="2"/>
  <c r="AO150" i="2"/>
  <c r="AQ150" i="2"/>
  <c r="AR150" i="2"/>
  <c r="AU150" i="2"/>
  <c r="AV150" i="2"/>
  <c r="AW150" i="2"/>
  <c r="AX150" i="2"/>
  <c r="AY150" i="2"/>
  <c r="AZ150" i="2"/>
  <c r="BA150" i="2"/>
  <c r="BC150" i="2"/>
  <c r="BD150" i="2"/>
  <c r="BE150" i="2"/>
  <c r="BG150" i="2"/>
  <c r="BH150" i="2"/>
  <c r="BJ150" i="2"/>
  <c r="BK150" i="2"/>
  <c r="BL150" i="2"/>
  <c r="D151" i="2"/>
  <c r="L151" i="2"/>
  <c r="N151" i="2"/>
  <c r="Q151" i="2"/>
  <c r="T151" i="2"/>
  <c r="V151" i="2"/>
  <c r="Y151" i="2"/>
  <c r="AB151" i="2"/>
  <c r="AE151" i="2"/>
  <c r="AG151" i="2"/>
  <c r="AI151" i="2"/>
  <c r="AL151" i="2"/>
  <c r="AO151" i="2"/>
  <c r="AQ151" i="2"/>
  <c r="AR151" i="2"/>
  <c r="AU151" i="2"/>
  <c r="AV151" i="2"/>
  <c r="AW151" i="2"/>
  <c r="AX151" i="2"/>
  <c r="AY151" i="2"/>
  <c r="AZ151" i="2"/>
  <c r="BA151" i="2"/>
  <c r="BC151" i="2"/>
  <c r="BD151" i="2"/>
  <c r="BE151" i="2"/>
  <c r="BG151" i="2"/>
  <c r="BH151" i="2"/>
  <c r="BJ151" i="2"/>
  <c r="BK151" i="2"/>
  <c r="BL151" i="2"/>
  <c r="D152" i="2"/>
  <c r="L152" i="2"/>
  <c r="N152" i="2"/>
  <c r="Q152" i="2"/>
  <c r="T152" i="2"/>
  <c r="V152" i="2"/>
  <c r="Y152" i="2"/>
  <c r="AB152" i="2"/>
  <c r="AE152" i="2"/>
  <c r="AG152" i="2"/>
  <c r="AI152" i="2"/>
  <c r="AL152" i="2"/>
  <c r="AO152" i="2"/>
  <c r="AQ152" i="2"/>
  <c r="AR152" i="2"/>
  <c r="AU152" i="2"/>
  <c r="AV152" i="2"/>
  <c r="AW152" i="2"/>
  <c r="AX152" i="2"/>
  <c r="AY152" i="2"/>
  <c r="AZ152" i="2"/>
  <c r="BA152" i="2"/>
  <c r="BC152" i="2"/>
  <c r="BD152" i="2"/>
  <c r="BE152" i="2"/>
  <c r="BG152" i="2"/>
  <c r="BH152" i="2"/>
  <c r="BJ152" i="2"/>
  <c r="BK152" i="2"/>
  <c r="BL152" i="2"/>
  <c r="D153" i="2"/>
  <c r="L153" i="2"/>
  <c r="N153" i="2"/>
  <c r="Q153" i="2"/>
  <c r="T153" i="2"/>
  <c r="V153" i="2"/>
  <c r="Y153" i="2"/>
  <c r="AB153" i="2"/>
  <c r="AE153" i="2"/>
  <c r="AG153" i="2"/>
  <c r="AI153" i="2"/>
  <c r="AL153" i="2"/>
  <c r="AO153" i="2"/>
  <c r="AQ153" i="2"/>
  <c r="AR153" i="2"/>
  <c r="AU153" i="2"/>
  <c r="AV153" i="2"/>
  <c r="AW153" i="2"/>
  <c r="AX153" i="2"/>
  <c r="AY153" i="2"/>
  <c r="AZ153" i="2"/>
  <c r="BA153" i="2"/>
  <c r="BC153" i="2"/>
  <c r="BD153" i="2"/>
  <c r="BE153" i="2"/>
  <c r="BG153" i="2"/>
  <c r="BH153" i="2"/>
  <c r="BJ153" i="2"/>
  <c r="BK153" i="2"/>
  <c r="BL153" i="2"/>
  <c r="D154" i="2"/>
  <c r="L154" i="2"/>
  <c r="N154" i="2"/>
  <c r="Q154" i="2"/>
  <c r="T154" i="2"/>
  <c r="V154" i="2"/>
  <c r="Y154" i="2"/>
  <c r="AB154" i="2"/>
  <c r="AE154" i="2"/>
  <c r="AG154" i="2"/>
  <c r="AI154" i="2"/>
  <c r="AL154" i="2"/>
  <c r="AO154" i="2"/>
  <c r="AQ154" i="2"/>
  <c r="AR154" i="2"/>
  <c r="AU154" i="2"/>
  <c r="AV154" i="2"/>
  <c r="AW154" i="2"/>
  <c r="AX154" i="2"/>
  <c r="AY154" i="2"/>
  <c r="AZ154" i="2"/>
  <c r="BA154" i="2"/>
  <c r="BC154" i="2"/>
  <c r="BD154" i="2"/>
  <c r="BE154" i="2"/>
  <c r="BG154" i="2"/>
  <c r="BH154" i="2"/>
  <c r="BJ154" i="2"/>
  <c r="BK154" i="2"/>
  <c r="BL154" i="2"/>
  <c r="D155" i="2"/>
  <c r="L155" i="2"/>
  <c r="N155" i="2"/>
  <c r="Q155" i="2"/>
  <c r="T155" i="2"/>
  <c r="V155" i="2"/>
  <c r="Y155" i="2"/>
  <c r="AB155" i="2"/>
  <c r="AE155" i="2"/>
  <c r="AG155" i="2"/>
  <c r="AI155" i="2"/>
  <c r="AL155" i="2"/>
  <c r="AO155" i="2"/>
  <c r="AQ155" i="2"/>
  <c r="AR155" i="2"/>
  <c r="AU155" i="2"/>
  <c r="AV155" i="2"/>
  <c r="AW155" i="2"/>
  <c r="AX155" i="2"/>
  <c r="AY155" i="2"/>
  <c r="AZ155" i="2"/>
  <c r="BA155" i="2"/>
  <c r="BC155" i="2"/>
  <c r="BD155" i="2"/>
  <c r="BE155" i="2"/>
  <c r="BG155" i="2"/>
  <c r="BH155" i="2"/>
  <c r="BJ155" i="2"/>
  <c r="BK155" i="2"/>
  <c r="BL155" i="2"/>
  <c r="D156" i="2"/>
  <c r="L156" i="2"/>
  <c r="N156" i="2"/>
  <c r="Q156" i="2"/>
  <c r="T156" i="2"/>
  <c r="V156" i="2"/>
  <c r="Y156" i="2"/>
  <c r="AB156" i="2"/>
  <c r="AE156" i="2"/>
  <c r="AG156" i="2"/>
  <c r="AI156" i="2"/>
  <c r="AL156" i="2"/>
  <c r="AO156" i="2"/>
  <c r="AQ156" i="2"/>
  <c r="AR156" i="2"/>
  <c r="AU156" i="2"/>
  <c r="AV156" i="2"/>
  <c r="AW156" i="2"/>
  <c r="AX156" i="2"/>
  <c r="AY156" i="2"/>
  <c r="AZ156" i="2"/>
  <c r="BA156" i="2"/>
  <c r="BC156" i="2"/>
  <c r="BD156" i="2"/>
  <c r="BE156" i="2"/>
  <c r="BG156" i="2"/>
  <c r="BH156" i="2"/>
  <c r="BJ156" i="2"/>
  <c r="BK156" i="2"/>
  <c r="BL156" i="2"/>
  <c r="D157" i="2"/>
  <c r="L157" i="2"/>
  <c r="N157" i="2"/>
  <c r="Q157" i="2"/>
  <c r="T157" i="2"/>
  <c r="V157" i="2"/>
  <c r="Y157" i="2"/>
  <c r="AB157" i="2"/>
  <c r="AE157" i="2"/>
  <c r="AG157" i="2"/>
  <c r="AI157" i="2"/>
  <c r="AL157" i="2"/>
  <c r="AO157" i="2"/>
  <c r="AQ157" i="2"/>
  <c r="AR157" i="2"/>
  <c r="AU157" i="2"/>
  <c r="AV157" i="2"/>
  <c r="AW157" i="2"/>
  <c r="AX157" i="2"/>
  <c r="AY157" i="2"/>
  <c r="AZ157" i="2"/>
  <c r="BA157" i="2"/>
  <c r="BC157" i="2"/>
  <c r="BD157" i="2"/>
  <c r="BE157" i="2"/>
  <c r="BG157" i="2"/>
  <c r="BH157" i="2"/>
  <c r="BJ157" i="2"/>
  <c r="BK157" i="2"/>
  <c r="BL157" i="2"/>
  <c r="D158" i="2"/>
  <c r="L158" i="2"/>
  <c r="N158" i="2"/>
  <c r="Q158" i="2"/>
  <c r="T158" i="2"/>
  <c r="V158" i="2"/>
  <c r="Y158" i="2"/>
  <c r="AB158" i="2"/>
  <c r="AE158" i="2"/>
  <c r="AG158" i="2"/>
  <c r="AI158" i="2"/>
  <c r="AL158" i="2"/>
  <c r="AO158" i="2"/>
  <c r="AQ158" i="2"/>
  <c r="AR158" i="2"/>
  <c r="AU158" i="2"/>
  <c r="AV158" i="2"/>
  <c r="AW158" i="2"/>
  <c r="AX158" i="2"/>
  <c r="AY158" i="2"/>
  <c r="AZ158" i="2"/>
  <c r="BA158" i="2"/>
  <c r="BC158" i="2"/>
  <c r="BD158" i="2"/>
  <c r="BE158" i="2"/>
  <c r="BG158" i="2"/>
  <c r="BH158" i="2"/>
  <c r="BJ158" i="2"/>
  <c r="BK158" i="2"/>
  <c r="BL158" i="2"/>
  <c r="D159" i="2"/>
  <c r="L159" i="2"/>
  <c r="N159" i="2"/>
  <c r="Q159" i="2"/>
  <c r="T159" i="2"/>
  <c r="V159" i="2"/>
  <c r="Y159" i="2"/>
  <c r="AB159" i="2"/>
  <c r="AE159" i="2"/>
  <c r="AG159" i="2"/>
  <c r="AI159" i="2"/>
  <c r="AL159" i="2"/>
  <c r="AO159" i="2"/>
  <c r="AQ159" i="2"/>
  <c r="AR159" i="2"/>
  <c r="AU159" i="2"/>
  <c r="AV159" i="2"/>
  <c r="AW159" i="2"/>
  <c r="AX159" i="2"/>
  <c r="AY159" i="2"/>
  <c r="AZ159" i="2"/>
  <c r="BA159" i="2"/>
  <c r="BC159" i="2"/>
  <c r="BD159" i="2"/>
  <c r="BE159" i="2"/>
  <c r="BG159" i="2"/>
  <c r="BH159" i="2"/>
  <c r="BJ159" i="2"/>
  <c r="BK159" i="2"/>
  <c r="BL159" i="2"/>
  <c r="D160" i="2"/>
  <c r="L160" i="2"/>
  <c r="N160" i="2"/>
  <c r="Q160" i="2"/>
  <c r="T160" i="2"/>
  <c r="V160" i="2"/>
  <c r="Y160" i="2"/>
  <c r="AB160" i="2"/>
  <c r="AE160" i="2"/>
  <c r="AG160" i="2"/>
  <c r="AI160" i="2"/>
  <c r="AL160" i="2"/>
  <c r="AO160" i="2"/>
  <c r="AQ160" i="2"/>
  <c r="AR160" i="2"/>
  <c r="AU160" i="2"/>
  <c r="AV160" i="2"/>
  <c r="AW160" i="2"/>
  <c r="AX160" i="2"/>
  <c r="AY160" i="2"/>
  <c r="AZ160" i="2"/>
  <c r="BA160" i="2"/>
  <c r="BC160" i="2"/>
  <c r="BD160" i="2"/>
  <c r="BE160" i="2"/>
  <c r="BG160" i="2"/>
  <c r="BH160" i="2"/>
  <c r="BJ160" i="2"/>
  <c r="BK160" i="2"/>
  <c r="BL160" i="2"/>
  <c r="D161" i="2"/>
  <c r="L161" i="2"/>
  <c r="N161" i="2"/>
  <c r="Q161" i="2"/>
  <c r="T161" i="2"/>
  <c r="V161" i="2"/>
  <c r="Y161" i="2"/>
  <c r="AB161" i="2"/>
  <c r="AE161" i="2"/>
  <c r="AG161" i="2"/>
  <c r="AI161" i="2"/>
  <c r="AL161" i="2"/>
  <c r="AO161" i="2"/>
  <c r="AQ161" i="2"/>
  <c r="AR161" i="2"/>
  <c r="AU161" i="2"/>
  <c r="AV161" i="2"/>
  <c r="AW161" i="2"/>
  <c r="AX161" i="2"/>
  <c r="AY161" i="2"/>
  <c r="AZ161" i="2"/>
  <c r="BA161" i="2"/>
  <c r="BC161" i="2"/>
  <c r="BD161" i="2"/>
  <c r="BE161" i="2"/>
  <c r="BG161" i="2"/>
  <c r="BH161" i="2"/>
  <c r="BJ161" i="2"/>
  <c r="BK161" i="2"/>
  <c r="BL161" i="2"/>
  <c r="D162" i="2"/>
  <c r="L162" i="2"/>
  <c r="N162" i="2"/>
  <c r="Q162" i="2"/>
  <c r="T162" i="2"/>
  <c r="V162" i="2"/>
  <c r="Y162" i="2"/>
  <c r="AB162" i="2"/>
  <c r="AE162" i="2"/>
  <c r="AG162" i="2"/>
  <c r="AI162" i="2"/>
  <c r="AL162" i="2"/>
  <c r="AO162" i="2"/>
  <c r="AQ162" i="2"/>
  <c r="AR162" i="2"/>
  <c r="AU162" i="2"/>
  <c r="AV162" i="2"/>
  <c r="AW162" i="2"/>
  <c r="AX162" i="2"/>
  <c r="AY162" i="2"/>
  <c r="AZ162" i="2"/>
  <c r="BA162" i="2"/>
  <c r="BC162" i="2"/>
  <c r="BD162" i="2"/>
  <c r="BE162" i="2"/>
  <c r="BG162" i="2"/>
  <c r="BH162" i="2"/>
  <c r="BJ162" i="2"/>
  <c r="BK162" i="2"/>
  <c r="BL162" i="2"/>
  <c r="D163" i="2"/>
  <c r="L163" i="2"/>
  <c r="N163" i="2"/>
  <c r="Q163" i="2"/>
  <c r="T163" i="2"/>
  <c r="V163" i="2"/>
  <c r="Y163" i="2"/>
  <c r="AB163" i="2"/>
  <c r="AE163" i="2"/>
  <c r="AG163" i="2"/>
  <c r="AI163" i="2"/>
  <c r="AL163" i="2"/>
  <c r="AO163" i="2"/>
  <c r="AQ163" i="2"/>
  <c r="AR163" i="2"/>
  <c r="AU163" i="2"/>
  <c r="AV163" i="2"/>
  <c r="AW163" i="2"/>
  <c r="AX163" i="2"/>
  <c r="AY163" i="2"/>
  <c r="AZ163" i="2"/>
  <c r="BA163" i="2"/>
  <c r="BC163" i="2"/>
  <c r="BD163" i="2"/>
  <c r="BE163" i="2"/>
  <c r="BG163" i="2"/>
  <c r="BH163" i="2"/>
  <c r="BJ163" i="2"/>
  <c r="BK163" i="2"/>
  <c r="BL163" i="2"/>
  <c r="D164" i="2"/>
  <c r="L164" i="2"/>
  <c r="N164" i="2"/>
  <c r="Q164" i="2"/>
  <c r="T164" i="2"/>
  <c r="V164" i="2"/>
  <c r="Y164" i="2"/>
  <c r="AB164" i="2"/>
  <c r="AE164" i="2"/>
  <c r="AG164" i="2"/>
  <c r="AI164" i="2"/>
  <c r="AL164" i="2"/>
  <c r="AO164" i="2"/>
  <c r="AQ164" i="2"/>
  <c r="AR164" i="2"/>
  <c r="AU164" i="2"/>
  <c r="AV164" i="2"/>
  <c r="AW164" i="2"/>
  <c r="AX164" i="2"/>
  <c r="AY164" i="2"/>
  <c r="AZ164" i="2"/>
  <c r="BA164" i="2"/>
  <c r="BC164" i="2"/>
  <c r="BD164" i="2"/>
  <c r="BE164" i="2"/>
  <c r="BG164" i="2"/>
  <c r="BH164" i="2"/>
  <c r="BJ164" i="2"/>
  <c r="BK164" i="2"/>
  <c r="BL164" i="2"/>
  <c r="D165" i="2"/>
  <c r="L165" i="2"/>
  <c r="N165" i="2"/>
  <c r="Q165" i="2"/>
  <c r="T165" i="2"/>
  <c r="V165" i="2"/>
  <c r="Y165" i="2"/>
  <c r="AB165" i="2"/>
  <c r="AE165" i="2"/>
  <c r="AG165" i="2"/>
  <c r="AI165" i="2"/>
  <c r="AL165" i="2"/>
  <c r="AO165" i="2"/>
  <c r="AQ165" i="2"/>
  <c r="AR165" i="2"/>
  <c r="AU165" i="2"/>
  <c r="AV165" i="2"/>
  <c r="AW165" i="2"/>
  <c r="AX165" i="2"/>
  <c r="AY165" i="2"/>
  <c r="AZ165" i="2"/>
  <c r="BA165" i="2"/>
  <c r="BC165" i="2"/>
  <c r="BD165" i="2"/>
  <c r="BE165" i="2"/>
  <c r="BG165" i="2"/>
  <c r="BH165" i="2"/>
  <c r="BJ165" i="2"/>
  <c r="BK165" i="2"/>
  <c r="BL165" i="2"/>
  <c r="D166" i="2"/>
  <c r="L166" i="2"/>
  <c r="N166" i="2"/>
  <c r="Q166" i="2"/>
  <c r="T166" i="2"/>
  <c r="V166" i="2"/>
  <c r="Y166" i="2"/>
  <c r="AB166" i="2"/>
  <c r="AE166" i="2"/>
  <c r="AG166" i="2"/>
  <c r="AI166" i="2"/>
  <c r="AL166" i="2"/>
  <c r="AO166" i="2"/>
  <c r="AQ166" i="2"/>
  <c r="AR166" i="2"/>
  <c r="AU166" i="2"/>
  <c r="AV166" i="2"/>
  <c r="AW166" i="2"/>
  <c r="AX166" i="2"/>
  <c r="AY166" i="2"/>
  <c r="AZ166" i="2"/>
  <c r="BA166" i="2"/>
  <c r="BC166" i="2"/>
  <c r="BD166" i="2"/>
  <c r="BE166" i="2"/>
  <c r="BG166" i="2"/>
  <c r="BH166" i="2"/>
  <c r="BJ166" i="2"/>
  <c r="BK166" i="2"/>
  <c r="BL166" i="2"/>
  <c r="D167" i="2"/>
  <c r="L167" i="2"/>
  <c r="N167" i="2"/>
  <c r="Q167" i="2"/>
  <c r="T167" i="2"/>
  <c r="V167" i="2"/>
  <c r="Y167" i="2"/>
  <c r="AB167" i="2"/>
  <c r="AE167" i="2"/>
  <c r="AG167" i="2"/>
  <c r="AI167" i="2"/>
  <c r="AL167" i="2"/>
  <c r="AO167" i="2"/>
  <c r="AQ167" i="2"/>
  <c r="AR167" i="2"/>
  <c r="AU167" i="2"/>
  <c r="AV167" i="2"/>
  <c r="AW167" i="2"/>
  <c r="AX167" i="2"/>
  <c r="AY167" i="2"/>
  <c r="AZ167" i="2"/>
  <c r="BA167" i="2"/>
  <c r="BC167" i="2"/>
  <c r="BD167" i="2"/>
  <c r="BE167" i="2"/>
  <c r="BG167" i="2"/>
  <c r="BH167" i="2"/>
  <c r="BJ167" i="2"/>
  <c r="BK167" i="2"/>
  <c r="BL167" i="2"/>
  <c r="D168" i="2"/>
  <c r="L168" i="2"/>
  <c r="N168" i="2"/>
  <c r="Q168" i="2"/>
  <c r="T168" i="2"/>
  <c r="V168" i="2"/>
  <c r="Y168" i="2"/>
  <c r="AB168" i="2"/>
  <c r="AE168" i="2"/>
  <c r="AG168" i="2"/>
  <c r="AI168" i="2"/>
  <c r="AL168" i="2"/>
  <c r="AO168" i="2"/>
  <c r="AQ168" i="2"/>
  <c r="AR168" i="2"/>
  <c r="AU168" i="2"/>
  <c r="AV168" i="2"/>
  <c r="AW168" i="2"/>
  <c r="AX168" i="2"/>
  <c r="AY168" i="2"/>
  <c r="AZ168" i="2"/>
  <c r="BA168" i="2"/>
  <c r="BC168" i="2"/>
  <c r="BD168" i="2"/>
  <c r="BE168" i="2"/>
  <c r="BG168" i="2"/>
  <c r="BH168" i="2"/>
  <c r="BJ168" i="2"/>
  <c r="BK168" i="2"/>
  <c r="BL168" i="2"/>
  <c r="D169" i="2"/>
  <c r="L169" i="2"/>
  <c r="N169" i="2"/>
  <c r="Q169" i="2"/>
  <c r="T169" i="2"/>
  <c r="V169" i="2"/>
  <c r="Y169" i="2"/>
  <c r="AB169" i="2"/>
  <c r="AE169" i="2"/>
  <c r="AG169" i="2"/>
  <c r="AI169" i="2"/>
  <c r="AL169" i="2"/>
  <c r="AO169" i="2"/>
  <c r="AQ169" i="2"/>
  <c r="AR169" i="2"/>
  <c r="AU169" i="2"/>
  <c r="AV169" i="2"/>
  <c r="AW169" i="2"/>
  <c r="AX169" i="2"/>
  <c r="AY169" i="2"/>
  <c r="AZ169" i="2"/>
  <c r="BA169" i="2"/>
  <c r="BC169" i="2"/>
  <c r="BD169" i="2"/>
  <c r="BE169" i="2"/>
  <c r="BG169" i="2"/>
  <c r="BH169" i="2"/>
  <c r="BJ169" i="2"/>
  <c r="BK169" i="2"/>
  <c r="BL169" i="2"/>
  <c r="D170" i="2"/>
  <c r="L170" i="2"/>
  <c r="N170" i="2"/>
  <c r="Q170" i="2"/>
  <c r="T170" i="2"/>
  <c r="V170" i="2"/>
  <c r="Y170" i="2"/>
  <c r="AB170" i="2"/>
  <c r="AE170" i="2"/>
  <c r="AG170" i="2"/>
  <c r="AI170" i="2"/>
  <c r="AL170" i="2"/>
  <c r="AO170" i="2"/>
  <c r="AQ170" i="2"/>
  <c r="AR170" i="2"/>
  <c r="AU170" i="2"/>
  <c r="AV170" i="2"/>
  <c r="AW170" i="2"/>
  <c r="AX170" i="2"/>
  <c r="AY170" i="2"/>
  <c r="AZ170" i="2"/>
  <c r="BA170" i="2"/>
  <c r="BC170" i="2"/>
  <c r="BD170" i="2"/>
  <c r="BE170" i="2"/>
  <c r="BG170" i="2"/>
  <c r="BH170" i="2"/>
  <c r="BJ170" i="2"/>
  <c r="BK170" i="2"/>
  <c r="BL170" i="2"/>
  <c r="D171" i="2"/>
  <c r="L171" i="2"/>
  <c r="N171" i="2"/>
  <c r="Q171" i="2"/>
  <c r="T171" i="2"/>
  <c r="V171" i="2"/>
  <c r="Y171" i="2"/>
  <c r="AB171" i="2"/>
  <c r="AE171" i="2"/>
  <c r="AG171" i="2"/>
  <c r="AI171" i="2"/>
  <c r="AL171" i="2"/>
  <c r="AO171" i="2"/>
  <c r="AQ171" i="2"/>
  <c r="AR171" i="2"/>
  <c r="AU171" i="2"/>
  <c r="AV171" i="2"/>
  <c r="AW171" i="2"/>
  <c r="AX171" i="2"/>
  <c r="AY171" i="2"/>
  <c r="AZ171" i="2"/>
  <c r="BA171" i="2"/>
  <c r="BC171" i="2"/>
  <c r="BD171" i="2"/>
  <c r="BE171" i="2"/>
  <c r="BG171" i="2"/>
  <c r="BH171" i="2"/>
  <c r="BJ171" i="2"/>
  <c r="BK171" i="2"/>
  <c r="BL171" i="2"/>
  <c r="D172" i="2"/>
  <c r="L172" i="2"/>
  <c r="N172" i="2"/>
  <c r="Q172" i="2"/>
  <c r="T172" i="2"/>
  <c r="V172" i="2"/>
  <c r="Y172" i="2"/>
  <c r="AB172" i="2"/>
  <c r="AE172" i="2"/>
  <c r="AG172" i="2"/>
  <c r="AI172" i="2"/>
  <c r="AL172" i="2"/>
  <c r="AO172" i="2"/>
  <c r="AQ172" i="2"/>
  <c r="AR172" i="2"/>
  <c r="AU172" i="2"/>
  <c r="AV172" i="2"/>
  <c r="AW172" i="2"/>
  <c r="AX172" i="2"/>
  <c r="AY172" i="2"/>
  <c r="AZ172" i="2"/>
  <c r="BA172" i="2"/>
  <c r="BC172" i="2"/>
  <c r="BD172" i="2"/>
  <c r="BE172" i="2"/>
  <c r="BG172" i="2"/>
  <c r="BH172" i="2"/>
  <c r="BJ172" i="2"/>
  <c r="BK172" i="2"/>
  <c r="BL172" i="2"/>
  <c r="D173" i="2"/>
  <c r="L173" i="2"/>
  <c r="N173" i="2"/>
  <c r="Q173" i="2"/>
  <c r="T173" i="2"/>
  <c r="V173" i="2"/>
  <c r="Y173" i="2"/>
  <c r="AB173" i="2"/>
  <c r="AE173" i="2"/>
  <c r="AG173" i="2"/>
  <c r="AI173" i="2"/>
  <c r="AL173" i="2"/>
  <c r="AO173" i="2"/>
  <c r="AQ173" i="2"/>
  <c r="AR173" i="2"/>
  <c r="AU173" i="2"/>
  <c r="AV173" i="2"/>
  <c r="AW173" i="2"/>
  <c r="AX173" i="2"/>
  <c r="AY173" i="2"/>
  <c r="AZ173" i="2"/>
  <c r="BA173" i="2"/>
  <c r="BC173" i="2"/>
  <c r="BD173" i="2"/>
  <c r="BE173" i="2"/>
  <c r="BG173" i="2"/>
  <c r="BH173" i="2"/>
  <c r="BJ173" i="2"/>
  <c r="BK173" i="2"/>
  <c r="BL173" i="2"/>
  <c r="D174" i="2"/>
  <c r="L174" i="2"/>
  <c r="N174" i="2"/>
  <c r="Q174" i="2"/>
  <c r="T174" i="2"/>
  <c r="V174" i="2"/>
  <c r="Y174" i="2"/>
  <c r="AB174" i="2"/>
  <c r="AE174" i="2"/>
  <c r="AG174" i="2"/>
  <c r="AI174" i="2"/>
  <c r="AL174" i="2"/>
  <c r="AO174" i="2"/>
  <c r="AQ174" i="2"/>
  <c r="AR174" i="2"/>
  <c r="AU174" i="2"/>
  <c r="AV174" i="2"/>
  <c r="AW174" i="2"/>
  <c r="AX174" i="2"/>
  <c r="AY174" i="2"/>
  <c r="AZ174" i="2"/>
  <c r="BA174" i="2"/>
  <c r="BC174" i="2"/>
  <c r="BD174" i="2"/>
  <c r="BE174" i="2"/>
  <c r="BG174" i="2"/>
  <c r="BH174" i="2"/>
  <c r="BJ174" i="2"/>
  <c r="BK174" i="2"/>
  <c r="BL174" i="2"/>
  <c r="D175" i="2"/>
  <c r="L175" i="2"/>
  <c r="N175" i="2"/>
  <c r="Q175" i="2"/>
  <c r="T175" i="2"/>
  <c r="V175" i="2"/>
  <c r="Y175" i="2"/>
  <c r="AB175" i="2"/>
  <c r="AE175" i="2"/>
  <c r="AG175" i="2"/>
  <c r="AI175" i="2"/>
  <c r="AL175" i="2"/>
  <c r="AO175" i="2"/>
  <c r="AQ175" i="2"/>
  <c r="AR175" i="2"/>
  <c r="AU175" i="2"/>
  <c r="AV175" i="2"/>
  <c r="AW175" i="2"/>
  <c r="AX175" i="2"/>
  <c r="AY175" i="2"/>
  <c r="AZ175" i="2"/>
  <c r="BA175" i="2"/>
  <c r="BC175" i="2"/>
  <c r="BD175" i="2"/>
  <c r="BE175" i="2"/>
  <c r="BG175" i="2"/>
  <c r="BH175" i="2"/>
  <c r="BJ175" i="2"/>
  <c r="BK175" i="2"/>
  <c r="BL175" i="2"/>
  <c r="D176" i="2"/>
  <c r="L176" i="2"/>
  <c r="N176" i="2"/>
  <c r="Q176" i="2"/>
  <c r="T176" i="2"/>
  <c r="V176" i="2"/>
  <c r="Y176" i="2"/>
  <c r="AB176" i="2"/>
  <c r="AE176" i="2"/>
  <c r="AG176" i="2"/>
  <c r="AI176" i="2"/>
  <c r="AL176" i="2"/>
  <c r="AO176" i="2"/>
  <c r="AQ176" i="2"/>
  <c r="AR176" i="2"/>
  <c r="AU176" i="2"/>
  <c r="AV176" i="2"/>
  <c r="AW176" i="2"/>
  <c r="AX176" i="2"/>
  <c r="AY176" i="2"/>
  <c r="AZ176" i="2"/>
  <c r="BA176" i="2"/>
  <c r="BC176" i="2"/>
  <c r="BD176" i="2"/>
  <c r="BE176" i="2"/>
  <c r="BG176" i="2"/>
  <c r="BH176" i="2"/>
  <c r="BJ176" i="2"/>
  <c r="BK176" i="2"/>
  <c r="BL176" i="2"/>
  <c r="D177" i="2"/>
  <c r="L177" i="2"/>
  <c r="N177" i="2"/>
  <c r="Q177" i="2"/>
  <c r="T177" i="2"/>
  <c r="V177" i="2"/>
  <c r="Y177" i="2"/>
  <c r="AB177" i="2"/>
  <c r="AE177" i="2"/>
  <c r="AG177" i="2"/>
  <c r="AI177" i="2"/>
  <c r="AL177" i="2"/>
  <c r="AO177" i="2"/>
  <c r="AQ177" i="2"/>
  <c r="AR177" i="2"/>
  <c r="AU177" i="2"/>
  <c r="AV177" i="2"/>
  <c r="AW177" i="2"/>
  <c r="AX177" i="2"/>
  <c r="AY177" i="2"/>
  <c r="AZ177" i="2"/>
  <c r="BA177" i="2"/>
  <c r="BC177" i="2"/>
  <c r="BD177" i="2"/>
  <c r="BE177" i="2"/>
  <c r="BG177" i="2"/>
  <c r="BH177" i="2"/>
  <c r="BJ177" i="2"/>
  <c r="BK177" i="2"/>
  <c r="BL177" i="2"/>
  <c r="D178" i="2"/>
  <c r="L178" i="2"/>
  <c r="N178" i="2"/>
  <c r="Q178" i="2"/>
  <c r="T178" i="2"/>
  <c r="V178" i="2"/>
  <c r="Y178" i="2"/>
  <c r="AB178" i="2"/>
  <c r="AE178" i="2"/>
  <c r="AG178" i="2"/>
  <c r="AI178" i="2"/>
  <c r="AL178" i="2"/>
  <c r="AO178" i="2"/>
  <c r="AQ178" i="2"/>
  <c r="AR178" i="2"/>
  <c r="AU178" i="2"/>
  <c r="AV178" i="2"/>
  <c r="AW178" i="2"/>
  <c r="AX178" i="2"/>
  <c r="AY178" i="2"/>
  <c r="AZ178" i="2"/>
  <c r="BA178" i="2"/>
  <c r="BC178" i="2"/>
  <c r="BD178" i="2"/>
  <c r="BE178" i="2"/>
  <c r="BG178" i="2"/>
  <c r="BH178" i="2"/>
  <c r="BJ178" i="2"/>
  <c r="BK178" i="2"/>
  <c r="BL178" i="2"/>
  <c r="D179" i="2"/>
  <c r="L179" i="2"/>
  <c r="N179" i="2"/>
  <c r="Q179" i="2"/>
  <c r="T179" i="2"/>
  <c r="V179" i="2"/>
  <c r="Y179" i="2"/>
  <c r="AB179" i="2"/>
  <c r="AE179" i="2"/>
  <c r="AG179" i="2"/>
  <c r="AI179" i="2"/>
  <c r="AL179" i="2"/>
  <c r="AO179" i="2"/>
  <c r="AQ179" i="2"/>
  <c r="AR179" i="2"/>
  <c r="AU179" i="2"/>
  <c r="AV179" i="2"/>
  <c r="AW179" i="2"/>
  <c r="AX179" i="2"/>
  <c r="AY179" i="2"/>
  <c r="AZ179" i="2"/>
  <c r="BA179" i="2"/>
  <c r="BC179" i="2"/>
  <c r="BD179" i="2"/>
  <c r="BE179" i="2"/>
  <c r="BG179" i="2"/>
  <c r="BH179" i="2"/>
  <c r="BJ179" i="2"/>
  <c r="BK179" i="2"/>
  <c r="BL179" i="2"/>
  <c r="D180" i="2"/>
  <c r="L180" i="2"/>
  <c r="N180" i="2"/>
  <c r="Q180" i="2"/>
  <c r="T180" i="2"/>
  <c r="V180" i="2"/>
  <c r="Y180" i="2"/>
  <c r="AB180" i="2"/>
  <c r="AE180" i="2"/>
  <c r="AG180" i="2"/>
  <c r="AI180" i="2"/>
  <c r="AL180" i="2"/>
  <c r="AO180" i="2"/>
  <c r="AQ180" i="2"/>
  <c r="AR180" i="2"/>
  <c r="AU180" i="2"/>
  <c r="AV180" i="2"/>
  <c r="AW180" i="2"/>
  <c r="AX180" i="2"/>
  <c r="AY180" i="2"/>
  <c r="AZ180" i="2"/>
  <c r="BA180" i="2"/>
  <c r="BC180" i="2"/>
  <c r="BD180" i="2"/>
  <c r="BE180" i="2"/>
  <c r="BG180" i="2"/>
  <c r="BH180" i="2"/>
  <c r="BJ180" i="2"/>
  <c r="BK180" i="2"/>
  <c r="BL180" i="2"/>
  <c r="D181" i="2"/>
  <c r="L181" i="2"/>
  <c r="N181" i="2"/>
  <c r="Q181" i="2"/>
  <c r="T181" i="2"/>
  <c r="V181" i="2"/>
  <c r="Y181" i="2"/>
  <c r="AB181" i="2"/>
  <c r="AE181" i="2"/>
  <c r="AG181" i="2"/>
  <c r="AI181" i="2"/>
  <c r="AL181" i="2"/>
  <c r="AO181" i="2"/>
  <c r="AQ181" i="2"/>
  <c r="AR181" i="2"/>
  <c r="AU181" i="2"/>
  <c r="AV181" i="2"/>
  <c r="AW181" i="2"/>
  <c r="AX181" i="2"/>
  <c r="AY181" i="2"/>
  <c r="AZ181" i="2"/>
  <c r="BA181" i="2"/>
  <c r="BC181" i="2"/>
  <c r="BD181" i="2"/>
  <c r="BE181" i="2"/>
  <c r="BG181" i="2"/>
  <c r="BH181" i="2"/>
  <c r="BJ181" i="2"/>
  <c r="BK181" i="2"/>
  <c r="BL181" i="2"/>
  <c r="D182" i="2"/>
  <c r="L182" i="2"/>
  <c r="N182" i="2"/>
  <c r="Q182" i="2"/>
  <c r="T182" i="2"/>
  <c r="V182" i="2"/>
  <c r="Y182" i="2"/>
  <c r="AB182" i="2"/>
  <c r="AE182" i="2"/>
  <c r="AG182" i="2"/>
  <c r="AI182" i="2"/>
  <c r="AL182" i="2"/>
  <c r="AO182" i="2"/>
  <c r="AQ182" i="2"/>
  <c r="AR182" i="2"/>
  <c r="AU182" i="2"/>
  <c r="AV182" i="2"/>
  <c r="AW182" i="2"/>
  <c r="AX182" i="2"/>
  <c r="AY182" i="2"/>
  <c r="AZ182" i="2"/>
  <c r="BA182" i="2"/>
  <c r="BC182" i="2"/>
  <c r="BD182" i="2"/>
  <c r="BE182" i="2"/>
  <c r="BG182" i="2"/>
  <c r="BH182" i="2"/>
  <c r="BJ182" i="2"/>
  <c r="BK182" i="2"/>
  <c r="BL182" i="2"/>
  <c r="D183" i="2"/>
  <c r="L183" i="2"/>
  <c r="N183" i="2"/>
  <c r="Q183" i="2"/>
  <c r="T183" i="2"/>
  <c r="V183" i="2"/>
  <c r="Y183" i="2"/>
  <c r="AB183" i="2"/>
  <c r="AE183" i="2"/>
  <c r="AG183" i="2"/>
  <c r="AI183" i="2"/>
  <c r="AL183" i="2"/>
  <c r="AO183" i="2"/>
  <c r="AQ183" i="2"/>
  <c r="AR183" i="2"/>
  <c r="AU183" i="2"/>
  <c r="AV183" i="2"/>
  <c r="AW183" i="2"/>
  <c r="AX183" i="2"/>
  <c r="AY183" i="2"/>
  <c r="AZ183" i="2"/>
  <c r="BA183" i="2"/>
  <c r="BC183" i="2"/>
  <c r="BD183" i="2"/>
  <c r="BE183" i="2"/>
  <c r="BG183" i="2"/>
  <c r="BH183" i="2"/>
  <c r="BJ183" i="2"/>
  <c r="BK183" i="2"/>
  <c r="BL183" i="2"/>
  <c r="D184" i="2"/>
  <c r="L184" i="2"/>
  <c r="N184" i="2"/>
  <c r="Q184" i="2"/>
  <c r="T184" i="2"/>
  <c r="V184" i="2"/>
  <c r="Y184" i="2"/>
  <c r="AB184" i="2"/>
  <c r="AE184" i="2"/>
  <c r="AG184" i="2"/>
  <c r="AI184" i="2"/>
  <c r="AL184" i="2"/>
  <c r="AO184" i="2"/>
  <c r="AQ184" i="2"/>
  <c r="AR184" i="2"/>
  <c r="AU184" i="2"/>
  <c r="AV184" i="2"/>
  <c r="AW184" i="2"/>
  <c r="AX184" i="2"/>
  <c r="AY184" i="2"/>
  <c r="AZ184" i="2"/>
  <c r="BA184" i="2"/>
  <c r="BC184" i="2"/>
  <c r="BD184" i="2"/>
  <c r="BE184" i="2"/>
  <c r="BG184" i="2"/>
  <c r="BH184" i="2"/>
  <c r="BJ184" i="2"/>
  <c r="BK184" i="2"/>
  <c r="BL184" i="2"/>
  <c r="D185" i="2"/>
  <c r="L185" i="2"/>
  <c r="N185" i="2"/>
  <c r="Q185" i="2"/>
  <c r="T185" i="2"/>
  <c r="V185" i="2"/>
  <c r="Y185" i="2"/>
  <c r="AB185" i="2"/>
  <c r="AE185" i="2"/>
  <c r="AG185" i="2"/>
  <c r="AI185" i="2"/>
  <c r="AL185" i="2"/>
  <c r="AO185" i="2"/>
  <c r="AQ185" i="2"/>
  <c r="AR185" i="2"/>
  <c r="AU185" i="2"/>
  <c r="AV185" i="2"/>
  <c r="AW185" i="2"/>
  <c r="AX185" i="2"/>
  <c r="AY185" i="2"/>
  <c r="AZ185" i="2"/>
  <c r="BA185" i="2"/>
  <c r="BC185" i="2"/>
  <c r="BD185" i="2"/>
  <c r="BE185" i="2"/>
  <c r="BG185" i="2"/>
  <c r="BH185" i="2"/>
  <c r="BJ185" i="2"/>
  <c r="BK185" i="2"/>
  <c r="BL185" i="2"/>
  <c r="D186" i="2"/>
  <c r="L186" i="2"/>
  <c r="N186" i="2"/>
  <c r="Q186" i="2"/>
  <c r="T186" i="2"/>
  <c r="V186" i="2"/>
  <c r="Y186" i="2"/>
  <c r="AB186" i="2"/>
  <c r="AE186" i="2"/>
  <c r="AG186" i="2"/>
  <c r="AI186" i="2"/>
  <c r="AL186" i="2"/>
  <c r="AO186" i="2"/>
  <c r="AQ186" i="2"/>
  <c r="AR186" i="2"/>
  <c r="AU186" i="2"/>
  <c r="AV186" i="2"/>
  <c r="AW186" i="2"/>
  <c r="AX186" i="2"/>
  <c r="AY186" i="2"/>
  <c r="AZ186" i="2"/>
  <c r="BA186" i="2"/>
  <c r="BC186" i="2"/>
  <c r="BD186" i="2"/>
  <c r="BE186" i="2"/>
  <c r="BG186" i="2"/>
  <c r="BH186" i="2"/>
  <c r="BJ186" i="2"/>
  <c r="BK186" i="2"/>
  <c r="BL186" i="2"/>
  <c r="D187" i="2"/>
  <c r="L187" i="2"/>
  <c r="N187" i="2"/>
  <c r="Q187" i="2"/>
  <c r="T187" i="2"/>
  <c r="V187" i="2"/>
  <c r="Y187" i="2"/>
  <c r="AB187" i="2"/>
  <c r="AE187" i="2"/>
  <c r="AG187" i="2"/>
  <c r="AI187" i="2"/>
  <c r="AL187" i="2"/>
  <c r="AO187" i="2"/>
  <c r="AQ187" i="2"/>
  <c r="AR187" i="2"/>
  <c r="AU187" i="2"/>
  <c r="AV187" i="2"/>
  <c r="AW187" i="2"/>
  <c r="AX187" i="2"/>
  <c r="AY187" i="2"/>
  <c r="AZ187" i="2"/>
  <c r="BA187" i="2"/>
  <c r="BC187" i="2"/>
  <c r="BD187" i="2"/>
  <c r="BE187" i="2"/>
  <c r="BG187" i="2"/>
  <c r="BH187" i="2"/>
  <c r="BJ187" i="2"/>
  <c r="BK187" i="2"/>
  <c r="BL187" i="2"/>
  <c r="D188" i="2"/>
  <c r="L188" i="2"/>
  <c r="N188" i="2"/>
  <c r="Q188" i="2"/>
  <c r="T188" i="2"/>
  <c r="V188" i="2"/>
  <c r="Y188" i="2"/>
  <c r="AB188" i="2"/>
  <c r="AE188" i="2"/>
  <c r="AG188" i="2"/>
  <c r="AI188" i="2"/>
  <c r="AL188" i="2"/>
  <c r="AO188" i="2"/>
  <c r="AQ188" i="2"/>
  <c r="AR188" i="2"/>
  <c r="AU188" i="2"/>
  <c r="AV188" i="2"/>
  <c r="AW188" i="2"/>
  <c r="AX188" i="2"/>
  <c r="AY188" i="2"/>
  <c r="AZ188" i="2"/>
  <c r="BA188" i="2"/>
  <c r="BC188" i="2"/>
  <c r="BD188" i="2"/>
  <c r="BE188" i="2"/>
  <c r="BG188" i="2"/>
  <c r="BH188" i="2"/>
  <c r="BJ188" i="2"/>
  <c r="BK188" i="2"/>
  <c r="BL188" i="2"/>
  <c r="D189" i="2"/>
  <c r="L189" i="2"/>
  <c r="N189" i="2"/>
  <c r="Q189" i="2"/>
  <c r="T189" i="2"/>
  <c r="V189" i="2"/>
  <c r="Y189" i="2"/>
  <c r="AB189" i="2"/>
  <c r="AE189" i="2"/>
  <c r="AG189" i="2"/>
  <c r="AI189" i="2"/>
  <c r="AL189" i="2"/>
  <c r="AO189" i="2"/>
  <c r="AQ189" i="2"/>
  <c r="AR189" i="2"/>
  <c r="AU189" i="2"/>
  <c r="AV189" i="2"/>
  <c r="AW189" i="2"/>
  <c r="AX189" i="2"/>
  <c r="AY189" i="2"/>
  <c r="AZ189" i="2"/>
  <c r="BA189" i="2"/>
  <c r="BC189" i="2"/>
  <c r="BD189" i="2"/>
  <c r="BE189" i="2"/>
  <c r="BG189" i="2"/>
  <c r="BH189" i="2"/>
  <c r="BJ189" i="2"/>
  <c r="BK189" i="2"/>
  <c r="BL189" i="2"/>
  <c r="D190" i="2"/>
  <c r="L190" i="2"/>
  <c r="N190" i="2"/>
  <c r="Q190" i="2"/>
  <c r="T190" i="2"/>
  <c r="V190" i="2"/>
  <c r="Y190" i="2"/>
  <c r="AB190" i="2"/>
  <c r="AE190" i="2"/>
  <c r="AG190" i="2"/>
  <c r="AI190" i="2"/>
  <c r="AL190" i="2"/>
  <c r="AO190" i="2"/>
  <c r="AQ190" i="2"/>
  <c r="AR190" i="2"/>
  <c r="AU190" i="2"/>
  <c r="AV190" i="2"/>
  <c r="AW190" i="2"/>
  <c r="AX190" i="2"/>
  <c r="AY190" i="2"/>
  <c r="AZ190" i="2"/>
  <c r="BA190" i="2"/>
  <c r="BC190" i="2"/>
  <c r="BD190" i="2"/>
  <c r="BE190" i="2"/>
  <c r="BG190" i="2"/>
  <c r="BH190" i="2"/>
  <c r="BJ190" i="2"/>
  <c r="BK190" i="2"/>
  <c r="BL190" i="2"/>
  <c r="D191" i="2"/>
  <c r="L191" i="2"/>
  <c r="N191" i="2"/>
  <c r="Q191" i="2"/>
  <c r="T191" i="2"/>
  <c r="V191" i="2"/>
  <c r="Y191" i="2"/>
  <c r="AB191" i="2"/>
  <c r="AE191" i="2"/>
  <c r="AG191" i="2"/>
  <c r="AI191" i="2"/>
  <c r="AL191" i="2"/>
  <c r="AO191" i="2"/>
  <c r="AQ191" i="2"/>
  <c r="AR191" i="2"/>
  <c r="AU191" i="2"/>
  <c r="AV191" i="2"/>
  <c r="AW191" i="2"/>
  <c r="AX191" i="2"/>
  <c r="AY191" i="2"/>
  <c r="AZ191" i="2"/>
  <c r="BA191" i="2"/>
  <c r="BC191" i="2"/>
  <c r="BD191" i="2"/>
  <c r="BE191" i="2"/>
  <c r="BG191" i="2"/>
  <c r="BH191" i="2"/>
  <c r="BJ191" i="2"/>
  <c r="BK191" i="2"/>
  <c r="BL191" i="2"/>
  <c r="D192" i="2"/>
  <c r="L192" i="2"/>
  <c r="N192" i="2"/>
  <c r="Q192" i="2"/>
  <c r="T192" i="2"/>
  <c r="V192" i="2"/>
  <c r="Y192" i="2"/>
  <c r="AB192" i="2"/>
  <c r="AE192" i="2"/>
  <c r="AG192" i="2"/>
  <c r="AI192" i="2"/>
  <c r="AL192" i="2"/>
  <c r="AO192" i="2"/>
  <c r="AQ192" i="2"/>
  <c r="AR192" i="2"/>
  <c r="AU192" i="2"/>
  <c r="AV192" i="2"/>
  <c r="AW192" i="2"/>
  <c r="AX192" i="2"/>
  <c r="AY192" i="2"/>
  <c r="AZ192" i="2"/>
  <c r="BA192" i="2"/>
  <c r="BC192" i="2"/>
  <c r="BD192" i="2"/>
  <c r="BE192" i="2"/>
  <c r="BG192" i="2"/>
  <c r="BH192" i="2"/>
  <c r="BJ192" i="2"/>
  <c r="BK192" i="2"/>
  <c r="BL192" i="2"/>
  <c r="D193" i="2"/>
  <c r="L193" i="2"/>
  <c r="N193" i="2"/>
  <c r="Q193" i="2"/>
  <c r="T193" i="2"/>
  <c r="V193" i="2"/>
  <c r="Y193" i="2"/>
  <c r="AB193" i="2"/>
  <c r="AE193" i="2"/>
  <c r="AG193" i="2"/>
  <c r="AI193" i="2"/>
  <c r="AL193" i="2"/>
  <c r="AO193" i="2"/>
  <c r="AQ193" i="2"/>
  <c r="AR193" i="2"/>
  <c r="AU193" i="2"/>
  <c r="AV193" i="2"/>
  <c r="AW193" i="2"/>
  <c r="AX193" i="2"/>
  <c r="AY193" i="2"/>
  <c r="AZ193" i="2"/>
  <c r="BA193" i="2"/>
  <c r="BC193" i="2"/>
  <c r="BD193" i="2"/>
  <c r="BE193" i="2"/>
  <c r="BG193" i="2"/>
  <c r="BH193" i="2"/>
  <c r="BJ193" i="2"/>
  <c r="BK193" i="2"/>
  <c r="BL193" i="2"/>
  <c r="D194" i="2"/>
  <c r="L194" i="2"/>
  <c r="N194" i="2"/>
  <c r="Q194" i="2"/>
  <c r="T194" i="2"/>
  <c r="V194" i="2"/>
  <c r="Y194" i="2"/>
  <c r="AB194" i="2"/>
  <c r="AE194" i="2"/>
  <c r="AG194" i="2"/>
  <c r="AI194" i="2"/>
  <c r="AL194" i="2"/>
  <c r="AO194" i="2"/>
  <c r="AQ194" i="2"/>
  <c r="AR194" i="2"/>
  <c r="AU194" i="2"/>
  <c r="AV194" i="2"/>
  <c r="AW194" i="2"/>
  <c r="AX194" i="2"/>
  <c r="AY194" i="2"/>
  <c r="AZ194" i="2"/>
  <c r="BA194" i="2"/>
  <c r="BC194" i="2"/>
  <c r="BD194" i="2"/>
  <c r="BE194" i="2"/>
  <c r="BG194" i="2"/>
  <c r="BH194" i="2"/>
  <c r="BJ194" i="2"/>
  <c r="BK194" i="2"/>
  <c r="BL194" i="2"/>
  <c r="D195" i="2"/>
  <c r="L195" i="2"/>
  <c r="N195" i="2"/>
  <c r="Q195" i="2"/>
  <c r="T195" i="2"/>
  <c r="V195" i="2"/>
  <c r="Y195" i="2"/>
  <c r="AB195" i="2"/>
  <c r="AE195" i="2"/>
  <c r="AG195" i="2"/>
  <c r="AI195" i="2"/>
  <c r="AL195" i="2"/>
  <c r="AO195" i="2"/>
  <c r="AQ195" i="2"/>
  <c r="AR195" i="2"/>
  <c r="AU195" i="2"/>
  <c r="AV195" i="2"/>
  <c r="AW195" i="2"/>
  <c r="AX195" i="2"/>
  <c r="AY195" i="2"/>
  <c r="AZ195" i="2"/>
  <c r="BA195" i="2"/>
  <c r="BC195" i="2"/>
  <c r="BD195" i="2"/>
  <c r="BE195" i="2"/>
  <c r="BG195" i="2"/>
  <c r="BH195" i="2"/>
  <c r="BJ195" i="2"/>
  <c r="BK195" i="2"/>
  <c r="BL195" i="2"/>
  <c r="D196" i="2"/>
  <c r="L196" i="2"/>
  <c r="N196" i="2"/>
  <c r="Q196" i="2"/>
  <c r="T196" i="2"/>
  <c r="V196" i="2"/>
  <c r="Y196" i="2"/>
  <c r="AB196" i="2"/>
  <c r="AE196" i="2"/>
  <c r="AG196" i="2"/>
  <c r="AI196" i="2"/>
  <c r="AL196" i="2"/>
  <c r="AO196" i="2"/>
  <c r="AQ196" i="2"/>
  <c r="AR196" i="2"/>
  <c r="AU196" i="2"/>
  <c r="AV196" i="2"/>
  <c r="AW196" i="2"/>
  <c r="AX196" i="2"/>
  <c r="AY196" i="2"/>
  <c r="AZ196" i="2"/>
  <c r="BA196" i="2"/>
  <c r="BC196" i="2"/>
  <c r="BD196" i="2"/>
  <c r="BE196" i="2"/>
  <c r="BG196" i="2"/>
  <c r="BH196" i="2"/>
  <c r="BJ196" i="2"/>
  <c r="BK196" i="2"/>
  <c r="BL196" i="2"/>
  <c r="D197" i="2"/>
  <c r="L197" i="2"/>
  <c r="N197" i="2"/>
  <c r="Q197" i="2"/>
  <c r="T197" i="2"/>
  <c r="V197" i="2"/>
  <c r="Y197" i="2"/>
  <c r="AB197" i="2"/>
  <c r="AE197" i="2"/>
  <c r="AG197" i="2"/>
  <c r="AI197" i="2"/>
  <c r="AL197" i="2"/>
  <c r="AO197" i="2"/>
  <c r="AQ197" i="2"/>
  <c r="AR197" i="2"/>
  <c r="AU197" i="2"/>
  <c r="AV197" i="2"/>
  <c r="AW197" i="2"/>
  <c r="AX197" i="2"/>
  <c r="AY197" i="2"/>
  <c r="AZ197" i="2"/>
  <c r="BA197" i="2"/>
  <c r="BC197" i="2"/>
  <c r="BD197" i="2"/>
  <c r="BE197" i="2"/>
  <c r="BG197" i="2"/>
  <c r="BH197" i="2"/>
  <c r="BJ197" i="2"/>
  <c r="BK197" i="2"/>
  <c r="BL197" i="2"/>
  <c r="D198" i="2"/>
  <c r="L198" i="2"/>
  <c r="N198" i="2"/>
  <c r="Q198" i="2"/>
  <c r="T198" i="2"/>
  <c r="V198" i="2"/>
  <c r="Y198" i="2"/>
  <c r="AB198" i="2"/>
  <c r="AE198" i="2"/>
  <c r="AG198" i="2"/>
  <c r="AI198" i="2"/>
  <c r="AL198" i="2"/>
  <c r="AO198" i="2"/>
  <c r="AQ198" i="2"/>
  <c r="AR198" i="2"/>
  <c r="AU198" i="2"/>
  <c r="AV198" i="2"/>
  <c r="AW198" i="2"/>
  <c r="AX198" i="2"/>
  <c r="AY198" i="2"/>
  <c r="AZ198" i="2"/>
  <c r="BA198" i="2"/>
  <c r="BC198" i="2"/>
  <c r="BD198" i="2"/>
  <c r="BE198" i="2"/>
  <c r="BG198" i="2"/>
  <c r="BH198" i="2"/>
  <c r="BJ198" i="2"/>
  <c r="BK198" i="2"/>
  <c r="BL198" i="2"/>
  <c r="D199" i="2"/>
  <c r="L199" i="2"/>
  <c r="N199" i="2"/>
  <c r="Q199" i="2"/>
  <c r="T199" i="2"/>
  <c r="V199" i="2"/>
  <c r="Y199" i="2"/>
  <c r="AB199" i="2"/>
  <c r="AE199" i="2"/>
  <c r="AG199" i="2"/>
  <c r="AI199" i="2"/>
  <c r="AL199" i="2"/>
  <c r="AO199" i="2"/>
  <c r="AQ199" i="2"/>
  <c r="AR199" i="2"/>
  <c r="AU199" i="2"/>
  <c r="AV199" i="2"/>
  <c r="AW199" i="2"/>
  <c r="AX199" i="2"/>
  <c r="AY199" i="2"/>
  <c r="AZ199" i="2"/>
  <c r="BA199" i="2"/>
  <c r="BC199" i="2"/>
  <c r="BD199" i="2"/>
  <c r="BE199" i="2"/>
  <c r="BG199" i="2"/>
  <c r="BH199" i="2"/>
  <c r="BJ199" i="2"/>
  <c r="BK199" i="2"/>
  <c r="BL199" i="2"/>
  <c r="D200" i="2"/>
  <c r="L200" i="2"/>
  <c r="N200" i="2"/>
  <c r="Q200" i="2"/>
  <c r="T200" i="2"/>
  <c r="V200" i="2"/>
  <c r="Y200" i="2"/>
  <c r="AB200" i="2"/>
  <c r="AE200" i="2"/>
  <c r="AG200" i="2"/>
  <c r="AI200" i="2"/>
  <c r="AL200" i="2"/>
  <c r="AO200" i="2"/>
  <c r="AQ200" i="2"/>
  <c r="AR200" i="2"/>
  <c r="AU200" i="2"/>
  <c r="AV200" i="2"/>
  <c r="AW200" i="2"/>
  <c r="AX200" i="2"/>
  <c r="AY200" i="2"/>
  <c r="AZ200" i="2"/>
  <c r="BA200" i="2"/>
  <c r="BC200" i="2"/>
  <c r="BD200" i="2"/>
  <c r="BE200" i="2"/>
  <c r="BG200" i="2"/>
  <c r="BH200" i="2"/>
  <c r="BJ200" i="2"/>
  <c r="BK200" i="2"/>
  <c r="BL200" i="2"/>
  <c r="D201" i="2"/>
  <c r="L201" i="2"/>
  <c r="N201" i="2"/>
  <c r="Q201" i="2"/>
  <c r="T201" i="2"/>
  <c r="V201" i="2"/>
  <c r="Y201" i="2"/>
  <c r="AB201" i="2"/>
  <c r="AE201" i="2"/>
  <c r="AG201" i="2"/>
  <c r="AI201" i="2"/>
  <c r="AL201" i="2"/>
  <c r="AO201" i="2"/>
  <c r="AQ201" i="2"/>
  <c r="AR201" i="2"/>
  <c r="AU201" i="2"/>
  <c r="AV201" i="2"/>
  <c r="AW201" i="2"/>
  <c r="AX201" i="2"/>
  <c r="AY201" i="2"/>
  <c r="AZ201" i="2"/>
  <c r="BA201" i="2"/>
  <c r="BC201" i="2"/>
  <c r="BD201" i="2"/>
  <c r="BE201" i="2"/>
  <c r="BG201" i="2"/>
  <c r="BH201" i="2"/>
  <c r="BJ201" i="2"/>
  <c r="BK201" i="2"/>
  <c r="BL201" i="2"/>
  <c r="D202" i="2"/>
  <c r="L202" i="2"/>
  <c r="N202" i="2"/>
  <c r="Q202" i="2"/>
  <c r="T202" i="2"/>
  <c r="V202" i="2"/>
  <c r="Y202" i="2"/>
  <c r="AB202" i="2"/>
  <c r="AE202" i="2"/>
  <c r="AG202" i="2"/>
  <c r="AI202" i="2"/>
  <c r="AL202" i="2"/>
  <c r="AO202" i="2"/>
  <c r="AQ202" i="2"/>
  <c r="AR202" i="2"/>
  <c r="AU202" i="2"/>
  <c r="AV202" i="2"/>
  <c r="AW202" i="2"/>
  <c r="AX202" i="2"/>
  <c r="AY202" i="2"/>
  <c r="AZ202" i="2"/>
  <c r="BA202" i="2"/>
  <c r="BC202" i="2"/>
  <c r="BD202" i="2"/>
  <c r="BE202" i="2"/>
  <c r="BG202" i="2"/>
  <c r="BH202" i="2"/>
  <c r="BJ202" i="2"/>
  <c r="BK202" i="2"/>
  <c r="BL202" i="2"/>
  <c r="D203" i="2"/>
  <c r="L203" i="2"/>
  <c r="N203" i="2"/>
  <c r="Q203" i="2"/>
  <c r="T203" i="2"/>
  <c r="V203" i="2"/>
  <c r="Y203" i="2"/>
  <c r="AB203" i="2"/>
  <c r="AE203" i="2"/>
  <c r="AG203" i="2"/>
  <c r="AI203" i="2"/>
  <c r="AL203" i="2"/>
  <c r="AO203" i="2"/>
  <c r="AQ203" i="2"/>
  <c r="AR203" i="2"/>
  <c r="AU203" i="2"/>
  <c r="AV203" i="2"/>
  <c r="AW203" i="2"/>
  <c r="AX203" i="2"/>
  <c r="AY203" i="2"/>
  <c r="AZ203" i="2"/>
  <c r="BA203" i="2"/>
  <c r="BC203" i="2"/>
  <c r="BD203" i="2"/>
  <c r="BE203" i="2"/>
  <c r="BG203" i="2"/>
  <c r="BH203" i="2"/>
  <c r="BJ203" i="2"/>
  <c r="BK203" i="2"/>
  <c r="BL203" i="2"/>
  <c r="D204" i="2"/>
  <c r="L204" i="2"/>
  <c r="N204" i="2"/>
  <c r="Q204" i="2"/>
  <c r="T204" i="2"/>
  <c r="V204" i="2"/>
  <c r="Y204" i="2"/>
  <c r="AB204" i="2"/>
  <c r="AE204" i="2"/>
  <c r="AG204" i="2"/>
  <c r="AI204" i="2"/>
  <c r="AL204" i="2"/>
  <c r="AO204" i="2"/>
  <c r="AQ204" i="2"/>
  <c r="AR204" i="2"/>
  <c r="AU204" i="2"/>
  <c r="AV204" i="2"/>
  <c r="AW204" i="2"/>
  <c r="AX204" i="2"/>
  <c r="AY204" i="2"/>
  <c r="AZ204" i="2"/>
  <c r="BA204" i="2"/>
  <c r="BC204" i="2"/>
  <c r="BD204" i="2"/>
  <c r="BE204" i="2"/>
  <c r="BG204" i="2"/>
  <c r="BH204" i="2"/>
  <c r="BJ204" i="2"/>
  <c r="BK204" i="2"/>
  <c r="BL204" i="2"/>
  <c r="D205" i="2"/>
  <c r="L205" i="2"/>
  <c r="N205" i="2"/>
  <c r="Q205" i="2"/>
  <c r="T205" i="2"/>
  <c r="V205" i="2"/>
  <c r="Y205" i="2"/>
  <c r="AB205" i="2"/>
  <c r="AE205" i="2"/>
  <c r="AG205" i="2"/>
  <c r="AI205" i="2"/>
  <c r="AL205" i="2"/>
  <c r="AO205" i="2"/>
  <c r="AQ205" i="2"/>
  <c r="AR205" i="2"/>
  <c r="AU205" i="2"/>
  <c r="AV205" i="2"/>
  <c r="AW205" i="2"/>
  <c r="AX205" i="2"/>
  <c r="AY205" i="2"/>
  <c r="AZ205" i="2"/>
  <c r="BA205" i="2"/>
  <c r="BC205" i="2"/>
  <c r="BD205" i="2"/>
  <c r="BE205" i="2"/>
  <c r="BG205" i="2"/>
  <c r="BH205" i="2"/>
  <c r="BJ205" i="2"/>
  <c r="BK205" i="2"/>
  <c r="BL205" i="2"/>
  <c r="D206" i="2"/>
  <c r="L206" i="2"/>
  <c r="N206" i="2"/>
  <c r="Q206" i="2"/>
  <c r="T206" i="2"/>
  <c r="V206" i="2"/>
  <c r="Y206" i="2"/>
  <c r="AB206" i="2"/>
  <c r="AE206" i="2"/>
  <c r="AG206" i="2"/>
  <c r="AI206" i="2"/>
  <c r="AL206" i="2"/>
  <c r="AO206" i="2"/>
  <c r="AQ206" i="2"/>
  <c r="AR206" i="2"/>
  <c r="AU206" i="2"/>
  <c r="AV206" i="2"/>
  <c r="AW206" i="2"/>
  <c r="AX206" i="2"/>
  <c r="AY206" i="2"/>
  <c r="AZ206" i="2"/>
  <c r="BA206" i="2"/>
  <c r="BC206" i="2"/>
  <c r="BD206" i="2"/>
  <c r="BE206" i="2"/>
  <c r="BG206" i="2"/>
  <c r="BH206" i="2"/>
  <c r="BJ206" i="2"/>
  <c r="BK206" i="2"/>
  <c r="BL206" i="2"/>
  <c r="D207" i="2"/>
  <c r="L207" i="2"/>
  <c r="N207" i="2"/>
  <c r="Q207" i="2"/>
  <c r="T207" i="2"/>
  <c r="V207" i="2"/>
  <c r="Y207" i="2"/>
  <c r="AB207" i="2"/>
  <c r="AE207" i="2"/>
  <c r="AG207" i="2"/>
  <c r="AI207" i="2"/>
  <c r="AL207" i="2"/>
  <c r="AO207" i="2"/>
  <c r="AQ207" i="2"/>
  <c r="AR207" i="2"/>
  <c r="AU207" i="2"/>
  <c r="AV207" i="2"/>
  <c r="AW207" i="2"/>
  <c r="AX207" i="2"/>
  <c r="AY207" i="2"/>
  <c r="AZ207" i="2"/>
  <c r="BA207" i="2"/>
  <c r="BC207" i="2"/>
  <c r="BD207" i="2"/>
  <c r="BE207" i="2"/>
  <c r="BG207" i="2"/>
  <c r="BH207" i="2"/>
  <c r="BJ207" i="2"/>
  <c r="BK207" i="2"/>
  <c r="BL207" i="2"/>
  <c r="D208" i="2"/>
  <c r="L208" i="2"/>
  <c r="N208" i="2"/>
  <c r="Q208" i="2"/>
  <c r="T208" i="2"/>
  <c r="V208" i="2"/>
  <c r="Y208" i="2"/>
  <c r="AB208" i="2"/>
  <c r="AE208" i="2"/>
  <c r="AG208" i="2"/>
  <c r="AI208" i="2"/>
  <c r="AL208" i="2"/>
  <c r="AO208" i="2"/>
  <c r="AQ208" i="2"/>
  <c r="AR208" i="2"/>
  <c r="AU208" i="2"/>
  <c r="AV208" i="2"/>
  <c r="AW208" i="2"/>
  <c r="AX208" i="2"/>
  <c r="AY208" i="2"/>
  <c r="AZ208" i="2"/>
  <c r="BA208" i="2"/>
  <c r="BC208" i="2"/>
  <c r="BD208" i="2"/>
  <c r="BE208" i="2"/>
  <c r="BG208" i="2"/>
  <c r="BH208" i="2"/>
  <c r="BJ208" i="2"/>
  <c r="BK208" i="2"/>
  <c r="BL208" i="2"/>
  <c r="D209" i="2"/>
  <c r="L209" i="2"/>
  <c r="N209" i="2"/>
  <c r="Q209" i="2"/>
  <c r="T209" i="2"/>
  <c r="V209" i="2"/>
  <c r="Y209" i="2"/>
  <c r="AB209" i="2"/>
  <c r="AE209" i="2"/>
  <c r="AG209" i="2"/>
  <c r="AI209" i="2"/>
  <c r="AL209" i="2"/>
  <c r="AO209" i="2"/>
  <c r="AQ209" i="2"/>
  <c r="AR209" i="2"/>
  <c r="AU209" i="2"/>
  <c r="AV209" i="2"/>
  <c r="AW209" i="2"/>
  <c r="AX209" i="2"/>
  <c r="AY209" i="2"/>
  <c r="AZ209" i="2"/>
  <c r="BA209" i="2"/>
  <c r="BC209" i="2"/>
  <c r="BD209" i="2"/>
  <c r="BE209" i="2"/>
  <c r="BG209" i="2"/>
  <c r="BH209" i="2"/>
  <c r="BJ209" i="2"/>
  <c r="BK209" i="2"/>
  <c r="BL209" i="2"/>
  <c r="D210" i="2"/>
  <c r="L210" i="2"/>
  <c r="N210" i="2"/>
  <c r="Q210" i="2"/>
  <c r="T210" i="2"/>
  <c r="V210" i="2"/>
  <c r="Y210" i="2"/>
  <c r="AB210" i="2"/>
  <c r="AE210" i="2"/>
  <c r="AG210" i="2"/>
  <c r="AI210" i="2"/>
  <c r="AL210" i="2"/>
  <c r="AO210" i="2"/>
  <c r="AQ210" i="2"/>
  <c r="AR210" i="2"/>
  <c r="AU210" i="2"/>
  <c r="AV210" i="2"/>
  <c r="AW210" i="2"/>
  <c r="AX210" i="2"/>
  <c r="AY210" i="2"/>
  <c r="AZ210" i="2"/>
  <c r="BA210" i="2"/>
  <c r="BC210" i="2"/>
  <c r="BD210" i="2"/>
  <c r="BE210" i="2"/>
  <c r="BG210" i="2"/>
  <c r="BH210" i="2"/>
  <c r="BJ210" i="2"/>
  <c r="BK210" i="2"/>
  <c r="BL210" i="2"/>
  <c r="D211" i="2"/>
  <c r="L211" i="2"/>
  <c r="N211" i="2"/>
  <c r="Q211" i="2"/>
  <c r="T211" i="2"/>
  <c r="V211" i="2"/>
  <c r="Y211" i="2"/>
  <c r="AB211" i="2"/>
  <c r="AE211" i="2"/>
  <c r="AG211" i="2"/>
  <c r="AI211" i="2"/>
  <c r="AL211" i="2"/>
  <c r="AO211" i="2"/>
  <c r="AQ211" i="2"/>
  <c r="AR211" i="2"/>
  <c r="AU211" i="2"/>
  <c r="AV211" i="2"/>
  <c r="AW211" i="2"/>
  <c r="AX211" i="2"/>
  <c r="AY211" i="2"/>
  <c r="AZ211" i="2"/>
  <c r="BA211" i="2"/>
  <c r="BC211" i="2"/>
  <c r="BD211" i="2"/>
  <c r="BE211" i="2"/>
  <c r="BG211" i="2"/>
  <c r="BH211" i="2"/>
  <c r="BJ211" i="2"/>
  <c r="BK211" i="2"/>
  <c r="BL211" i="2"/>
  <c r="D212" i="2"/>
  <c r="L212" i="2"/>
  <c r="N212" i="2"/>
  <c r="Q212" i="2"/>
  <c r="T212" i="2"/>
  <c r="V212" i="2"/>
  <c r="Y212" i="2"/>
  <c r="AB212" i="2"/>
  <c r="AE212" i="2"/>
  <c r="AG212" i="2"/>
  <c r="AI212" i="2"/>
  <c r="AL212" i="2"/>
  <c r="AO212" i="2"/>
  <c r="AQ212" i="2"/>
  <c r="AR212" i="2"/>
  <c r="AU212" i="2"/>
  <c r="AV212" i="2"/>
  <c r="AW212" i="2"/>
  <c r="AX212" i="2"/>
  <c r="AY212" i="2"/>
  <c r="AZ212" i="2"/>
  <c r="BA212" i="2"/>
  <c r="BC212" i="2"/>
  <c r="BD212" i="2"/>
  <c r="BE212" i="2"/>
  <c r="BG212" i="2"/>
  <c r="BH212" i="2"/>
  <c r="BJ212" i="2"/>
  <c r="BK212" i="2"/>
  <c r="BL212" i="2"/>
  <c r="D213" i="2"/>
  <c r="L213" i="2"/>
  <c r="N213" i="2"/>
  <c r="Q213" i="2"/>
  <c r="T213" i="2"/>
  <c r="V213" i="2"/>
  <c r="Y213" i="2"/>
  <c r="AB213" i="2"/>
  <c r="AE213" i="2"/>
  <c r="AG213" i="2"/>
  <c r="AI213" i="2"/>
  <c r="AL213" i="2"/>
  <c r="AO213" i="2"/>
  <c r="AQ213" i="2"/>
  <c r="AR213" i="2"/>
  <c r="AU213" i="2"/>
  <c r="AV213" i="2"/>
  <c r="AW213" i="2"/>
  <c r="AX213" i="2"/>
  <c r="AY213" i="2"/>
  <c r="AZ213" i="2"/>
  <c r="BA213" i="2"/>
  <c r="BC213" i="2"/>
  <c r="BD213" i="2"/>
  <c r="BE213" i="2"/>
  <c r="BG213" i="2"/>
  <c r="BH213" i="2"/>
  <c r="BJ213" i="2"/>
  <c r="BK213" i="2"/>
  <c r="BL213" i="2"/>
  <c r="D214" i="2"/>
  <c r="L214" i="2"/>
  <c r="N214" i="2"/>
  <c r="Q214" i="2"/>
  <c r="T214" i="2"/>
  <c r="V214" i="2"/>
  <c r="Y214" i="2"/>
  <c r="AB214" i="2"/>
  <c r="AE214" i="2"/>
  <c r="AG214" i="2"/>
  <c r="AI214" i="2"/>
  <c r="AL214" i="2"/>
  <c r="AO214" i="2"/>
  <c r="AQ214" i="2"/>
  <c r="AR214" i="2"/>
  <c r="AU214" i="2"/>
  <c r="AV214" i="2"/>
  <c r="AW214" i="2"/>
  <c r="AX214" i="2"/>
  <c r="AY214" i="2"/>
  <c r="AZ214" i="2"/>
  <c r="BA214" i="2"/>
  <c r="BC214" i="2"/>
  <c r="BD214" i="2"/>
  <c r="BE214" i="2"/>
  <c r="BG214" i="2"/>
  <c r="BH214" i="2"/>
  <c r="BJ214" i="2"/>
  <c r="BK214" i="2"/>
  <c r="BL214" i="2"/>
  <c r="D215" i="2"/>
  <c r="L215" i="2"/>
  <c r="N215" i="2"/>
  <c r="Q215" i="2"/>
  <c r="T215" i="2"/>
  <c r="V215" i="2"/>
  <c r="Y215" i="2"/>
  <c r="AB215" i="2"/>
  <c r="AE215" i="2"/>
  <c r="AG215" i="2"/>
  <c r="AI215" i="2"/>
  <c r="AL215" i="2"/>
  <c r="AO215" i="2"/>
  <c r="AQ215" i="2"/>
  <c r="AR215" i="2"/>
  <c r="AU215" i="2"/>
  <c r="AV215" i="2"/>
  <c r="AW215" i="2"/>
  <c r="AX215" i="2"/>
  <c r="AY215" i="2"/>
  <c r="AZ215" i="2"/>
  <c r="BA215" i="2"/>
  <c r="BC215" i="2"/>
  <c r="BD215" i="2"/>
  <c r="BE215" i="2"/>
  <c r="BG215" i="2"/>
  <c r="BH215" i="2"/>
  <c r="BJ215" i="2"/>
  <c r="BK215" i="2"/>
  <c r="BL215" i="2"/>
  <c r="D216" i="2"/>
  <c r="L216" i="2"/>
  <c r="N216" i="2"/>
  <c r="Q216" i="2"/>
  <c r="T216" i="2"/>
  <c r="V216" i="2"/>
  <c r="Y216" i="2"/>
  <c r="AB216" i="2"/>
  <c r="AE216" i="2"/>
  <c r="AG216" i="2"/>
  <c r="AI216" i="2"/>
  <c r="AL216" i="2"/>
  <c r="AO216" i="2"/>
  <c r="AQ216" i="2"/>
  <c r="AR216" i="2"/>
  <c r="AU216" i="2"/>
  <c r="AV216" i="2"/>
  <c r="AW216" i="2"/>
  <c r="AX216" i="2"/>
  <c r="AY216" i="2"/>
  <c r="AZ216" i="2"/>
  <c r="BA216" i="2"/>
  <c r="BC216" i="2"/>
  <c r="BD216" i="2"/>
  <c r="BE216" i="2"/>
  <c r="BG216" i="2"/>
  <c r="BH216" i="2"/>
  <c r="BJ216" i="2"/>
  <c r="BK216" i="2"/>
  <c r="BL216" i="2"/>
  <c r="D217" i="2"/>
  <c r="L217" i="2"/>
  <c r="N217" i="2"/>
  <c r="Q217" i="2"/>
  <c r="T217" i="2"/>
  <c r="V217" i="2"/>
  <c r="Y217" i="2"/>
  <c r="AB217" i="2"/>
  <c r="AE217" i="2"/>
  <c r="AG217" i="2"/>
  <c r="AI217" i="2"/>
  <c r="AL217" i="2"/>
  <c r="AO217" i="2"/>
  <c r="AQ217" i="2"/>
  <c r="AR217" i="2"/>
  <c r="AU217" i="2"/>
  <c r="AV217" i="2"/>
  <c r="AW217" i="2"/>
  <c r="AX217" i="2"/>
  <c r="AY217" i="2"/>
  <c r="AZ217" i="2"/>
  <c r="BA217" i="2"/>
  <c r="BC217" i="2"/>
  <c r="BD217" i="2"/>
  <c r="BE217" i="2"/>
  <c r="BG217" i="2"/>
  <c r="BH217" i="2"/>
  <c r="BJ217" i="2"/>
  <c r="BK217" i="2"/>
  <c r="BL217" i="2"/>
  <c r="D218" i="2"/>
  <c r="L218" i="2"/>
  <c r="N218" i="2"/>
  <c r="Q218" i="2"/>
  <c r="T218" i="2"/>
  <c r="V218" i="2"/>
  <c r="Y218" i="2"/>
  <c r="AB218" i="2"/>
  <c r="AE218" i="2"/>
  <c r="AG218" i="2"/>
  <c r="AI218" i="2"/>
  <c r="AL218" i="2"/>
  <c r="AO218" i="2"/>
  <c r="AQ218" i="2"/>
  <c r="AR218" i="2"/>
  <c r="AU218" i="2"/>
  <c r="AV218" i="2"/>
  <c r="AW218" i="2"/>
  <c r="AX218" i="2"/>
  <c r="AY218" i="2"/>
  <c r="AZ218" i="2"/>
  <c r="BA218" i="2"/>
  <c r="BC218" i="2"/>
  <c r="BD218" i="2"/>
  <c r="BE218" i="2"/>
  <c r="BG218" i="2"/>
  <c r="BH218" i="2"/>
  <c r="BJ218" i="2"/>
  <c r="BK218" i="2"/>
  <c r="BL218" i="2"/>
  <c r="D219" i="2"/>
  <c r="L219" i="2"/>
  <c r="N219" i="2"/>
  <c r="Q219" i="2"/>
  <c r="T219" i="2"/>
  <c r="V219" i="2"/>
  <c r="Y219" i="2"/>
  <c r="AB219" i="2"/>
  <c r="AE219" i="2"/>
  <c r="AG219" i="2"/>
  <c r="AI219" i="2"/>
  <c r="AL219" i="2"/>
  <c r="AO219" i="2"/>
  <c r="AQ219" i="2"/>
  <c r="AR219" i="2"/>
  <c r="AU219" i="2"/>
  <c r="AV219" i="2"/>
  <c r="AW219" i="2"/>
  <c r="AX219" i="2"/>
  <c r="AY219" i="2"/>
  <c r="AZ219" i="2"/>
  <c r="BA219" i="2"/>
  <c r="BC219" i="2"/>
  <c r="BD219" i="2"/>
  <c r="BE219" i="2"/>
  <c r="BG219" i="2"/>
  <c r="BH219" i="2"/>
  <c r="BJ219" i="2"/>
  <c r="BK219" i="2"/>
  <c r="BL219" i="2"/>
  <c r="D220" i="2"/>
  <c r="L220" i="2"/>
  <c r="N220" i="2"/>
  <c r="Q220" i="2"/>
  <c r="T220" i="2"/>
  <c r="V220" i="2"/>
  <c r="Y220" i="2"/>
  <c r="AB220" i="2"/>
  <c r="AE220" i="2"/>
  <c r="AG220" i="2"/>
  <c r="AI220" i="2"/>
  <c r="AL220" i="2"/>
  <c r="AO220" i="2"/>
  <c r="AQ220" i="2"/>
  <c r="AR220" i="2"/>
  <c r="AU220" i="2"/>
  <c r="AV220" i="2"/>
  <c r="AW220" i="2"/>
  <c r="AX220" i="2"/>
  <c r="AY220" i="2"/>
  <c r="AZ220" i="2"/>
  <c r="BA220" i="2"/>
  <c r="BC220" i="2"/>
  <c r="BD220" i="2"/>
  <c r="BE220" i="2"/>
  <c r="BG220" i="2"/>
  <c r="BH220" i="2"/>
  <c r="BJ220" i="2"/>
  <c r="BK220" i="2"/>
  <c r="BL220" i="2"/>
  <c r="D221" i="2"/>
  <c r="L221" i="2"/>
  <c r="N221" i="2"/>
  <c r="Q221" i="2"/>
  <c r="T221" i="2"/>
  <c r="V221" i="2"/>
  <c r="Y221" i="2"/>
  <c r="AB221" i="2"/>
  <c r="AE221" i="2"/>
  <c r="AG221" i="2"/>
  <c r="AI221" i="2"/>
  <c r="AL221" i="2"/>
  <c r="AO221" i="2"/>
  <c r="AQ221" i="2"/>
  <c r="AR221" i="2"/>
  <c r="AU221" i="2"/>
  <c r="AV221" i="2"/>
  <c r="AW221" i="2"/>
  <c r="AX221" i="2"/>
  <c r="AY221" i="2"/>
  <c r="AZ221" i="2"/>
  <c r="BA221" i="2"/>
  <c r="BC221" i="2"/>
  <c r="BD221" i="2"/>
  <c r="BE221" i="2"/>
  <c r="BG221" i="2"/>
  <c r="BH221" i="2"/>
  <c r="BJ221" i="2"/>
  <c r="BK221" i="2"/>
  <c r="BL221" i="2"/>
  <c r="D222" i="2"/>
  <c r="L222" i="2"/>
  <c r="N222" i="2"/>
  <c r="Q222" i="2"/>
  <c r="T222" i="2"/>
  <c r="V222" i="2"/>
  <c r="Y222" i="2"/>
  <c r="AB222" i="2"/>
  <c r="AE222" i="2"/>
  <c r="AG222" i="2"/>
  <c r="AI222" i="2"/>
  <c r="AL222" i="2"/>
  <c r="AO222" i="2"/>
  <c r="AQ222" i="2"/>
  <c r="AR222" i="2"/>
  <c r="AU222" i="2"/>
  <c r="AV222" i="2"/>
  <c r="AW222" i="2"/>
  <c r="AX222" i="2"/>
  <c r="AY222" i="2"/>
  <c r="AZ222" i="2"/>
  <c r="BA222" i="2"/>
  <c r="BC222" i="2"/>
  <c r="BD222" i="2"/>
  <c r="BE222" i="2"/>
  <c r="BG222" i="2"/>
  <c r="BH222" i="2"/>
  <c r="BJ222" i="2"/>
  <c r="BK222" i="2"/>
  <c r="BL222" i="2"/>
  <c r="D223" i="2"/>
  <c r="L223" i="2"/>
  <c r="N223" i="2"/>
  <c r="Q223" i="2"/>
  <c r="T223" i="2"/>
  <c r="V223" i="2"/>
  <c r="Y223" i="2"/>
  <c r="AB223" i="2"/>
  <c r="AE223" i="2"/>
  <c r="AG223" i="2"/>
  <c r="AI223" i="2"/>
  <c r="AL223" i="2"/>
  <c r="AO223" i="2"/>
  <c r="AQ223" i="2"/>
  <c r="AR223" i="2"/>
  <c r="AU223" i="2"/>
  <c r="AV223" i="2"/>
  <c r="AW223" i="2"/>
  <c r="AX223" i="2"/>
  <c r="AY223" i="2"/>
  <c r="AZ223" i="2"/>
  <c r="BA223" i="2"/>
  <c r="BC223" i="2"/>
  <c r="BD223" i="2"/>
  <c r="BE223" i="2"/>
  <c r="BG223" i="2"/>
  <c r="BH223" i="2"/>
  <c r="BJ223" i="2"/>
  <c r="BK223" i="2"/>
  <c r="BL223" i="2"/>
  <c r="D224" i="2"/>
  <c r="L224" i="2"/>
  <c r="N224" i="2"/>
  <c r="Q224" i="2"/>
  <c r="T224" i="2"/>
  <c r="V224" i="2"/>
  <c r="Y224" i="2"/>
  <c r="AB224" i="2"/>
  <c r="AE224" i="2"/>
  <c r="AG224" i="2"/>
  <c r="AI224" i="2"/>
  <c r="AL224" i="2"/>
  <c r="AO224" i="2"/>
  <c r="AQ224" i="2"/>
  <c r="AR224" i="2"/>
  <c r="AU224" i="2"/>
  <c r="AV224" i="2"/>
  <c r="AW224" i="2"/>
  <c r="AX224" i="2"/>
  <c r="AY224" i="2"/>
  <c r="AZ224" i="2"/>
  <c r="BA224" i="2"/>
  <c r="BC224" i="2"/>
  <c r="BD224" i="2"/>
  <c r="BE224" i="2"/>
  <c r="BG224" i="2"/>
  <c r="BH224" i="2"/>
  <c r="BJ224" i="2"/>
  <c r="BK224" i="2"/>
  <c r="BL224" i="2"/>
  <c r="D225" i="2"/>
  <c r="L225" i="2"/>
  <c r="N225" i="2"/>
  <c r="Q225" i="2"/>
  <c r="T225" i="2"/>
  <c r="V225" i="2"/>
  <c r="Y225" i="2"/>
  <c r="AB225" i="2"/>
  <c r="AE225" i="2"/>
  <c r="AG225" i="2"/>
  <c r="AI225" i="2"/>
  <c r="AL225" i="2"/>
  <c r="AO225" i="2"/>
  <c r="AQ225" i="2"/>
  <c r="AR225" i="2"/>
  <c r="AU225" i="2"/>
  <c r="AV225" i="2"/>
  <c r="AW225" i="2"/>
  <c r="AX225" i="2"/>
  <c r="AY225" i="2"/>
  <c r="AZ225" i="2"/>
  <c r="BA225" i="2"/>
  <c r="BC225" i="2"/>
  <c r="BD225" i="2"/>
  <c r="BE225" i="2"/>
  <c r="BG225" i="2"/>
  <c r="BH225" i="2"/>
  <c r="BJ225" i="2"/>
  <c r="BK225" i="2"/>
  <c r="BL225" i="2"/>
  <c r="D226" i="2"/>
  <c r="L226" i="2"/>
  <c r="N226" i="2"/>
  <c r="Q226" i="2"/>
  <c r="T226" i="2"/>
  <c r="V226" i="2"/>
  <c r="Y226" i="2"/>
  <c r="AB226" i="2"/>
  <c r="AE226" i="2"/>
  <c r="AG226" i="2"/>
  <c r="AI226" i="2"/>
  <c r="AL226" i="2"/>
  <c r="AO226" i="2"/>
  <c r="AQ226" i="2"/>
  <c r="AR226" i="2"/>
  <c r="AU226" i="2"/>
  <c r="AV226" i="2"/>
  <c r="AW226" i="2"/>
  <c r="AX226" i="2"/>
  <c r="AY226" i="2"/>
  <c r="AZ226" i="2"/>
  <c r="BA226" i="2"/>
  <c r="BC226" i="2"/>
  <c r="BD226" i="2"/>
  <c r="BE226" i="2"/>
  <c r="BG226" i="2"/>
  <c r="BH226" i="2"/>
  <c r="BJ226" i="2"/>
  <c r="BK226" i="2"/>
  <c r="BL226" i="2"/>
  <c r="D227" i="2"/>
  <c r="L227" i="2"/>
  <c r="N227" i="2"/>
  <c r="Q227" i="2"/>
  <c r="T227" i="2"/>
  <c r="V227" i="2"/>
  <c r="Y227" i="2"/>
  <c r="AB227" i="2"/>
  <c r="AE227" i="2"/>
  <c r="AG227" i="2"/>
  <c r="AI227" i="2"/>
  <c r="AL227" i="2"/>
  <c r="AO227" i="2"/>
  <c r="AQ227" i="2"/>
  <c r="AR227" i="2"/>
  <c r="AU227" i="2"/>
  <c r="AV227" i="2"/>
  <c r="AW227" i="2"/>
  <c r="AX227" i="2"/>
  <c r="AY227" i="2"/>
  <c r="AZ227" i="2"/>
  <c r="BA227" i="2"/>
  <c r="BC227" i="2"/>
  <c r="BD227" i="2"/>
  <c r="BE227" i="2"/>
  <c r="BG227" i="2"/>
  <c r="BH227" i="2"/>
  <c r="BJ227" i="2"/>
  <c r="BK227" i="2"/>
  <c r="BL227" i="2"/>
  <c r="D228" i="2"/>
  <c r="L228" i="2"/>
  <c r="N228" i="2"/>
  <c r="Q228" i="2"/>
  <c r="T228" i="2"/>
  <c r="V228" i="2"/>
  <c r="Y228" i="2"/>
  <c r="AB228" i="2"/>
  <c r="AE228" i="2"/>
  <c r="AG228" i="2"/>
  <c r="AI228" i="2"/>
  <c r="AL228" i="2"/>
  <c r="AO228" i="2"/>
  <c r="AQ228" i="2"/>
  <c r="AR228" i="2"/>
  <c r="AU228" i="2"/>
  <c r="AV228" i="2"/>
  <c r="AW228" i="2"/>
  <c r="AX228" i="2"/>
  <c r="AY228" i="2"/>
  <c r="AZ228" i="2"/>
  <c r="BA228" i="2"/>
  <c r="BC228" i="2"/>
  <c r="BD228" i="2"/>
  <c r="BE228" i="2"/>
  <c r="BG228" i="2"/>
  <c r="BH228" i="2"/>
  <c r="BJ228" i="2"/>
  <c r="BK228" i="2"/>
  <c r="BL228" i="2"/>
  <c r="D229" i="2"/>
  <c r="L229" i="2"/>
  <c r="N229" i="2"/>
  <c r="Q229" i="2"/>
  <c r="T229" i="2"/>
  <c r="V229" i="2"/>
  <c r="Y229" i="2"/>
  <c r="AB229" i="2"/>
  <c r="AE229" i="2"/>
  <c r="AG229" i="2"/>
  <c r="AI229" i="2"/>
  <c r="AL229" i="2"/>
  <c r="AO229" i="2"/>
  <c r="AQ229" i="2"/>
  <c r="AR229" i="2"/>
  <c r="AU229" i="2"/>
  <c r="AV229" i="2"/>
  <c r="AW229" i="2"/>
  <c r="AX229" i="2"/>
  <c r="AY229" i="2"/>
  <c r="AZ229" i="2"/>
  <c r="BA229" i="2"/>
  <c r="BC229" i="2"/>
  <c r="BD229" i="2"/>
  <c r="BE229" i="2"/>
  <c r="BG229" i="2"/>
  <c r="BH229" i="2"/>
  <c r="BJ229" i="2"/>
  <c r="BK229" i="2"/>
  <c r="BL229" i="2"/>
  <c r="D230" i="2"/>
  <c r="L230" i="2"/>
  <c r="N230" i="2"/>
  <c r="Q230" i="2"/>
  <c r="T230" i="2"/>
  <c r="V230" i="2"/>
  <c r="Y230" i="2"/>
  <c r="AB230" i="2"/>
  <c r="AE230" i="2"/>
  <c r="AG230" i="2"/>
  <c r="AI230" i="2"/>
  <c r="AL230" i="2"/>
  <c r="AO230" i="2"/>
  <c r="AQ230" i="2"/>
  <c r="AR230" i="2"/>
  <c r="AU230" i="2"/>
  <c r="AV230" i="2"/>
  <c r="AW230" i="2"/>
  <c r="AX230" i="2"/>
  <c r="AY230" i="2"/>
  <c r="AZ230" i="2"/>
  <c r="BA230" i="2"/>
  <c r="BC230" i="2"/>
  <c r="BD230" i="2"/>
  <c r="BE230" i="2"/>
  <c r="BG230" i="2"/>
  <c r="BH230" i="2"/>
  <c r="BJ230" i="2"/>
  <c r="BK230" i="2"/>
  <c r="BL230" i="2"/>
  <c r="D231" i="2"/>
  <c r="L231" i="2"/>
  <c r="N231" i="2"/>
  <c r="Q231" i="2"/>
  <c r="T231" i="2"/>
  <c r="V231" i="2"/>
  <c r="Y231" i="2"/>
  <c r="AB231" i="2"/>
  <c r="AE231" i="2"/>
  <c r="AG231" i="2"/>
  <c r="AI231" i="2"/>
  <c r="AL231" i="2"/>
  <c r="AO231" i="2"/>
  <c r="AQ231" i="2"/>
  <c r="AR231" i="2"/>
  <c r="AU231" i="2"/>
  <c r="AV231" i="2"/>
  <c r="AW231" i="2"/>
  <c r="AX231" i="2"/>
  <c r="AY231" i="2"/>
  <c r="AZ231" i="2"/>
  <c r="BA231" i="2"/>
  <c r="BC231" i="2"/>
  <c r="BD231" i="2"/>
  <c r="BE231" i="2"/>
  <c r="BG231" i="2"/>
  <c r="BH231" i="2"/>
  <c r="BJ231" i="2"/>
  <c r="BK231" i="2"/>
  <c r="BL231" i="2"/>
  <c r="D232" i="2"/>
  <c r="L232" i="2"/>
  <c r="N232" i="2"/>
  <c r="Q232" i="2"/>
  <c r="T232" i="2"/>
  <c r="V232" i="2"/>
  <c r="Y232" i="2"/>
  <c r="AB232" i="2"/>
  <c r="AE232" i="2"/>
  <c r="AG232" i="2"/>
  <c r="AI232" i="2"/>
  <c r="AL232" i="2"/>
  <c r="AO232" i="2"/>
  <c r="AQ232" i="2"/>
  <c r="AR232" i="2"/>
  <c r="AU232" i="2"/>
  <c r="AV232" i="2"/>
  <c r="AW232" i="2"/>
  <c r="AX232" i="2"/>
  <c r="AY232" i="2"/>
  <c r="AZ232" i="2"/>
  <c r="BA232" i="2"/>
  <c r="BC232" i="2"/>
  <c r="BD232" i="2"/>
  <c r="BE232" i="2"/>
  <c r="BG232" i="2"/>
  <c r="BH232" i="2"/>
  <c r="BJ232" i="2"/>
  <c r="BK232" i="2"/>
  <c r="BL232" i="2"/>
  <c r="D233" i="2"/>
  <c r="L233" i="2"/>
  <c r="N233" i="2"/>
  <c r="Q233" i="2"/>
  <c r="T233" i="2"/>
  <c r="V233" i="2"/>
  <c r="Y233" i="2"/>
  <c r="AB233" i="2"/>
  <c r="AE233" i="2"/>
  <c r="AG233" i="2"/>
  <c r="AI233" i="2"/>
  <c r="AL233" i="2"/>
  <c r="AO233" i="2"/>
  <c r="AQ233" i="2"/>
  <c r="AR233" i="2"/>
  <c r="AU233" i="2"/>
  <c r="AV233" i="2"/>
  <c r="AW233" i="2"/>
  <c r="AX233" i="2"/>
  <c r="AY233" i="2"/>
  <c r="AZ233" i="2"/>
  <c r="BA233" i="2"/>
  <c r="BC233" i="2"/>
  <c r="BD233" i="2"/>
  <c r="BE233" i="2"/>
  <c r="BG233" i="2"/>
  <c r="BH233" i="2"/>
  <c r="BJ233" i="2"/>
  <c r="BK233" i="2"/>
  <c r="BL233" i="2"/>
  <c r="D234" i="2"/>
  <c r="L234" i="2"/>
  <c r="N234" i="2"/>
  <c r="Q234" i="2"/>
  <c r="T234" i="2"/>
  <c r="V234" i="2"/>
  <c r="Y234" i="2"/>
  <c r="AB234" i="2"/>
  <c r="AE234" i="2"/>
  <c r="AG234" i="2"/>
  <c r="AI234" i="2"/>
  <c r="AL234" i="2"/>
  <c r="AO234" i="2"/>
  <c r="AQ234" i="2"/>
  <c r="AR234" i="2"/>
  <c r="AU234" i="2"/>
  <c r="AV234" i="2"/>
  <c r="AW234" i="2"/>
  <c r="AX234" i="2"/>
  <c r="AY234" i="2"/>
  <c r="AZ234" i="2"/>
  <c r="BA234" i="2"/>
  <c r="BC234" i="2"/>
  <c r="BD234" i="2"/>
  <c r="BE234" i="2"/>
  <c r="BG234" i="2"/>
  <c r="BH234" i="2"/>
  <c r="BJ234" i="2"/>
  <c r="BK234" i="2"/>
  <c r="BL234" i="2"/>
  <c r="D235" i="2"/>
  <c r="L235" i="2"/>
  <c r="N235" i="2"/>
  <c r="Q235" i="2"/>
  <c r="T235" i="2"/>
  <c r="V235" i="2"/>
  <c r="Y235" i="2"/>
  <c r="AB235" i="2"/>
  <c r="AE235" i="2"/>
  <c r="AG235" i="2"/>
  <c r="AI235" i="2"/>
  <c r="AL235" i="2"/>
  <c r="AO235" i="2"/>
  <c r="AQ235" i="2"/>
  <c r="AR235" i="2"/>
  <c r="AU235" i="2"/>
  <c r="AV235" i="2"/>
  <c r="AW235" i="2"/>
  <c r="AX235" i="2"/>
  <c r="AY235" i="2"/>
  <c r="AZ235" i="2"/>
  <c r="BA235" i="2"/>
  <c r="BC235" i="2"/>
  <c r="BD235" i="2"/>
  <c r="BE235" i="2"/>
  <c r="BG235" i="2"/>
  <c r="BH235" i="2"/>
  <c r="BJ235" i="2"/>
  <c r="BK235" i="2"/>
  <c r="BL235" i="2"/>
  <c r="D236" i="2"/>
  <c r="L236" i="2"/>
  <c r="N236" i="2"/>
  <c r="Q236" i="2"/>
  <c r="T236" i="2"/>
  <c r="V236" i="2"/>
  <c r="Y236" i="2"/>
  <c r="AB236" i="2"/>
  <c r="AE236" i="2"/>
  <c r="AG236" i="2"/>
  <c r="AI236" i="2"/>
  <c r="AL236" i="2"/>
  <c r="AO236" i="2"/>
  <c r="AQ236" i="2"/>
  <c r="AR236" i="2"/>
  <c r="AU236" i="2"/>
  <c r="AV236" i="2"/>
  <c r="AW236" i="2"/>
  <c r="AX236" i="2"/>
  <c r="AY236" i="2"/>
  <c r="AZ236" i="2"/>
  <c r="BA236" i="2"/>
  <c r="BC236" i="2"/>
  <c r="BD236" i="2"/>
  <c r="BE236" i="2"/>
  <c r="BG236" i="2"/>
  <c r="BH236" i="2"/>
  <c r="BJ236" i="2"/>
  <c r="BK236" i="2"/>
  <c r="BL236" i="2"/>
  <c r="D237" i="2"/>
  <c r="L237" i="2"/>
  <c r="N237" i="2"/>
  <c r="Q237" i="2"/>
  <c r="T237" i="2"/>
  <c r="V237" i="2"/>
  <c r="Y237" i="2"/>
  <c r="AB237" i="2"/>
  <c r="AE237" i="2"/>
  <c r="AG237" i="2"/>
  <c r="AI237" i="2"/>
  <c r="AL237" i="2"/>
  <c r="AO237" i="2"/>
  <c r="AQ237" i="2"/>
  <c r="AR237" i="2"/>
  <c r="AU237" i="2"/>
  <c r="AV237" i="2"/>
  <c r="AW237" i="2"/>
  <c r="AX237" i="2"/>
  <c r="AY237" i="2"/>
  <c r="AZ237" i="2"/>
  <c r="BA237" i="2"/>
  <c r="BC237" i="2"/>
  <c r="BD237" i="2"/>
  <c r="BE237" i="2"/>
  <c r="BG237" i="2"/>
  <c r="BH237" i="2"/>
  <c r="BJ237" i="2"/>
  <c r="BK237" i="2"/>
  <c r="BL237" i="2"/>
  <c r="D238" i="2"/>
  <c r="L238" i="2"/>
  <c r="N238" i="2"/>
  <c r="Q238" i="2"/>
  <c r="T238" i="2"/>
  <c r="V238" i="2"/>
  <c r="Y238" i="2"/>
  <c r="AB238" i="2"/>
  <c r="AE238" i="2"/>
  <c r="AG238" i="2"/>
  <c r="AI238" i="2"/>
  <c r="AL238" i="2"/>
  <c r="AO238" i="2"/>
  <c r="AQ238" i="2"/>
  <c r="AR238" i="2"/>
  <c r="AU238" i="2"/>
  <c r="AV238" i="2"/>
  <c r="AW238" i="2"/>
  <c r="AX238" i="2"/>
  <c r="AY238" i="2"/>
  <c r="AZ238" i="2"/>
  <c r="BA238" i="2"/>
  <c r="BC238" i="2"/>
  <c r="BD238" i="2"/>
  <c r="BE238" i="2"/>
  <c r="BG238" i="2"/>
  <c r="BH238" i="2"/>
  <c r="BJ238" i="2"/>
  <c r="BK238" i="2"/>
  <c r="BL238" i="2"/>
  <c r="D239" i="2"/>
  <c r="L239" i="2"/>
  <c r="N239" i="2"/>
  <c r="Q239" i="2"/>
  <c r="T239" i="2"/>
  <c r="V239" i="2"/>
  <c r="Y239" i="2"/>
  <c r="AB239" i="2"/>
  <c r="AE239" i="2"/>
  <c r="AG239" i="2"/>
  <c r="AI239" i="2"/>
  <c r="AL239" i="2"/>
  <c r="AO239" i="2"/>
  <c r="AQ239" i="2"/>
  <c r="AR239" i="2"/>
  <c r="AU239" i="2"/>
  <c r="AV239" i="2"/>
  <c r="AW239" i="2"/>
  <c r="AX239" i="2"/>
  <c r="AY239" i="2"/>
  <c r="AZ239" i="2"/>
  <c r="BA239" i="2"/>
  <c r="BC239" i="2"/>
  <c r="BD239" i="2"/>
  <c r="BE239" i="2"/>
  <c r="BG239" i="2"/>
  <c r="BH239" i="2"/>
  <c r="BJ239" i="2"/>
  <c r="BK239" i="2"/>
  <c r="BL239" i="2"/>
  <c r="D240" i="2"/>
  <c r="L240" i="2"/>
  <c r="N240" i="2"/>
  <c r="Q240" i="2"/>
  <c r="T240" i="2"/>
  <c r="V240" i="2"/>
  <c r="Y240" i="2"/>
  <c r="AB240" i="2"/>
  <c r="AE240" i="2"/>
  <c r="AG240" i="2"/>
  <c r="AI240" i="2"/>
  <c r="AL240" i="2"/>
  <c r="AO240" i="2"/>
  <c r="AQ240" i="2"/>
  <c r="AR240" i="2"/>
  <c r="AU240" i="2"/>
  <c r="AV240" i="2"/>
  <c r="AW240" i="2"/>
  <c r="AX240" i="2"/>
  <c r="AY240" i="2"/>
  <c r="AZ240" i="2"/>
  <c r="BA240" i="2"/>
  <c r="BC240" i="2"/>
  <c r="BD240" i="2"/>
  <c r="BE240" i="2"/>
  <c r="BG240" i="2"/>
  <c r="BH240" i="2"/>
  <c r="BJ240" i="2"/>
  <c r="BK240" i="2"/>
  <c r="BL240" i="2"/>
  <c r="D241" i="2"/>
  <c r="L241" i="2"/>
  <c r="N241" i="2"/>
  <c r="Q241" i="2"/>
  <c r="T241" i="2"/>
  <c r="V241" i="2"/>
  <c r="Y241" i="2"/>
  <c r="AB241" i="2"/>
  <c r="AE241" i="2"/>
  <c r="AG241" i="2"/>
  <c r="AI241" i="2"/>
  <c r="AL241" i="2"/>
  <c r="AO241" i="2"/>
  <c r="AQ241" i="2"/>
  <c r="AR241" i="2"/>
  <c r="AU241" i="2"/>
  <c r="AV241" i="2"/>
  <c r="AW241" i="2"/>
  <c r="AX241" i="2"/>
  <c r="AY241" i="2"/>
  <c r="AZ241" i="2"/>
  <c r="BA241" i="2"/>
  <c r="BC241" i="2"/>
  <c r="BD241" i="2"/>
  <c r="BE241" i="2"/>
  <c r="BG241" i="2"/>
  <c r="BH241" i="2"/>
  <c r="BJ241" i="2"/>
  <c r="BK241" i="2"/>
  <c r="BL241" i="2"/>
  <c r="D242" i="2"/>
  <c r="L242" i="2"/>
  <c r="N242" i="2"/>
  <c r="Q242" i="2"/>
  <c r="T242" i="2"/>
  <c r="V242" i="2"/>
  <c r="Y242" i="2"/>
  <c r="AB242" i="2"/>
  <c r="AE242" i="2"/>
  <c r="AG242" i="2"/>
  <c r="AI242" i="2"/>
  <c r="AL242" i="2"/>
  <c r="AO242" i="2"/>
  <c r="AQ242" i="2"/>
  <c r="AR242" i="2"/>
  <c r="AU242" i="2"/>
  <c r="AV242" i="2"/>
  <c r="AW242" i="2"/>
  <c r="AX242" i="2"/>
  <c r="AY242" i="2"/>
  <c r="AZ242" i="2"/>
  <c r="BA242" i="2"/>
  <c r="BC242" i="2"/>
  <c r="BD242" i="2"/>
  <c r="BE242" i="2"/>
  <c r="BG242" i="2"/>
  <c r="BH242" i="2"/>
  <c r="BJ242" i="2"/>
  <c r="BK242" i="2"/>
  <c r="BL242" i="2"/>
  <c r="D243" i="2"/>
  <c r="L243" i="2"/>
  <c r="N243" i="2"/>
  <c r="Q243" i="2"/>
  <c r="T243" i="2"/>
  <c r="V243" i="2"/>
  <c r="Y243" i="2"/>
  <c r="AB243" i="2"/>
  <c r="AE243" i="2"/>
  <c r="AG243" i="2"/>
  <c r="AI243" i="2"/>
  <c r="AL243" i="2"/>
  <c r="AO243" i="2"/>
  <c r="AQ243" i="2"/>
  <c r="AR243" i="2"/>
  <c r="AU243" i="2"/>
  <c r="AV243" i="2"/>
  <c r="AW243" i="2"/>
  <c r="AX243" i="2"/>
  <c r="AY243" i="2"/>
  <c r="AZ243" i="2"/>
  <c r="BA243" i="2"/>
  <c r="BC243" i="2"/>
  <c r="BD243" i="2"/>
  <c r="BE243" i="2"/>
  <c r="BG243" i="2"/>
  <c r="BH243" i="2"/>
  <c r="BJ243" i="2"/>
  <c r="BK243" i="2"/>
  <c r="BL243" i="2"/>
  <c r="D244" i="2"/>
  <c r="L244" i="2"/>
  <c r="N244" i="2"/>
  <c r="Q244" i="2"/>
  <c r="T244" i="2"/>
  <c r="V244" i="2"/>
  <c r="Y244" i="2"/>
  <c r="AB244" i="2"/>
  <c r="AE244" i="2"/>
  <c r="AG244" i="2"/>
  <c r="AI244" i="2"/>
  <c r="AL244" i="2"/>
  <c r="AO244" i="2"/>
  <c r="AQ244" i="2"/>
  <c r="AR244" i="2"/>
  <c r="AU244" i="2"/>
  <c r="AV244" i="2"/>
  <c r="AW244" i="2"/>
  <c r="AX244" i="2"/>
  <c r="AY244" i="2"/>
  <c r="AZ244" i="2"/>
  <c r="BA244" i="2"/>
  <c r="BC244" i="2"/>
  <c r="BD244" i="2"/>
  <c r="BE244" i="2"/>
  <c r="BG244" i="2"/>
  <c r="BH244" i="2"/>
  <c r="BJ244" i="2"/>
  <c r="BK244" i="2"/>
  <c r="BL244" i="2"/>
  <c r="D245" i="2"/>
  <c r="L245" i="2"/>
  <c r="N245" i="2"/>
  <c r="Q245" i="2"/>
  <c r="T245" i="2"/>
  <c r="V245" i="2"/>
  <c r="Y245" i="2"/>
  <c r="AB245" i="2"/>
  <c r="AE245" i="2"/>
  <c r="AG245" i="2"/>
  <c r="AI245" i="2"/>
  <c r="AL245" i="2"/>
  <c r="AO245" i="2"/>
  <c r="AQ245" i="2"/>
  <c r="AR245" i="2"/>
  <c r="AU245" i="2"/>
  <c r="AV245" i="2"/>
  <c r="AW245" i="2"/>
  <c r="AX245" i="2"/>
  <c r="AY245" i="2"/>
  <c r="AZ245" i="2"/>
  <c r="BA245" i="2"/>
  <c r="BC245" i="2"/>
  <c r="BD245" i="2"/>
  <c r="BE245" i="2"/>
  <c r="BG245" i="2"/>
  <c r="BH245" i="2"/>
  <c r="BJ245" i="2"/>
  <c r="BK245" i="2"/>
  <c r="BL245" i="2"/>
  <c r="D246" i="2"/>
  <c r="L246" i="2"/>
  <c r="N246" i="2"/>
  <c r="Q246" i="2"/>
  <c r="T246" i="2"/>
  <c r="V246" i="2"/>
  <c r="Y246" i="2"/>
  <c r="AB246" i="2"/>
  <c r="AE246" i="2"/>
  <c r="AG246" i="2"/>
  <c r="AI246" i="2"/>
  <c r="AL246" i="2"/>
  <c r="AO246" i="2"/>
  <c r="AQ246" i="2"/>
  <c r="AR246" i="2"/>
  <c r="AU246" i="2"/>
  <c r="AV246" i="2"/>
  <c r="AW246" i="2"/>
  <c r="AX246" i="2"/>
  <c r="AY246" i="2"/>
  <c r="AZ246" i="2"/>
  <c r="BA246" i="2"/>
  <c r="BC246" i="2"/>
  <c r="BD246" i="2"/>
  <c r="BE246" i="2"/>
  <c r="BG246" i="2"/>
  <c r="BH246" i="2"/>
  <c r="BJ246" i="2"/>
  <c r="BK246" i="2"/>
  <c r="BL246" i="2"/>
  <c r="D247" i="2"/>
  <c r="L247" i="2"/>
  <c r="N247" i="2"/>
  <c r="Q247" i="2"/>
  <c r="T247" i="2"/>
  <c r="V247" i="2"/>
  <c r="Y247" i="2"/>
  <c r="AB247" i="2"/>
  <c r="AE247" i="2"/>
  <c r="AG247" i="2"/>
  <c r="AI247" i="2"/>
  <c r="AL247" i="2"/>
  <c r="AO247" i="2"/>
  <c r="AQ247" i="2"/>
  <c r="AR247" i="2"/>
  <c r="AU247" i="2"/>
  <c r="AV247" i="2"/>
  <c r="AW247" i="2"/>
  <c r="AX247" i="2"/>
  <c r="AY247" i="2"/>
  <c r="AZ247" i="2"/>
  <c r="BA247" i="2"/>
  <c r="BC247" i="2"/>
  <c r="BD247" i="2"/>
  <c r="BE247" i="2"/>
  <c r="BG247" i="2"/>
  <c r="BH247" i="2"/>
  <c r="BJ247" i="2"/>
  <c r="BK247" i="2"/>
  <c r="BL247" i="2"/>
  <c r="D248" i="2"/>
  <c r="L248" i="2"/>
  <c r="N248" i="2"/>
  <c r="Q248" i="2"/>
  <c r="T248" i="2"/>
  <c r="V248" i="2"/>
  <c r="Y248" i="2"/>
  <c r="AB248" i="2"/>
  <c r="AE248" i="2"/>
  <c r="AG248" i="2"/>
  <c r="AI248" i="2"/>
  <c r="AL248" i="2"/>
  <c r="AO248" i="2"/>
  <c r="AQ248" i="2"/>
  <c r="AR248" i="2"/>
  <c r="AU248" i="2"/>
  <c r="AV248" i="2"/>
  <c r="AW248" i="2"/>
  <c r="AX248" i="2"/>
  <c r="AY248" i="2"/>
  <c r="AZ248" i="2"/>
  <c r="BA248" i="2"/>
  <c r="BC248" i="2"/>
  <c r="BD248" i="2"/>
  <c r="BE248" i="2"/>
  <c r="BG248" i="2"/>
  <c r="BH248" i="2"/>
  <c r="BJ248" i="2"/>
  <c r="BK248" i="2"/>
  <c r="BL248" i="2"/>
  <c r="D249" i="2"/>
  <c r="L249" i="2"/>
  <c r="N249" i="2"/>
  <c r="Q249" i="2"/>
  <c r="T249" i="2"/>
  <c r="V249" i="2"/>
  <c r="Y249" i="2"/>
  <c r="AB249" i="2"/>
  <c r="AE249" i="2"/>
  <c r="AG249" i="2"/>
  <c r="AI249" i="2"/>
  <c r="AL249" i="2"/>
  <c r="AO249" i="2"/>
  <c r="AQ249" i="2"/>
  <c r="AR249" i="2"/>
  <c r="AU249" i="2"/>
  <c r="AV249" i="2"/>
  <c r="AW249" i="2"/>
  <c r="AX249" i="2"/>
  <c r="AY249" i="2"/>
  <c r="AZ249" i="2"/>
  <c r="BA249" i="2"/>
  <c r="BC249" i="2"/>
  <c r="BD249" i="2"/>
  <c r="BE249" i="2"/>
  <c r="BG249" i="2"/>
  <c r="BH249" i="2"/>
  <c r="BJ249" i="2"/>
  <c r="BK249" i="2"/>
  <c r="BL249" i="2"/>
  <c r="D250" i="2"/>
  <c r="L250" i="2"/>
  <c r="N250" i="2"/>
  <c r="Q250" i="2"/>
  <c r="T250" i="2"/>
  <c r="V250" i="2"/>
  <c r="Y250" i="2"/>
  <c r="AB250" i="2"/>
  <c r="AE250" i="2"/>
  <c r="AG250" i="2"/>
  <c r="AI250" i="2"/>
  <c r="AL250" i="2"/>
  <c r="AO250" i="2"/>
  <c r="AQ250" i="2"/>
  <c r="AR250" i="2"/>
  <c r="AU250" i="2"/>
  <c r="AV250" i="2"/>
  <c r="AW250" i="2"/>
  <c r="AX250" i="2"/>
  <c r="AY250" i="2"/>
  <c r="AZ250" i="2"/>
  <c r="BA250" i="2"/>
  <c r="BC250" i="2"/>
  <c r="BD250" i="2"/>
  <c r="BE250" i="2"/>
  <c r="BG250" i="2"/>
  <c r="BH250" i="2"/>
  <c r="BJ250" i="2"/>
  <c r="BK250" i="2"/>
  <c r="BL250" i="2"/>
  <c r="D251" i="2"/>
  <c r="L251" i="2"/>
  <c r="N251" i="2"/>
  <c r="Q251" i="2"/>
  <c r="T251" i="2"/>
  <c r="V251" i="2"/>
  <c r="Y251" i="2"/>
  <c r="AB251" i="2"/>
  <c r="AE251" i="2"/>
  <c r="AG251" i="2"/>
  <c r="AI251" i="2"/>
  <c r="AL251" i="2"/>
  <c r="AO251" i="2"/>
  <c r="AQ251" i="2"/>
  <c r="AR251" i="2"/>
  <c r="AU251" i="2"/>
  <c r="AV251" i="2"/>
  <c r="AW251" i="2"/>
  <c r="AX251" i="2"/>
  <c r="AY251" i="2"/>
  <c r="AZ251" i="2"/>
  <c r="BA251" i="2"/>
  <c r="BC251" i="2"/>
  <c r="BD251" i="2"/>
  <c r="BE251" i="2"/>
  <c r="BG251" i="2"/>
  <c r="BH251" i="2"/>
  <c r="BJ251" i="2"/>
  <c r="BK251" i="2"/>
  <c r="BL251" i="2"/>
  <c r="D252" i="2"/>
  <c r="L252" i="2"/>
  <c r="N252" i="2"/>
  <c r="Q252" i="2"/>
  <c r="T252" i="2"/>
  <c r="V252" i="2"/>
  <c r="Y252" i="2"/>
  <c r="AB252" i="2"/>
  <c r="AE252" i="2"/>
  <c r="AG252" i="2"/>
  <c r="AI252" i="2"/>
  <c r="AL252" i="2"/>
  <c r="AO252" i="2"/>
  <c r="AQ252" i="2"/>
  <c r="AR252" i="2"/>
  <c r="AU252" i="2"/>
  <c r="AV252" i="2"/>
  <c r="AW252" i="2"/>
  <c r="AX252" i="2"/>
  <c r="AY252" i="2"/>
  <c r="AZ252" i="2"/>
  <c r="BA252" i="2"/>
  <c r="BC252" i="2"/>
  <c r="BD252" i="2"/>
  <c r="BE252" i="2"/>
  <c r="BG252" i="2"/>
  <c r="BH252" i="2"/>
  <c r="BJ252" i="2"/>
  <c r="BK252" i="2"/>
  <c r="BL252" i="2"/>
  <c r="D253" i="2"/>
  <c r="L253" i="2"/>
  <c r="N253" i="2"/>
  <c r="Q253" i="2"/>
  <c r="T253" i="2"/>
  <c r="V253" i="2"/>
  <c r="Y253" i="2"/>
  <c r="AB253" i="2"/>
  <c r="AE253" i="2"/>
  <c r="AG253" i="2"/>
  <c r="AI253" i="2"/>
  <c r="AL253" i="2"/>
  <c r="AO253" i="2"/>
  <c r="AQ253" i="2"/>
  <c r="AR253" i="2"/>
  <c r="AU253" i="2"/>
  <c r="AV253" i="2"/>
  <c r="AW253" i="2"/>
  <c r="AX253" i="2"/>
  <c r="AY253" i="2"/>
  <c r="AZ253" i="2"/>
  <c r="BA253" i="2"/>
  <c r="BC253" i="2"/>
  <c r="BD253" i="2"/>
  <c r="BE253" i="2"/>
  <c r="BG253" i="2"/>
  <c r="BH253" i="2"/>
  <c r="BJ253" i="2"/>
  <c r="BK253" i="2"/>
  <c r="BL253" i="2"/>
  <c r="D254" i="2"/>
  <c r="L254" i="2"/>
  <c r="N254" i="2"/>
  <c r="Q254" i="2"/>
  <c r="T254" i="2"/>
  <c r="V254" i="2"/>
  <c r="Y254" i="2"/>
  <c r="AB254" i="2"/>
  <c r="AE254" i="2"/>
  <c r="AG254" i="2"/>
  <c r="AI254" i="2"/>
  <c r="AL254" i="2"/>
  <c r="AO254" i="2"/>
  <c r="AQ254" i="2"/>
  <c r="AR254" i="2"/>
  <c r="AU254" i="2"/>
  <c r="AV254" i="2"/>
  <c r="AW254" i="2"/>
  <c r="AX254" i="2"/>
  <c r="AY254" i="2"/>
  <c r="AZ254" i="2"/>
  <c r="BA254" i="2"/>
  <c r="BC254" i="2"/>
  <c r="BD254" i="2"/>
  <c r="BE254" i="2"/>
  <c r="BG254" i="2"/>
  <c r="BH254" i="2"/>
  <c r="BJ254" i="2"/>
  <c r="BK254" i="2"/>
  <c r="BL254" i="2"/>
  <c r="D255" i="2"/>
  <c r="L255" i="2"/>
  <c r="N255" i="2"/>
  <c r="Q255" i="2"/>
  <c r="T255" i="2"/>
  <c r="V255" i="2"/>
  <c r="Y255" i="2"/>
  <c r="AB255" i="2"/>
  <c r="AE255" i="2"/>
  <c r="AG255" i="2"/>
  <c r="AI255" i="2"/>
  <c r="AL255" i="2"/>
  <c r="AO255" i="2"/>
  <c r="AQ255" i="2"/>
  <c r="AR255" i="2"/>
  <c r="AU255" i="2"/>
  <c r="AV255" i="2"/>
  <c r="AW255" i="2"/>
  <c r="AX255" i="2"/>
  <c r="AY255" i="2"/>
  <c r="AZ255" i="2"/>
  <c r="BA255" i="2"/>
  <c r="BC255" i="2"/>
  <c r="BD255" i="2"/>
  <c r="BE255" i="2"/>
  <c r="BG255" i="2"/>
  <c r="BH255" i="2"/>
  <c r="BJ255" i="2"/>
  <c r="BK255" i="2"/>
  <c r="BL255" i="2"/>
  <c r="D256" i="2"/>
  <c r="L256" i="2"/>
  <c r="N256" i="2"/>
  <c r="Q256" i="2"/>
  <c r="T256" i="2"/>
  <c r="V256" i="2"/>
  <c r="Y256" i="2"/>
  <c r="AB256" i="2"/>
  <c r="AE256" i="2"/>
  <c r="AG256" i="2"/>
  <c r="AI256" i="2"/>
  <c r="AL256" i="2"/>
  <c r="AO256" i="2"/>
  <c r="AQ256" i="2"/>
  <c r="AR256" i="2"/>
  <c r="AU256" i="2"/>
  <c r="AV256" i="2"/>
  <c r="AW256" i="2"/>
  <c r="AX256" i="2"/>
  <c r="AY256" i="2"/>
  <c r="AZ256" i="2"/>
  <c r="BA256" i="2"/>
  <c r="BC256" i="2"/>
  <c r="BD256" i="2"/>
  <c r="BE256" i="2"/>
  <c r="BG256" i="2"/>
  <c r="BH256" i="2"/>
  <c r="BJ256" i="2"/>
  <c r="BK256" i="2"/>
  <c r="BL256" i="2"/>
  <c r="D257" i="2"/>
  <c r="L257" i="2"/>
  <c r="N257" i="2"/>
  <c r="Q257" i="2"/>
  <c r="T257" i="2"/>
  <c r="V257" i="2"/>
  <c r="Y257" i="2"/>
  <c r="AB257" i="2"/>
  <c r="AE257" i="2"/>
  <c r="AG257" i="2"/>
  <c r="AI257" i="2"/>
  <c r="AL257" i="2"/>
  <c r="AO257" i="2"/>
  <c r="AQ257" i="2"/>
  <c r="AR257" i="2"/>
  <c r="AU257" i="2"/>
  <c r="AV257" i="2"/>
  <c r="AW257" i="2"/>
  <c r="AX257" i="2"/>
  <c r="AY257" i="2"/>
  <c r="AZ257" i="2"/>
  <c r="BA257" i="2"/>
  <c r="BC257" i="2"/>
  <c r="BD257" i="2"/>
  <c r="BE257" i="2"/>
  <c r="BG257" i="2"/>
  <c r="BH257" i="2"/>
  <c r="BJ257" i="2"/>
  <c r="BK257" i="2"/>
  <c r="BL257" i="2"/>
  <c r="D258" i="2"/>
  <c r="L258" i="2"/>
  <c r="N258" i="2"/>
  <c r="Q258" i="2"/>
  <c r="T258" i="2"/>
  <c r="V258" i="2"/>
  <c r="Y258" i="2"/>
  <c r="AB258" i="2"/>
  <c r="AE258" i="2"/>
  <c r="AG258" i="2"/>
  <c r="AI258" i="2"/>
  <c r="AL258" i="2"/>
  <c r="AO258" i="2"/>
  <c r="AQ258" i="2"/>
  <c r="AR258" i="2"/>
  <c r="AU258" i="2"/>
  <c r="AV258" i="2"/>
  <c r="AW258" i="2"/>
  <c r="AX258" i="2"/>
  <c r="AY258" i="2"/>
  <c r="AZ258" i="2"/>
  <c r="BA258" i="2"/>
  <c r="BC258" i="2"/>
  <c r="BD258" i="2"/>
  <c r="BE258" i="2"/>
  <c r="BG258" i="2"/>
  <c r="BH258" i="2"/>
  <c r="BJ258" i="2"/>
  <c r="BK258" i="2"/>
  <c r="BL258" i="2"/>
  <c r="D259" i="2"/>
  <c r="L259" i="2"/>
  <c r="N259" i="2"/>
  <c r="Q259" i="2"/>
  <c r="T259" i="2"/>
  <c r="V259" i="2"/>
  <c r="Y259" i="2"/>
  <c r="AB259" i="2"/>
  <c r="AE259" i="2"/>
  <c r="AG259" i="2"/>
  <c r="AI259" i="2"/>
  <c r="AL259" i="2"/>
  <c r="AO259" i="2"/>
  <c r="AQ259" i="2"/>
  <c r="AR259" i="2"/>
  <c r="AU259" i="2"/>
  <c r="AV259" i="2"/>
  <c r="AW259" i="2"/>
  <c r="AX259" i="2"/>
  <c r="AY259" i="2"/>
  <c r="AZ259" i="2"/>
  <c r="BA259" i="2"/>
  <c r="BC259" i="2"/>
  <c r="BD259" i="2"/>
  <c r="BE259" i="2"/>
  <c r="BG259" i="2"/>
  <c r="BH259" i="2"/>
  <c r="BJ259" i="2"/>
  <c r="BK259" i="2"/>
  <c r="BL259" i="2"/>
  <c r="D260" i="2"/>
  <c r="L260" i="2"/>
  <c r="N260" i="2"/>
  <c r="Q260" i="2"/>
  <c r="T260" i="2"/>
  <c r="V260" i="2"/>
  <c r="Y260" i="2"/>
  <c r="AB260" i="2"/>
  <c r="AE260" i="2"/>
  <c r="AG260" i="2"/>
  <c r="AI260" i="2"/>
  <c r="AL260" i="2"/>
  <c r="AO260" i="2"/>
  <c r="AQ260" i="2"/>
  <c r="AR260" i="2"/>
  <c r="AU260" i="2"/>
  <c r="AV260" i="2"/>
  <c r="AW260" i="2"/>
  <c r="AX260" i="2"/>
  <c r="AY260" i="2"/>
  <c r="AZ260" i="2"/>
  <c r="BA260" i="2"/>
  <c r="BC260" i="2"/>
  <c r="BD260" i="2"/>
  <c r="BE260" i="2"/>
  <c r="BG260" i="2"/>
  <c r="BH260" i="2"/>
  <c r="BJ260" i="2"/>
  <c r="BK260" i="2"/>
  <c r="BL260" i="2"/>
  <c r="D261" i="2"/>
  <c r="L261" i="2"/>
  <c r="N261" i="2"/>
  <c r="Q261" i="2"/>
  <c r="T261" i="2"/>
  <c r="V261" i="2"/>
  <c r="Y261" i="2"/>
  <c r="AB261" i="2"/>
  <c r="AE261" i="2"/>
  <c r="AG261" i="2"/>
  <c r="AI261" i="2"/>
  <c r="AL261" i="2"/>
  <c r="AO261" i="2"/>
  <c r="AQ261" i="2"/>
  <c r="AR261" i="2"/>
  <c r="AU261" i="2"/>
  <c r="AV261" i="2"/>
  <c r="AW261" i="2"/>
  <c r="AX261" i="2"/>
  <c r="AY261" i="2"/>
  <c r="AZ261" i="2"/>
  <c r="BA261" i="2"/>
  <c r="BC261" i="2"/>
  <c r="BD261" i="2"/>
  <c r="BE261" i="2"/>
  <c r="BG261" i="2"/>
  <c r="BH261" i="2"/>
  <c r="BJ261" i="2"/>
  <c r="BK261" i="2"/>
  <c r="BL261" i="2"/>
  <c r="D262" i="2"/>
  <c r="L262" i="2"/>
  <c r="N262" i="2"/>
  <c r="Q262" i="2"/>
  <c r="T262" i="2"/>
  <c r="V262" i="2"/>
  <c r="Y262" i="2"/>
  <c r="AB262" i="2"/>
  <c r="AE262" i="2"/>
  <c r="AG262" i="2"/>
  <c r="AI262" i="2"/>
  <c r="AL262" i="2"/>
  <c r="AO262" i="2"/>
  <c r="AQ262" i="2"/>
  <c r="AR262" i="2"/>
  <c r="AU262" i="2"/>
  <c r="AV262" i="2"/>
  <c r="AW262" i="2"/>
  <c r="AX262" i="2"/>
  <c r="AY262" i="2"/>
  <c r="AZ262" i="2"/>
  <c r="BA262" i="2"/>
  <c r="BC262" i="2"/>
  <c r="BD262" i="2"/>
  <c r="BE262" i="2"/>
  <c r="BG262" i="2"/>
  <c r="BH262" i="2"/>
  <c r="BJ262" i="2"/>
  <c r="BK262" i="2"/>
  <c r="BL262" i="2"/>
  <c r="D263" i="2"/>
  <c r="L263" i="2"/>
  <c r="N263" i="2"/>
  <c r="Q263" i="2"/>
  <c r="T263" i="2"/>
  <c r="V263" i="2"/>
  <c r="Y263" i="2"/>
  <c r="AB263" i="2"/>
  <c r="AE263" i="2"/>
  <c r="AG263" i="2"/>
  <c r="AI263" i="2"/>
  <c r="AL263" i="2"/>
  <c r="AO263" i="2"/>
  <c r="AQ263" i="2"/>
  <c r="AR263" i="2"/>
  <c r="AU263" i="2"/>
  <c r="AV263" i="2"/>
  <c r="AW263" i="2"/>
  <c r="AX263" i="2"/>
  <c r="AY263" i="2"/>
  <c r="AZ263" i="2"/>
  <c r="BA263" i="2"/>
  <c r="BC263" i="2"/>
  <c r="BD263" i="2"/>
  <c r="BE263" i="2"/>
  <c r="BG263" i="2"/>
  <c r="BH263" i="2"/>
  <c r="BJ263" i="2"/>
  <c r="BK263" i="2"/>
  <c r="BL263" i="2"/>
  <c r="D264" i="2"/>
  <c r="L264" i="2"/>
  <c r="N264" i="2"/>
  <c r="Q264" i="2"/>
  <c r="T264" i="2"/>
  <c r="V264" i="2"/>
  <c r="Y264" i="2"/>
  <c r="AB264" i="2"/>
  <c r="AE264" i="2"/>
  <c r="AG264" i="2"/>
  <c r="AI264" i="2"/>
  <c r="AL264" i="2"/>
  <c r="AO264" i="2"/>
  <c r="AQ264" i="2"/>
  <c r="AR264" i="2"/>
  <c r="AU264" i="2"/>
  <c r="AV264" i="2"/>
  <c r="AW264" i="2"/>
  <c r="AX264" i="2"/>
  <c r="AY264" i="2"/>
  <c r="AZ264" i="2"/>
  <c r="BA264" i="2"/>
  <c r="BC264" i="2"/>
  <c r="BD264" i="2"/>
  <c r="BE264" i="2"/>
  <c r="BG264" i="2"/>
  <c r="BH264" i="2"/>
  <c r="BJ264" i="2"/>
  <c r="BK264" i="2"/>
  <c r="BL264" i="2"/>
  <c r="D265" i="2"/>
  <c r="L265" i="2"/>
  <c r="N265" i="2"/>
  <c r="Q265" i="2"/>
  <c r="T265" i="2"/>
  <c r="V265" i="2"/>
  <c r="Y265" i="2"/>
  <c r="AB265" i="2"/>
  <c r="AE265" i="2"/>
  <c r="AG265" i="2"/>
  <c r="AI265" i="2"/>
  <c r="AL265" i="2"/>
  <c r="AO265" i="2"/>
  <c r="AQ265" i="2"/>
  <c r="AR265" i="2"/>
  <c r="AU265" i="2"/>
  <c r="AV265" i="2"/>
  <c r="AW265" i="2"/>
  <c r="AX265" i="2"/>
  <c r="AY265" i="2"/>
  <c r="AZ265" i="2"/>
  <c r="BA265" i="2"/>
  <c r="BC265" i="2"/>
  <c r="BD265" i="2"/>
  <c r="BE265" i="2"/>
  <c r="BG265" i="2"/>
  <c r="BH265" i="2"/>
  <c r="BJ265" i="2"/>
  <c r="BK265" i="2"/>
  <c r="BL265" i="2"/>
  <c r="D266" i="2"/>
  <c r="L266" i="2"/>
  <c r="N266" i="2"/>
  <c r="Q266" i="2"/>
  <c r="T266" i="2"/>
  <c r="V266" i="2"/>
  <c r="Y266" i="2"/>
  <c r="AB266" i="2"/>
  <c r="AE266" i="2"/>
  <c r="AG266" i="2"/>
  <c r="AI266" i="2"/>
  <c r="AL266" i="2"/>
  <c r="AO266" i="2"/>
  <c r="AQ266" i="2"/>
  <c r="AR266" i="2"/>
  <c r="AU266" i="2"/>
  <c r="AV266" i="2"/>
  <c r="AW266" i="2"/>
  <c r="AX266" i="2"/>
  <c r="AY266" i="2"/>
  <c r="AZ266" i="2"/>
  <c r="BA266" i="2"/>
  <c r="BC266" i="2"/>
  <c r="BD266" i="2"/>
  <c r="BE266" i="2"/>
  <c r="BG266" i="2"/>
  <c r="BH266" i="2"/>
  <c r="BJ266" i="2"/>
  <c r="BK266" i="2"/>
  <c r="BL266" i="2"/>
  <c r="D267" i="2"/>
  <c r="L267" i="2"/>
  <c r="N267" i="2"/>
  <c r="Q267" i="2"/>
  <c r="T267" i="2"/>
  <c r="V267" i="2"/>
  <c r="Y267" i="2"/>
  <c r="AB267" i="2"/>
  <c r="AE267" i="2"/>
  <c r="AG267" i="2"/>
  <c r="AI267" i="2"/>
  <c r="AL267" i="2"/>
  <c r="AO267" i="2"/>
  <c r="AQ267" i="2"/>
  <c r="AR267" i="2"/>
  <c r="AU267" i="2"/>
  <c r="AV267" i="2"/>
  <c r="AW267" i="2"/>
  <c r="AX267" i="2"/>
  <c r="AY267" i="2"/>
  <c r="AZ267" i="2"/>
  <c r="BA267" i="2"/>
  <c r="BC267" i="2"/>
  <c r="BD267" i="2"/>
  <c r="BE267" i="2"/>
  <c r="BG267" i="2"/>
  <c r="BH267" i="2"/>
  <c r="BJ267" i="2"/>
  <c r="BK267" i="2"/>
  <c r="BL267" i="2"/>
  <c r="D268" i="2"/>
  <c r="L268" i="2"/>
  <c r="N268" i="2"/>
  <c r="Q268" i="2"/>
  <c r="T268" i="2"/>
  <c r="V268" i="2"/>
  <c r="Y268" i="2"/>
  <c r="AB268" i="2"/>
  <c r="AE268" i="2"/>
  <c r="AG268" i="2"/>
  <c r="AI268" i="2"/>
  <c r="AL268" i="2"/>
  <c r="AO268" i="2"/>
  <c r="AQ268" i="2"/>
  <c r="AR268" i="2"/>
  <c r="AU268" i="2"/>
  <c r="AV268" i="2"/>
  <c r="AW268" i="2"/>
  <c r="AX268" i="2"/>
  <c r="AY268" i="2"/>
  <c r="AZ268" i="2"/>
  <c r="BA268" i="2"/>
  <c r="BC268" i="2"/>
  <c r="BD268" i="2"/>
  <c r="BE268" i="2"/>
  <c r="BG268" i="2"/>
  <c r="BH268" i="2"/>
  <c r="BJ268" i="2"/>
  <c r="BK268" i="2"/>
  <c r="BL268" i="2"/>
  <c r="D269" i="2"/>
  <c r="L269" i="2"/>
  <c r="N269" i="2"/>
  <c r="Q269" i="2"/>
  <c r="T269" i="2"/>
  <c r="V269" i="2"/>
  <c r="Y269" i="2"/>
  <c r="AB269" i="2"/>
  <c r="AE269" i="2"/>
  <c r="AG269" i="2"/>
  <c r="AI269" i="2"/>
  <c r="AL269" i="2"/>
  <c r="AO269" i="2"/>
  <c r="AQ269" i="2"/>
  <c r="AR269" i="2"/>
  <c r="AU269" i="2"/>
  <c r="AV269" i="2"/>
  <c r="AW269" i="2"/>
  <c r="AX269" i="2"/>
  <c r="AY269" i="2"/>
  <c r="AZ269" i="2"/>
  <c r="BA269" i="2"/>
  <c r="BC269" i="2"/>
  <c r="BD269" i="2"/>
  <c r="BE269" i="2"/>
  <c r="BG269" i="2"/>
  <c r="BH269" i="2"/>
  <c r="BJ269" i="2"/>
  <c r="BK269" i="2"/>
  <c r="BL269" i="2"/>
  <c r="D270" i="2"/>
  <c r="L270" i="2"/>
  <c r="N270" i="2"/>
  <c r="Q270" i="2"/>
  <c r="T270" i="2"/>
  <c r="V270" i="2"/>
  <c r="Y270" i="2"/>
  <c r="AB270" i="2"/>
  <c r="AE270" i="2"/>
  <c r="AG270" i="2"/>
  <c r="AI270" i="2"/>
  <c r="AL270" i="2"/>
  <c r="AO270" i="2"/>
  <c r="AQ270" i="2"/>
  <c r="AR270" i="2"/>
  <c r="AU270" i="2"/>
  <c r="AV270" i="2"/>
  <c r="AW270" i="2"/>
  <c r="AX270" i="2"/>
  <c r="AY270" i="2"/>
  <c r="AZ270" i="2"/>
  <c r="BA270" i="2"/>
  <c r="BC270" i="2"/>
  <c r="BD270" i="2"/>
  <c r="BE270" i="2"/>
  <c r="BG270" i="2"/>
  <c r="BH270" i="2"/>
  <c r="BJ270" i="2"/>
  <c r="BK270" i="2"/>
  <c r="BL270" i="2"/>
  <c r="D271" i="2"/>
  <c r="L271" i="2"/>
  <c r="N271" i="2"/>
  <c r="Q271" i="2"/>
  <c r="T271" i="2"/>
  <c r="V271" i="2"/>
  <c r="Y271" i="2"/>
  <c r="AB271" i="2"/>
  <c r="AE271" i="2"/>
  <c r="AG271" i="2"/>
  <c r="AI271" i="2"/>
  <c r="AL271" i="2"/>
  <c r="AO271" i="2"/>
  <c r="AQ271" i="2"/>
  <c r="AR271" i="2"/>
  <c r="AU271" i="2"/>
  <c r="AV271" i="2"/>
  <c r="AW271" i="2"/>
  <c r="AX271" i="2"/>
  <c r="AY271" i="2"/>
  <c r="AZ271" i="2"/>
  <c r="BA271" i="2"/>
  <c r="BC271" i="2"/>
  <c r="BD271" i="2"/>
  <c r="BE271" i="2"/>
  <c r="BG271" i="2"/>
  <c r="BH271" i="2"/>
  <c r="BJ271" i="2"/>
  <c r="BK271" i="2"/>
  <c r="BL271" i="2"/>
  <c r="D272" i="2"/>
  <c r="L272" i="2"/>
  <c r="N272" i="2"/>
  <c r="Q272" i="2"/>
  <c r="T272" i="2"/>
  <c r="V272" i="2"/>
  <c r="Y272" i="2"/>
  <c r="AB272" i="2"/>
  <c r="AE272" i="2"/>
  <c r="AG272" i="2"/>
  <c r="AI272" i="2"/>
  <c r="AL272" i="2"/>
  <c r="AO272" i="2"/>
  <c r="AQ272" i="2"/>
  <c r="AR272" i="2"/>
  <c r="AU272" i="2"/>
  <c r="AV272" i="2"/>
  <c r="AW272" i="2"/>
  <c r="AX272" i="2"/>
  <c r="AY272" i="2"/>
  <c r="AZ272" i="2"/>
  <c r="BA272" i="2"/>
  <c r="BC272" i="2"/>
  <c r="BD272" i="2"/>
  <c r="BE272" i="2"/>
  <c r="BG272" i="2"/>
  <c r="BH272" i="2"/>
  <c r="BJ272" i="2"/>
  <c r="BK272" i="2"/>
  <c r="BL272" i="2"/>
  <c r="D273" i="2"/>
  <c r="L273" i="2"/>
  <c r="N273" i="2"/>
  <c r="Q273" i="2"/>
  <c r="T273" i="2"/>
  <c r="V273" i="2"/>
  <c r="Y273" i="2"/>
  <c r="AB273" i="2"/>
  <c r="AE273" i="2"/>
  <c r="AG273" i="2"/>
  <c r="AI273" i="2"/>
  <c r="AL273" i="2"/>
  <c r="AO273" i="2"/>
  <c r="AQ273" i="2"/>
  <c r="AR273" i="2"/>
  <c r="AU273" i="2"/>
  <c r="AV273" i="2"/>
  <c r="AW273" i="2"/>
  <c r="AX273" i="2"/>
  <c r="AY273" i="2"/>
  <c r="AZ273" i="2"/>
  <c r="BA273" i="2"/>
  <c r="BC273" i="2"/>
  <c r="BD273" i="2"/>
  <c r="BE273" i="2"/>
  <c r="BG273" i="2"/>
  <c r="BH273" i="2"/>
  <c r="BJ273" i="2"/>
  <c r="BK273" i="2"/>
  <c r="BL273" i="2"/>
  <c r="D274" i="2"/>
  <c r="L274" i="2"/>
  <c r="N274" i="2"/>
  <c r="Q274" i="2"/>
  <c r="T274" i="2"/>
  <c r="V274" i="2"/>
  <c r="Y274" i="2"/>
  <c r="AB274" i="2"/>
  <c r="AE274" i="2"/>
  <c r="AG274" i="2"/>
  <c r="AI274" i="2"/>
  <c r="AL274" i="2"/>
  <c r="AO274" i="2"/>
  <c r="AQ274" i="2"/>
  <c r="AR274" i="2"/>
  <c r="AU274" i="2"/>
  <c r="AV274" i="2"/>
  <c r="AW274" i="2"/>
  <c r="AX274" i="2"/>
  <c r="AY274" i="2"/>
  <c r="AZ274" i="2"/>
  <c r="BA274" i="2"/>
  <c r="BC274" i="2"/>
  <c r="BD274" i="2"/>
  <c r="BE274" i="2"/>
  <c r="BG274" i="2"/>
  <c r="BH274" i="2"/>
  <c r="BJ274" i="2"/>
  <c r="BK274" i="2"/>
  <c r="BL274" i="2"/>
  <c r="D275" i="2"/>
  <c r="L275" i="2"/>
  <c r="N275" i="2"/>
  <c r="Q275" i="2"/>
  <c r="T275" i="2"/>
  <c r="V275" i="2"/>
  <c r="Y275" i="2"/>
  <c r="AB275" i="2"/>
  <c r="AE275" i="2"/>
  <c r="AG275" i="2"/>
  <c r="AI275" i="2"/>
  <c r="AL275" i="2"/>
  <c r="AO275" i="2"/>
  <c r="AQ275" i="2"/>
  <c r="AR275" i="2"/>
  <c r="AU275" i="2"/>
  <c r="AV275" i="2"/>
  <c r="AW275" i="2"/>
  <c r="AX275" i="2"/>
  <c r="AY275" i="2"/>
  <c r="AZ275" i="2"/>
  <c r="BA275" i="2"/>
  <c r="BC275" i="2"/>
  <c r="BD275" i="2"/>
  <c r="BE275" i="2"/>
  <c r="BG275" i="2"/>
  <c r="BH275" i="2"/>
  <c r="BJ275" i="2"/>
  <c r="BK275" i="2"/>
  <c r="BL275" i="2"/>
  <c r="D276" i="2"/>
  <c r="L276" i="2"/>
  <c r="N276" i="2"/>
  <c r="Q276" i="2"/>
  <c r="T276" i="2"/>
  <c r="V276" i="2"/>
  <c r="Y276" i="2"/>
  <c r="AB276" i="2"/>
  <c r="AE276" i="2"/>
  <c r="AG276" i="2"/>
  <c r="AI276" i="2"/>
  <c r="AL276" i="2"/>
  <c r="AO276" i="2"/>
  <c r="AQ276" i="2"/>
  <c r="AR276" i="2"/>
  <c r="AU276" i="2"/>
  <c r="AV276" i="2"/>
  <c r="AW276" i="2"/>
  <c r="AX276" i="2"/>
  <c r="AY276" i="2"/>
  <c r="AZ276" i="2"/>
  <c r="BA276" i="2"/>
  <c r="BC276" i="2"/>
  <c r="BD276" i="2"/>
  <c r="BE276" i="2"/>
  <c r="BG276" i="2"/>
  <c r="BH276" i="2"/>
  <c r="BJ276" i="2"/>
  <c r="BK276" i="2"/>
  <c r="BL276" i="2"/>
  <c r="D277" i="2"/>
  <c r="L277" i="2"/>
  <c r="N277" i="2"/>
  <c r="Q277" i="2"/>
  <c r="T277" i="2"/>
  <c r="V277" i="2"/>
  <c r="Y277" i="2"/>
  <c r="AB277" i="2"/>
  <c r="AE277" i="2"/>
  <c r="AG277" i="2"/>
  <c r="AI277" i="2"/>
  <c r="AL277" i="2"/>
  <c r="AO277" i="2"/>
  <c r="AQ277" i="2"/>
  <c r="AR277" i="2"/>
  <c r="AU277" i="2"/>
  <c r="AV277" i="2"/>
  <c r="AW277" i="2"/>
  <c r="AX277" i="2"/>
  <c r="AY277" i="2"/>
  <c r="AZ277" i="2"/>
  <c r="BA277" i="2"/>
  <c r="BC277" i="2"/>
  <c r="BD277" i="2"/>
  <c r="BE277" i="2"/>
  <c r="BG277" i="2"/>
  <c r="BH277" i="2"/>
  <c r="BJ277" i="2"/>
  <c r="BK277" i="2"/>
  <c r="BL277" i="2"/>
  <c r="D278" i="2"/>
  <c r="L278" i="2"/>
  <c r="N278" i="2"/>
  <c r="Q278" i="2"/>
  <c r="T278" i="2"/>
  <c r="V278" i="2"/>
  <c r="Y278" i="2"/>
  <c r="AB278" i="2"/>
  <c r="AE278" i="2"/>
  <c r="AG278" i="2"/>
  <c r="AI278" i="2"/>
  <c r="AL278" i="2"/>
  <c r="AO278" i="2"/>
  <c r="AQ278" i="2"/>
  <c r="AR278" i="2"/>
  <c r="AU278" i="2"/>
  <c r="AV278" i="2"/>
  <c r="AW278" i="2"/>
  <c r="AX278" i="2"/>
  <c r="AY278" i="2"/>
  <c r="AZ278" i="2"/>
  <c r="BA278" i="2"/>
  <c r="BC278" i="2"/>
  <c r="BD278" i="2"/>
  <c r="BE278" i="2"/>
  <c r="BG278" i="2"/>
  <c r="BH278" i="2"/>
  <c r="BJ278" i="2"/>
  <c r="BK278" i="2"/>
  <c r="BL278" i="2"/>
  <c r="D279" i="2"/>
  <c r="L279" i="2"/>
  <c r="N279" i="2"/>
  <c r="Q279" i="2"/>
  <c r="T279" i="2"/>
  <c r="V279" i="2"/>
  <c r="Y279" i="2"/>
  <c r="AB279" i="2"/>
  <c r="AE279" i="2"/>
  <c r="AG279" i="2"/>
  <c r="AI279" i="2"/>
  <c r="AL279" i="2"/>
  <c r="AO279" i="2"/>
  <c r="AQ279" i="2"/>
  <c r="AR279" i="2"/>
  <c r="AU279" i="2"/>
  <c r="AV279" i="2"/>
  <c r="AW279" i="2"/>
  <c r="AX279" i="2"/>
  <c r="AY279" i="2"/>
  <c r="AZ279" i="2"/>
  <c r="BA279" i="2"/>
  <c r="BC279" i="2"/>
  <c r="BD279" i="2"/>
  <c r="BE279" i="2"/>
  <c r="BG279" i="2"/>
  <c r="BH279" i="2"/>
  <c r="BJ279" i="2"/>
  <c r="BK279" i="2"/>
  <c r="BL279" i="2"/>
  <c r="D280" i="2"/>
  <c r="L280" i="2"/>
  <c r="N280" i="2"/>
  <c r="Q280" i="2"/>
  <c r="T280" i="2"/>
  <c r="V280" i="2"/>
  <c r="Y280" i="2"/>
  <c r="AB280" i="2"/>
  <c r="AE280" i="2"/>
  <c r="AG280" i="2"/>
  <c r="AI280" i="2"/>
  <c r="AL280" i="2"/>
  <c r="AO280" i="2"/>
  <c r="AQ280" i="2"/>
  <c r="AR280" i="2"/>
  <c r="AU280" i="2"/>
  <c r="AV280" i="2"/>
  <c r="AW280" i="2"/>
  <c r="AX280" i="2"/>
  <c r="AY280" i="2"/>
  <c r="AZ280" i="2"/>
  <c r="BA280" i="2"/>
  <c r="BC280" i="2"/>
  <c r="BD280" i="2"/>
  <c r="BE280" i="2"/>
  <c r="BG280" i="2"/>
  <c r="BH280" i="2"/>
  <c r="BJ280" i="2"/>
  <c r="BK280" i="2"/>
  <c r="BL280" i="2"/>
  <c r="D281" i="2"/>
  <c r="L281" i="2"/>
  <c r="N281" i="2"/>
  <c r="Q281" i="2"/>
  <c r="T281" i="2"/>
  <c r="V281" i="2"/>
  <c r="Y281" i="2"/>
  <c r="AB281" i="2"/>
  <c r="AE281" i="2"/>
  <c r="AG281" i="2"/>
  <c r="AI281" i="2"/>
  <c r="AL281" i="2"/>
  <c r="AO281" i="2"/>
  <c r="AQ281" i="2"/>
  <c r="AR281" i="2"/>
  <c r="AU281" i="2"/>
  <c r="AV281" i="2"/>
  <c r="AW281" i="2"/>
  <c r="AX281" i="2"/>
  <c r="AY281" i="2"/>
  <c r="AZ281" i="2"/>
  <c r="BA281" i="2"/>
  <c r="BC281" i="2"/>
  <c r="BD281" i="2"/>
  <c r="BE281" i="2"/>
  <c r="BG281" i="2"/>
  <c r="BH281" i="2"/>
  <c r="BJ281" i="2"/>
  <c r="BK281" i="2"/>
  <c r="BL281" i="2"/>
  <c r="D282" i="2"/>
  <c r="L282" i="2"/>
  <c r="N282" i="2"/>
  <c r="Q282" i="2"/>
  <c r="T282" i="2"/>
  <c r="V282" i="2"/>
  <c r="Y282" i="2"/>
  <c r="AB282" i="2"/>
  <c r="AE282" i="2"/>
  <c r="AG282" i="2"/>
  <c r="AI282" i="2"/>
  <c r="AL282" i="2"/>
  <c r="AO282" i="2"/>
  <c r="AQ282" i="2"/>
  <c r="AR282" i="2"/>
  <c r="AU282" i="2"/>
  <c r="AV282" i="2"/>
  <c r="AW282" i="2"/>
  <c r="AX282" i="2"/>
  <c r="AY282" i="2"/>
  <c r="AZ282" i="2"/>
  <c r="BA282" i="2"/>
  <c r="BC282" i="2"/>
  <c r="BD282" i="2"/>
  <c r="BE282" i="2"/>
  <c r="BG282" i="2"/>
  <c r="BH282" i="2"/>
  <c r="BJ282" i="2"/>
  <c r="BK282" i="2"/>
  <c r="BL282" i="2"/>
  <c r="D283" i="2"/>
  <c r="L283" i="2"/>
  <c r="N283" i="2"/>
  <c r="Q283" i="2"/>
  <c r="T283" i="2"/>
  <c r="V283" i="2"/>
  <c r="Y283" i="2"/>
  <c r="AB283" i="2"/>
  <c r="AE283" i="2"/>
  <c r="AG283" i="2"/>
  <c r="AI283" i="2"/>
  <c r="AL283" i="2"/>
  <c r="AO283" i="2"/>
  <c r="AQ283" i="2"/>
  <c r="AR283" i="2"/>
  <c r="AU283" i="2"/>
  <c r="AV283" i="2"/>
  <c r="AW283" i="2"/>
  <c r="AX283" i="2"/>
  <c r="AY283" i="2"/>
  <c r="AZ283" i="2"/>
  <c r="BA283" i="2"/>
  <c r="BC283" i="2"/>
  <c r="BD283" i="2"/>
  <c r="BE283" i="2"/>
  <c r="BG283" i="2"/>
  <c r="BH283" i="2"/>
  <c r="BJ283" i="2"/>
  <c r="BK283" i="2"/>
  <c r="BL283" i="2"/>
  <c r="D284" i="2"/>
  <c r="L284" i="2"/>
  <c r="N284" i="2"/>
  <c r="Q284" i="2"/>
  <c r="T284" i="2"/>
  <c r="V284" i="2"/>
  <c r="Y284" i="2"/>
  <c r="AB284" i="2"/>
  <c r="AE284" i="2"/>
  <c r="AG284" i="2"/>
  <c r="AI284" i="2"/>
  <c r="AL284" i="2"/>
  <c r="AO284" i="2"/>
  <c r="AQ284" i="2"/>
  <c r="AR284" i="2"/>
  <c r="AU284" i="2"/>
  <c r="AV284" i="2"/>
  <c r="AW284" i="2"/>
  <c r="AX284" i="2"/>
  <c r="AY284" i="2"/>
  <c r="AZ284" i="2"/>
  <c r="BA284" i="2"/>
  <c r="BC284" i="2"/>
  <c r="BD284" i="2"/>
  <c r="BE284" i="2"/>
  <c r="BG284" i="2"/>
  <c r="BH284" i="2"/>
  <c r="BJ284" i="2"/>
  <c r="BK284" i="2"/>
  <c r="BL284" i="2"/>
  <c r="D285" i="2"/>
  <c r="L285" i="2"/>
  <c r="N285" i="2"/>
  <c r="Q285" i="2"/>
  <c r="T285" i="2"/>
  <c r="V285" i="2"/>
  <c r="Y285" i="2"/>
  <c r="AB285" i="2"/>
  <c r="AE285" i="2"/>
  <c r="AG285" i="2"/>
  <c r="AI285" i="2"/>
  <c r="AL285" i="2"/>
  <c r="AO285" i="2"/>
  <c r="AQ285" i="2"/>
  <c r="AR285" i="2"/>
  <c r="AU285" i="2"/>
  <c r="AV285" i="2"/>
  <c r="AW285" i="2"/>
  <c r="AX285" i="2"/>
  <c r="AY285" i="2"/>
  <c r="AZ285" i="2"/>
  <c r="BA285" i="2"/>
  <c r="BC285" i="2"/>
  <c r="BD285" i="2"/>
  <c r="BE285" i="2"/>
  <c r="BG285" i="2"/>
  <c r="BH285" i="2"/>
  <c r="BJ285" i="2"/>
  <c r="BK285" i="2"/>
  <c r="BL285" i="2"/>
  <c r="D286" i="2"/>
  <c r="L286" i="2"/>
  <c r="N286" i="2"/>
  <c r="Q286" i="2"/>
  <c r="T286" i="2"/>
  <c r="V286" i="2"/>
  <c r="Y286" i="2"/>
  <c r="AB286" i="2"/>
  <c r="AE286" i="2"/>
  <c r="AG286" i="2"/>
  <c r="AI286" i="2"/>
  <c r="AL286" i="2"/>
  <c r="AO286" i="2"/>
  <c r="AQ286" i="2"/>
  <c r="AR286" i="2"/>
  <c r="AU286" i="2"/>
  <c r="AV286" i="2"/>
  <c r="AW286" i="2"/>
  <c r="AX286" i="2"/>
  <c r="AY286" i="2"/>
  <c r="AZ286" i="2"/>
  <c r="BA286" i="2"/>
  <c r="BC286" i="2"/>
  <c r="BD286" i="2"/>
  <c r="BE286" i="2"/>
  <c r="BG286" i="2"/>
  <c r="BH286" i="2"/>
  <c r="BJ286" i="2"/>
  <c r="BK286" i="2"/>
  <c r="BL286" i="2"/>
  <c r="D287" i="2"/>
  <c r="L287" i="2"/>
  <c r="N287" i="2"/>
  <c r="Q287" i="2"/>
  <c r="T287" i="2"/>
  <c r="V287" i="2"/>
  <c r="Y287" i="2"/>
  <c r="AB287" i="2"/>
  <c r="AE287" i="2"/>
  <c r="AG287" i="2"/>
  <c r="AI287" i="2"/>
  <c r="AL287" i="2"/>
  <c r="AO287" i="2"/>
  <c r="AQ287" i="2"/>
  <c r="AR287" i="2"/>
  <c r="AU287" i="2"/>
  <c r="AV287" i="2"/>
  <c r="AW287" i="2"/>
  <c r="AX287" i="2"/>
  <c r="AY287" i="2"/>
  <c r="AZ287" i="2"/>
  <c r="BA287" i="2"/>
  <c r="BC287" i="2"/>
  <c r="BD287" i="2"/>
  <c r="BE287" i="2"/>
  <c r="BG287" i="2"/>
  <c r="BH287" i="2"/>
  <c r="BJ287" i="2"/>
  <c r="BK287" i="2"/>
  <c r="BL287" i="2"/>
  <c r="D288" i="2"/>
  <c r="L288" i="2"/>
  <c r="N288" i="2"/>
  <c r="Q288" i="2"/>
  <c r="T288" i="2"/>
  <c r="V288" i="2"/>
  <c r="Y288" i="2"/>
  <c r="AB288" i="2"/>
  <c r="AE288" i="2"/>
  <c r="AG288" i="2"/>
  <c r="AI288" i="2"/>
  <c r="AL288" i="2"/>
  <c r="AO288" i="2"/>
  <c r="AQ288" i="2"/>
  <c r="AR288" i="2"/>
  <c r="AU288" i="2"/>
  <c r="AV288" i="2"/>
  <c r="AW288" i="2"/>
  <c r="AX288" i="2"/>
  <c r="AY288" i="2"/>
  <c r="AZ288" i="2"/>
  <c r="BA288" i="2"/>
  <c r="BC288" i="2"/>
  <c r="BD288" i="2"/>
  <c r="BE288" i="2"/>
  <c r="BG288" i="2"/>
  <c r="BH288" i="2"/>
  <c r="BJ288" i="2"/>
  <c r="BK288" i="2"/>
  <c r="BL288" i="2"/>
  <c r="D289" i="2"/>
  <c r="L289" i="2"/>
  <c r="N289" i="2"/>
  <c r="Q289" i="2"/>
  <c r="T289" i="2"/>
  <c r="V289" i="2"/>
  <c r="Y289" i="2"/>
  <c r="AB289" i="2"/>
  <c r="AE289" i="2"/>
  <c r="AG289" i="2"/>
  <c r="AI289" i="2"/>
  <c r="AL289" i="2"/>
  <c r="AO289" i="2"/>
  <c r="AQ289" i="2"/>
  <c r="AR289" i="2"/>
  <c r="AU289" i="2"/>
  <c r="AV289" i="2"/>
  <c r="AW289" i="2"/>
  <c r="AX289" i="2"/>
  <c r="AY289" i="2"/>
  <c r="AZ289" i="2"/>
  <c r="BA289" i="2"/>
  <c r="BC289" i="2"/>
  <c r="BD289" i="2"/>
  <c r="BE289" i="2"/>
  <c r="BG289" i="2"/>
  <c r="BH289" i="2"/>
  <c r="BJ289" i="2"/>
  <c r="BK289" i="2"/>
  <c r="BL289" i="2"/>
  <c r="D290" i="2"/>
  <c r="L290" i="2"/>
  <c r="N290" i="2"/>
  <c r="Q290" i="2"/>
  <c r="T290" i="2"/>
  <c r="V290" i="2"/>
  <c r="Y290" i="2"/>
  <c r="AB290" i="2"/>
  <c r="AE290" i="2"/>
  <c r="AG290" i="2"/>
  <c r="AI290" i="2"/>
  <c r="AL290" i="2"/>
  <c r="AO290" i="2"/>
  <c r="AQ290" i="2"/>
  <c r="AR290" i="2"/>
  <c r="AU290" i="2"/>
  <c r="AV290" i="2"/>
  <c r="AW290" i="2"/>
  <c r="AX290" i="2"/>
  <c r="AY290" i="2"/>
  <c r="AZ290" i="2"/>
  <c r="BA290" i="2"/>
  <c r="BC290" i="2"/>
  <c r="BD290" i="2"/>
  <c r="BE290" i="2"/>
  <c r="BG290" i="2"/>
  <c r="BH290" i="2"/>
  <c r="BJ290" i="2"/>
  <c r="BK290" i="2"/>
  <c r="BL290" i="2"/>
  <c r="D291" i="2"/>
  <c r="L291" i="2"/>
  <c r="N291" i="2"/>
  <c r="Q291" i="2"/>
  <c r="T291" i="2"/>
  <c r="V291" i="2"/>
  <c r="Y291" i="2"/>
  <c r="AB291" i="2"/>
  <c r="AE291" i="2"/>
  <c r="AG291" i="2"/>
  <c r="AI291" i="2"/>
  <c r="AL291" i="2"/>
  <c r="AO291" i="2"/>
  <c r="AQ291" i="2"/>
  <c r="AR291" i="2"/>
  <c r="AU291" i="2"/>
  <c r="AV291" i="2"/>
  <c r="AW291" i="2"/>
  <c r="AX291" i="2"/>
  <c r="AY291" i="2"/>
  <c r="AZ291" i="2"/>
  <c r="BA291" i="2"/>
  <c r="BC291" i="2"/>
  <c r="BD291" i="2"/>
  <c r="BE291" i="2"/>
  <c r="BG291" i="2"/>
  <c r="BH291" i="2"/>
  <c r="BJ291" i="2"/>
  <c r="BK291" i="2"/>
  <c r="BL291" i="2"/>
  <c r="D292" i="2"/>
  <c r="L292" i="2"/>
  <c r="N292" i="2"/>
  <c r="Q292" i="2"/>
  <c r="T292" i="2"/>
  <c r="V292" i="2"/>
  <c r="Y292" i="2"/>
  <c r="AB292" i="2"/>
  <c r="AE292" i="2"/>
  <c r="AG292" i="2"/>
  <c r="AI292" i="2"/>
  <c r="AL292" i="2"/>
  <c r="AO292" i="2"/>
  <c r="AQ292" i="2"/>
  <c r="AR292" i="2"/>
  <c r="AU292" i="2"/>
  <c r="AV292" i="2"/>
  <c r="AW292" i="2"/>
  <c r="AX292" i="2"/>
  <c r="AY292" i="2"/>
  <c r="AZ292" i="2"/>
  <c r="BA292" i="2"/>
  <c r="BC292" i="2"/>
  <c r="BD292" i="2"/>
  <c r="BE292" i="2"/>
  <c r="BG292" i="2"/>
  <c r="BH292" i="2"/>
  <c r="BJ292" i="2"/>
  <c r="BK292" i="2"/>
  <c r="BL292" i="2"/>
  <c r="D293" i="2"/>
  <c r="L293" i="2"/>
  <c r="N293" i="2"/>
  <c r="Q293" i="2"/>
  <c r="T293" i="2"/>
  <c r="V293" i="2"/>
  <c r="Y293" i="2"/>
  <c r="AB293" i="2"/>
  <c r="AE293" i="2"/>
  <c r="AG293" i="2"/>
  <c r="AI293" i="2"/>
  <c r="AL293" i="2"/>
  <c r="AO293" i="2"/>
  <c r="AQ293" i="2"/>
  <c r="AR293" i="2"/>
  <c r="AU293" i="2"/>
  <c r="AV293" i="2"/>
  <c r="AW293" i="2"/>
  <c r="AX293" i="2"/>
  <c r="AY293" i="2"/>
  <c r="AZ293" i="2"/>
  <c r="BA293" i="2"/>
  <c r="BC293" i="2"/>
  <c r="BD293" i="2"/>
  <c r="BE293" i="2"/>
  <c r="BG293" i="2"/>
  <c r="BH293" i="2"/>
  <c r="BJ293" i="2"/>
  <c r="BK293" i="2"/>
  <c r="BL293" i="2"/>
  <c r="D294" i="2"/>
  <c r="L294" i="2"/>
  <c r="N294" i="2"/>
  <c r="Q294" i="2"/>
  <c r="T294" i="2"/>
  <c r="V294" i="2"/>
  <c r="Y294" i="2"/>
  <c r="AB294" i="2"/>
  <c r="AE294" i="2"/>
  <c r="AG294" i="2"/>
  <c r="AI294" i="2"/>
  <c r="AL294" i="2"/>
  <c r="AO294" i="2"/>
  <c r="AQ294" i="2"/>
  <c r="AR294" i="2"/>
  <c r="AU294" i="2"/>
  <c r="AV294" i="2"/>
  <c r="AW294" i="2"/>
  <c r="AX294" i="2"/>
  <c r="AY294" i="2"/>
  <c r="AZ294" i="2"/>
  <c r="BA294" i="2"/>
  <c r="BC294" i="2"/>
  <c r="BD294" i="2"/>
  <c r="BE294" i="2"/>
  <c r="BG294" i="2"/>
  <c r="BH294" i="2"/>
  <c r="BJ294" i="2"/>
  <c r="BK294" i="2"/>
  <c r="BL294" i="2"/>
  <c r="D295" i="2"/>
  <c r="L295" i="2"/>
  <c r="N295" i="2"/>
  <c r="Q295" i="2"/>
  <c r="T295" i="2"/>
  <c r="V295" i="2"/>
  <c r="Y295" i="2"/>
  <c r="AB295" i="2"/>
  <c r="AE295" i="2"/>
  <c r="AG295" i="2"/>
  <c r="AI295" i="2"/>
  <c r="AL295" i="2"/>
  <c r="AO295" i="2"/>
  <c r="AQ295" i="2"/>
  <c r="AR295" i="2"/>
  <c r="AU295" i="2"/>
  <c r="AV295" i="2"/>
  <c r="AW295" i="2"/>
  <c r="AX295" i="2"/>
  <c r="AY295" i="2"/>
  <c r="AZ295" i="2"/>
  <c r="BA295" i="2"/>
  <c r="BC295" i="2"/>
  <c r="BD295" i="2"/>
  <c r="BE295" i="2"/>
  <c r="BG295" i="2"/>
  <c r="BH295" i="2"/>
  <c r="BJ295" i="2"/>
  <c r="BK295" i="2"/>
  <c r="BL295" i="2"/>
  <c r="D296" i="2"/>
  <c r="L296" i="2"/>
  <c r="N296" i="2"/>
  <c r="Q296" i="2"/>
  <c r="T296" i="2"/>
  <c r="V296" i="2"/>
  <c r="Y296" i="2"/>
  <c r="AB296" i="2"/>
  <c r="AE296" i="2"/>
  <c r="AG296" i="2"/>
  <c r="AI296" i="2"/>
  <c r="AL296" i="2"/>
  <c r="AO296" i="2"/>
  <c r="AQ296" i="2"/>
  <c r="AR296" i="2"/>
  <c r="AU296" i="2"/>
  <c r="AV296" i="2"/>
  <c r="AW296" i="2"/>
  <c r="AX296" i="2"/>
  <c r="AY296" i="2"/>
  <c r="AZ296" i="2"/>
  <c r="BA296" i="2"/>
  <c r="BC296" i="2"/>
  <c r="BD296" i="2"/>
  <c r="BE296" i="2"/>
  <c r="BG296" i="2"/>
  <c r="BH296" i="2"/>
  <c r="BJ296" i="2"/>
  <c r="BK296" i="2"/>
  <c r="BL296" i="2"/>
  <c r="D297" i="2"/>
  <c r="L297" i="2"/>
  <c r="N297" i="2"/>
  <c r="Q297" i="2"/>
  <c r="T297" i="2"/>
  <c r="V297" i="2"/>
  <c r="Y297" i="2"/>
  <c r="AB297" i="2"/>
  <c r="AE297" i="2"/>
  <c r="AG297" i="2"/>
  <c r="AI297" i="2"/>
  <c r="AL297" i="2"/>
  <c r="AO297" i="2"/>
  <c r="AQ297" i="2"/>
  <c r="AR297" i="2"/>
  <c r="AU297" i="2"/>
  <c r="AV297" i="2"/>
  <c r="AW297" i="2"/>
  <c r="AX297" i="2"/>
  <c r="AY297" i="2"/>
  <c r="AZ297" i="2"/>
  <c r="BA297" i="2"/>
  <c r="BC297" i="2"/>
  <c r="BD297" i="2"/>
  <c r="BE297" i="2"/>
  <c r="BG297" i="2"/>
  <c r="BH297" i="2"/>
  <c r="BJ297" i="2"/>
  <c r="BK297" i="2"/>
  <c r="BL297" i="2"/>
  <c r="D298" i="2"/>
  <c r="L298" i="2"/>
  <c r="N298" i="2"/>
  <c r="Q298" i="2"/>
  <c r="T298" i="2"/>
  <c r="V298" i="2"/>
  <c r="Y298" i="2"/>
  <c r="AB298" i="2"/>
  <c r="AE298" i="2"/>
  <c r="AG298" i="2"/>
  <c r="AI298" i="2"/>
  <c r="AL298" i="2"/>
  <c r="AO298" i="2"/>
  <c r="AQ298" i="2"/>
  <c r="AR298" i="2"/>
  <c r="AU298" i="2"/>
  <c r="AV298" i="2"/>
  <c r="AW298" i="2"/>
  <c r="AX298" i="2"/>
  <c r="AY298" i="2"/>
  <c r="AZ298" i="2"/>
  <c r="BA298" i="2"/>
  <c r="BC298" i="2"/>
  <c r="BD298" i="2"/>
  <c r="BE298" i="2"/>
  <c r="BG298" i="2"/>
  <c r="BH298" i="2"/>
  <c r="BJ298" i="2"/>
  <c r="BK298" i="2"/>
  <c r="BL298" i="2"/>
  <c r="D299" i="2"/>
  <c r="L299" i="2"/>
  <c r="N299" i="2"/>
  <c r="Q299" i="2"/>
  <c r="T299" i="2"/>
  <c r="V299" i="2"/>
  <c r="Y299" i="2"/>
  <c r="AB299" i="2"/>
  <c r="AE299" i="2"/>
  <c r="AG299" i="2"/>
  <c r="AI299" i="2"/>
  <c r="AL299" i="2"/>
  <c r="AO299" i="2"/>
  <c r="AQ299" i="2"/>
  <c r="AR299" i="2"/>
  <c r="AU299" i="2"/>
  <c r="AV299" i="2"/>
  <c r="AW299" i="2"/>
  <c r="AX299" i="2"/>
  <c r="AY299" i="2"/>
  <c r="AZ299" i="2"/>
  <c r="BA299" i="2"/>
  <c r="BC299" i="2"/>
  <c r="BD299" i="2"/>
  <c r="BE299" i="2"/>
  <c r="BG299" i="2"/>
  <c r="BH299" i="2"/>
  <c r="BJ299" i="2"/>
  <c r="BK299" i="2"/>
  <c r="BL299" i="2"/>
  <c r="D300" i="2"/>
  <c r="L300" i="2"/>
  <c r="N300" i="2"/>
  <c r="Q300" i="2"/>
  <c r="T300" i="2"/>
  <c r="V300" i="2"/>
  <c r="Y300" i="2"/>
  <c r="AB300" i="2"/>
  <c r="AE300" i="2"/>
  <c r="AG300" i="2"/>
  <c r="AI300" i="2"/>
  <c r="AL300" i="2"/>
  <c r="AO300" i="2"/>
  <c r="AQ300" i="2"/>
  <c r="AR300" i="2"/>
  <c r="AU300" i="2"/>
  <c r="AV300" i="2"/>
  <c r="AW300" i="2"/>
  <c r="AX300" i="2"/>
  <c r="AY300" i="2"/>
  <c r="AZ300" i="2"/>
  <c r="BA300" i="2"/>
  <c r="BC300" i="2"/>
  <c r="BD300" i="2"/>
  <c r="BE300" i="2"/>
  <c r="BG300" i="2"/>
  <c r="BH300" i="2"/>
  <c r="BJ300" i="2"/>
  <c r="BK300" i="2"/>
  <c r="BL300" i="2"/>
  <c r="D11" i="1"/>
  <c r="J11" i="1"/>
  <c r="M11" i="1"/>
  <c r="N11" i="1"/>
  <c r="P11" i="1" s="1"/>
  <c r="R11" i="1"/>
  <c r="U11" i="1"/>
  <c r="W11" i="1"/>
  <c r="X11" i="1"/>
  <c r="AA11" i="1"/>
  <c r="AB11" i="1"/>
  <c r="AC11" i="1"/>
  <c r="AD11" i="1"/>
  <c r="AE11" i="1"/>
  <c r="AF11" i="1"/>
  <c r="AG11" i="1"/>
  <c r="AI11" i="1"/>
  <c r="AJ11" i="1"/>
  <c r="AK11" i="1"/>
  <c r="AM11" i="1"/>
  <c r="AN11" i="1"/>
  <c r="AO11" i="1"/>
  <c r="AP11" i="1"/>
  <c r="D12" i="1"/>
  <c r="J12" i="1"/>
  <c r="M12" i="1"/>
  <c r="N12" i="1"/>
  <c r="P12" i="1" s="1"/>
  <c r="R12" i="1"/>
  <c r="U12" i="1"/>
  <c r="W12" i="1"/>
  <c r="X12" i="1"/>
  <c r="AA12" i="1"/>
  <c r="AB12" i="1"/>
  <c r="AC12" i="1"/>
  <c r="AD12" i="1"/>
  <c r="AE12" i="1"/>
  <c r="AF12" i="1"/>
  <c r="AG12" i="1"/>
  <c r="AI12" i="1"/>
  <c r="AJ12" i="1"/>
  <c r="AK12" i="1"/>
  <c r="AM12" i="1"/>
  <c r="AN12" i="1"/>
  <c r="AO12" i="1"/>
  <c r="AP12" i="1"/>
  <c r="D13" i="1"/>
  <c r="J13" i="1"/>
  <c r="M13" i="1"/>
  <c r="N13" i="1"/>
  <c r="P13" i="1"/>
  <c r="R13" i="1"/>
  <c r="U13" i="1"/>
  <c r="W13" i="1"/>
  <c r="X13" i="1"/>
  <c r="AA13" i="1"/>
  <c r="AB13" i="1"/>
  <c r="AC13" i="1"/>
  <c r="AD13" i="1"/>
  <c r="AE13" i="1"/>
  <c r="AF13" i="1"/>
  <c r="AG13" i="1"/>
  <c r="AI13" i="1"/>
  <c r="AJ13" i="1"/>
  <c r="AK13" i="1"/>
  <c r="AM13" i="1"/>
  <c r="AN13" i="1"/>
  <c r="AO13" i="1"/>
  <c r="AP13" i="1"/>
  <c r="D14" i="1"/>
  <c r="J14" i="1"/>
  <c r="M14" i="1"/>
  <c r="N14" i="1"/>
  <c r="P14" i="1"/>
  <c r="R14" i="1"/>
  <c r="U14" i="1"/>
  <c r="W14" i="1"/>
  <c r="X14" i="1"/>
  <c r="AA14" i="1"/>
  <c r="AB14" i="1"/>
  <c r="AC14" i="1"/>
  <c r="AD14" i="1"/>
  <c r="AE14" i="1"/>
  <c r="AF14" i="1"/>
  <c r="AG14" i="1"/>
  <c r="AI14" i="1"/>
  <c r="AJ14" i="1"/>
  <c r="AK14" i="1"/>
  <c r="AM14" i="1"/>
  <c r="AN14" i="1"/>
  <c r="AO14" i="1"/>
  <c r="AP14" i="1"/>
  <c r="D15" i="1"/>
  <c r="J15" i="1"/>
  <c r="M15" i="1"/>
  <c r="N15" i="1"/>
  <c r="P15" i="1"/>
  <c r="R15" i="1"/>
  <c r="U15" i="1"/>
  <c r="W15" i="1"/>
  <c r="X15" i="1"/>
  <c r="AA15" i="1"/>
  <c r="AB15" i="1"/>
  <c r="AC15" i="1"/>
  <c r="AD15" i="1"/>
  <c r="AE15" i="1"/>
  <c r="AF15" i="1"/>
  <c r="AG15" i="1"/>
  <c r="AI15" i="1"/>
  <c r="AJ15" i="1"/>
  <c r="AK15" i="1"/>
  <c r="AM15" i="1"/>
  <c r="AN15" i="1"/>
  <c r="AO15" i="1"/>
  <c r="AP15" i="1"/>
  <c r="D16" i="1"/>
  <c r="J16" i="1"/>
  <c r="M16" i="1"/>
  <c r="N16" i="1"/>
  <c r="P16" i="1"/>
  <c r="R16" i="1"/>
  <c r="U16" i="1"/>
  <c r="W16" i="1"/>
  <c r="X16" i="1"/>
  <c r="AA16" i="1"/>
  <c r="AB16" i="1"/>
  <c r="AC16" i="1"/>
  <c r="AD16" i="1"/>
  <c r="AE16" i="1"/>
  <c r="AF16" i="1"/>
  <c r="AG16" i="1"/>
  <c r="AI16" i="1"/>
  <c r="AJ16" i="1"/>
  <c r="AK16" i="1"/>
  <c r="AM16" i="1"/>
  <c r="AN16" i="1"/>
  <c r="AO16" i="1"/>
  <c r="AP16" i="1"/>
  <c r="D17" i="1"/>
  <c r="J17" i="1"/>
  <c r="M17" i="1"/>
  <c r="N17" i="1"/>
  <c r="P17" i="1"/>
  <c r="R17" i="1"/>
  <c r="U17" i="1"/>
  <c r="W17" i="1"/>
  <c r="X17" i="1"/>
  <c r="AA17" i="1"/>
  <c r="AB17" i="1"/>
  <c r="AC17" i="1"/>
  <c r="AD17" i="1"/>
  <c r="AE17" i="1"/>
  <c r="AF17" i="1"/>
  <c r="AG17" i="1"/>
  <c r="AI17" i="1"/>
  <c r="AJ17" i="1"/>
  <c r="AK17" i="1"/>
  <c r="AM17" i="1"/>
  <c r="AN17" i="1"/>
  <c r="AO17" i="1"/>
  <c r="AP17" i="1"/>
  <c r="D18" i="1"/>
  <c r="J18" i="1"/>
  <c r="M18" i="1"/>
  <c r="N18" i="1"/>
  <c r="P18" i="1"/>
  <c r="R18" i="1"/>
  <c r="U18" i="1"/>
  <c r="W18" i="1"/>
  <c r="X18" i="1"/>
  <c r="AA18" i="1"/>
  <c r="AB18" i="1"/>
  <c r="AC18" i="1"/>
  <c r="AD18" i="1"/>
  <c r="AE18" i="1"/>
  <c r="AF18" i="1"/>
  <c r="AG18" i="1"/>
  <c r="AI18" i="1"/>
  <c r="AJ18" i="1"/>
  <c r="AK18" i="1"/>
  <c r="AM18" i="1"/>
  <c r="AN18" i="1"/>
  <c r="AO18" i="1"/>
  <c r="AP18" i="1"/>
  <c r="D19" i="1"/>
  <c r="J19" i="1"/>
  <c r="M19" i="1"/>
  <c r="N19" i="1"/>
  <c r="P19" i="1"/>
  <c r="R19" i="1"/>
  <c r="U19" i="1"/>
  <c r="W19" i="1"/>
  <c r="X19" i="1"/>
  <c r="AA19" i="1"/>
  <c r="AB19" i="1"/>
  <c r="AC19" i="1"/>
  <c r="AD19" i="1"/>
  <c r="AE19" i="1"/>
  <c r="AF19" i="1"/>
  <c r="AG19" i="1"/>
  <c r="AI19" i="1"/>
  <c r="AJ19" i="1"/>
  <c r="AK19" i="1"/>
  <c r="AM19" i="1"/>
  <c r="AN19" i="1"/>
  <c r="AO19" i="1"/>
  <c r="AP19" i="1"/>
  <c r="D20" i="1"/>
  <c r="J20" i="1"/>
  <c r="M20" i="1"/>
  <c r="N20" i="1"/>
  <c r="P20" i="1"/>
  <c r="R20" i="1"/>
  <c r="U20" i="1"/>
  <c r="W20" i="1"/>
  <c r="X20" i="1"/>
  <c r="AA20" i="1"/>
  <c r="AB20" i="1"/>
  <c r="AC20" i="1"/>
  <c r="AD20" i="1"/>
  <c r="AE20" i="1"/>
  <c r="AF20" i="1"/>
  <c r="AG20" i="1"/>
  <c r="AI20" i="1"/>
  <c r="AJ20" i="1"/>
  <c r="AK20" i="1"/>
  <c r="AM20" i="1"/>
  <c r="AN20" i="1"/>
  <c r="AO20" i="1"/>
  <c r="AP20" i="1"/>
  <c r="D21" i="1"/>
  <c r="J21" i="1"/>
  <c r="M21" i="1"/>
  <c r="N21" i="1"/>
  <c r="P21" i="1"/>
  <c r="R21" i="1"/>
  <c r="U21" i="1"/>
  <c r="W21" i="1"/>
  <c r="X21" i="1"/>
  <c r="AA21" i="1"/>
  <c r="AB21" i="1"/>
  <c r="AC21" i="1"/>
  <c r="AD21" i="1"/>
  <c r="AE21" i="1"/>
  <c r="AF21" i="1"/>
  <c r="AG21" i="1"/>
  <c r="AI21" i="1"/>
  <c r="AJ21" i="1"/>
  <c r="AK21" i="1"/>
  <c r="AM21" i="1"/>
  <c r="AN21" i="1"/>
  <c r="AO21" i="1"/>
  <c r="AP21" i="1"/>
  <c r="D22" i="1"/>
  <c r="J22" i="1"/>
  <c r="M22" i="1"/>
  <c r="N22" i="1"/>
  <c r="P22" i="1"/>
  <c r="R22" i="1"/>
  <c r="U22" i="1"/>
  <c r="W22" i="1"/>
  <c r="X22" i="1"/>
  <c r="AA22" i="1"/>
  <c r="AB22" i="1"/>
  <c r="AC22" i="1"/>
  <c r="AD22" i="1"/>
  <c r="AE22" i="1"/>
  <c r="AF22" i="1"/>
  <c r="AG22" i="1"/>
  <c r="AI22" i="1"/>
  <c r="AJ22" i="1"/>
  <c r="AK22" i="1"/>
  <c r="AM22" i="1"/>
  <c r="AN22" i="1"/>
  <c r="AO22" i="1"/>
  <c r="AP22" i="1"/>
  <c r="D23" i="1"/>
  <c r="J23" i="1"/>
  <c r="M23" i="1"/>
  <c r="N23" i="1"/>
  <c r="P23" i="1" s="1"/>
  <c r="R23" i="1"/>
  <c r="U23" i="1"/>
  <c r="W23" i="1"/>
  <c r="X23" i="1"/>
  <c r="AA23" i="1"/>
  <c r="AB23" i="1"/>
  <c r="AC23" i="1"/>
  <c r="AD23" i="1"/>
  <c r="AE23" i="1"/>
  <c r="AF23" i="1"/>
  <c r="AG23" i="1"/>
  <c r="AI23" i="1"/>
  <c r="AJ23" i="1"/>
  <c r="AK23" i="1"/>
  <c r="AM23" i="1"/>
  <c r="AN23" i="1"/>
  <c r="AO23" i="1"/>
  <c r="AP23" i="1"/>
  <c r="D24" i="1"/>
  <c r="J24" i="1"/>
  <c r="M24" i="1"/>
  <c r="N24" i="1"/>
  <c r="P24" i="1"/>
  <c r="R24" i="1"/>
  <c r="U24" i="1"/>
  <c r="W24" i="1"/>
  <c r="X24" i="1"/>
  <c r="AA24" i="1"/>
  <c r="AB24" i="1"/>
  <c r="AC24" i="1"/>
  <c r="AD24" i="1"/>
  <c r="AE24" i="1"/>
  <c r="AF24" i="1"/>
  <c r="AG24" i="1"/>
  <c r="AI24" i="1"/>
  <c r="AJ24" i="1"/>
  <c r="AK24" i="1"/>
  <c r="AM24" i="1"/>
  <c r="AN24" i="1"/>
  <c r="AO24" i="1"/>
  <c r="AP24" i="1"/>
  <c r="D25" i="1"/>
  <c r="J25" i="1"/>
  <c r="M25" i="1"/>
  <c r="N25" i="1"/>
  <c r="P25" i="1"/>
  <c r="R25" i="1"/>
  <c r="U25" i="1"/>
  <c r="W25" i="1"/>
  <c r="X25" i="1"/>
  <c r="AA25" i="1"/>
  <c r="AB25" i="1"/>
  <c r="AC25" i="1"/>
  <c r="AD25" i="1"/>
  <c r="AE25" i="1"/>
  <c r="AF25" i="1"/>
  <c r="AG25" i="1"/>
  <c r="AI25" i="1"/>
  <c r="AJ25" i="1"/>
  <c r="AK25" i="1"/>
  <c r="AM25" i="1"/>
  <c r="AN25" i="1"/>
  <c r="AO25" i="1"/>
  <c r="AP25" i="1"/>
  <c r="D26" i="1"/>
  <c r="J26" i="1"/>
  <c r="M26" i="1"/>
  <c r="N26" i="1"/>
  <c r="P26" i="1"/>
  <c r="R26" i="1"/>
  <c r="U26" i="1"/>
  <c r="W26" i="1"/>
  <c r="X26" i="1"/>
  <c r="AA26" i="1"/>
  <c r="AB26" i="1"/>
  <c r="AC26" i="1"/>
  <c r="AD26" i="1"/>
  <c r="AE26" i="1"/>
  <c r="AF26" i="1"/>
  <c r="AG26" i="1"/>
  <c r="AI26" i="1"/>
  <c r="AJ26" i="1"/>
  <c r="AK26" i="1"/>
  <c r="AM26" i="1"/>
  <c r="AN26" i="1"/>
  <c r="AO26" i="1"/>
  <c r="AP26" i="1"/>
  <c r="D27" i="1"/>
  <c r="J27" i="1"/>
  <c r="M27" i="1"/>
  <c r="N27" i="1"/>
  <c r="P27" i="1"/>
  <c r="R27" i="1"/>
  <c r="U27" i="1"/>
  <c r="W27" i="1"/>
  <c r="X27" i="1"/>
  <c r="AA27" i="1"/>
  <c r="AB27" i="1"/>
  <c r="AC27" i="1"/>
  <c r="AD27" i="1"/>
  <c r="AE27" i="1"/>
  <c r="AF27" i="1"/>
  <c r="AG27" i="1"/>
  <c r="AI27" i="1"/>
  <c r="AJ27" i="1"/>
  <c r="AK27" i="1"/>
  <c r="AM27" i="1"/>
  <c r="AN27" i="1"/>
  <c r="AO27" i="1"/>
  <c r="AP27" i="1"/>
  <c r="D28" i="1"/>
  <c r="J28" i="1"/>
  <c r="M28" i="1"/>
  <c r="N28" i="1"/>
  <c r="P28" i="1"/>
  <c r="R28" i="1"/>
  <c r="U28" i="1"/>
  <c r="W28" i="1"/>
  <c r="X28" i="1"/>
  <c r="AA28" i="1"/>
  <c r="AB28" i="1"/>
  <c r="AC28" i="1"/>
  <c r="AD28" i="1"/>
  <c r="AE28" i="1"/>
  <c r="AF28" i="1"/>
  <c r="AG28" i="1"/>
  <c r="AI28" i="1"/>
  <c r="AJ28" i="1"/>
  <c r="AK28" i="1"/>
  <c r="AM28" i="1"/>
  <c r="AN28" i="1"/>
  <c r="AO28" i="1"/>
  <c r="AP28" i="1"/>
  <c r="D29" i="1"/>
  <c r="J29" i="1"/>
  <c r="M29" i="1"/>
  <c r="N29" i="1"/>
  <c r="P29" i="1"/>
  <c r="R29" i="1"/>
  <c r="U29" i="1"/>
  <c r="W29" i="1"/>
  <c r="X29" i="1"/>
  <c r="AA29" i="1"/>
  <c r="AB29" i="1"/>
  <c r="AC29" i="1"/>
  <c r="AD29" i="1"/>
  <c r="AE29" i="1"/>
  <c r="AF29" i="1"/>
  <c r="AG29" i="1"/>
  <c r="AI29" i="1"/>
  <c r="AJ29" i="1"/>
  <c r="AK29" i="1"/>
  <c r="AM29" i="1"/>
  <c r="AN29" i="1"/>
  <c r="AO29" i="1"/>
  <c r="AP29" i="1"/>
  <c r="D30" i="1"/>
  <c r="J30" i="1"/>
  <c r="M30" i="1"/>
  <c r="N30" i="1"/>
  <c r="P30" i="1"/>
  <c r="R30" i="1"/>
  <c r="U30" i="1"/>
  <c r="W30" i="1"/>
  <c r="X30" i="1"/>
  <c r="AA30" i="1"/>
  <c r="AB30" i="1"/>
  <c r="AC30" i="1"/>
  <c r="AD30" i="1"/>
  <c r="AE30" i="1"/>
  <c r="AF30" i="1"/>
  <c r="AG30" i="1"/>
  <c r="AI30" i="1"/>
  <c r="AJ30" i="1"/>
  <c r="AK30" i="1"/>
  <c r="AM30" i="1"/>
  <c r="AN30" i="1"/>
  <c r="AO30" i="1"/>
  <c r="AP30" i="1"/>
  <c r="D31" i="1"/>
  <c r="J31" i="1"/>
  <c r="M31" i="1"/>
  <c r="N31" i="1"/>
  <c r="P31" i="1" s="1"/>
  <c r="R31" i="1"/>
  <c r="U31" i="1"/>
  <c r="W31" i="1"/>
  <c r="X31" i="1"/>
  <c r="AA31" i="1"/>
  <c r="AB31" i="1"/>
  <c r="AC31" i="1"/>
  <c r="AD31" i="1"/>
  <c r="AE31" i="1"/>
  <c r="AF31" i="1"/>
  <c r="AG31" i="1"/>
  <c r="AI31" i="1"/>
  <c r="AJ31" i="1"/>
  <c r="AK31" i="1"/>
  <c r="AM31" i="1"/>
  <c r="AN31" i="1"/>
  <c r="AO31" i="1"/>
  <c r="AP31" i="1"/>
  <c r="D32" i="1"/>
  <c r="J32" i="1"/>
  <c r="M32" i="1"/>
  <c r="N32" i="1"/>
  <c r="P32" i="1" s="1"/>
  <c r="R32" i="1"/>
  <c r="U32" i="1"/>
  <c r="W32" i="1"/>
  <c r="X32" i="1"/>
  <c r="AA32" i="1"/>
  <c r="AB32" i="1"/>
  <c r="AC32" i="1"/>
  <c r="AD32" i="1"/>
  <c r="AE32" i="1"/>
  <c r="AF32" i="1"/>
  <c r="AG32" i="1"/>
  <c r="AI32" i="1"/>
  <c r="AJ32" i="1"/>
  <c r="AK32" i="1"/>
  <c r="AM32" i="1"/>
  <c r="AN32" i="1"/>
  <c r="AO32" i="1"/>
  <c r="AP32" i="1"/>
  <c r="D33" i="1"/>
  <c r="J33" i="1"/>
  <c r="M33" i="1"/>
  <c r="N33" i="1"/>
  <c r="P33" i="1"/>
  <c r="R33" i="1"/>
  <c r="U33" i="1"/>
  <c r="W33" i="1"/>
  <c r="X33" i="1"/>
  <c r="AA33" i="1"/>
  <c r="AB33" i="1"/>
  <c r="AC33" i="1"/>
  <c r="AD33" i="1"/>
  <c r="AE33" i="1"/>
  <c r="AF33" i="1"/>
  <c r="AG33" i="1"/>
  <c r="AI33" i="1"/>
  <c r="AJ33" i="1"/>
  <c r="AK33" i="1"/>
  <c r="AM33" i="1"/>
  <c r="AN33" i="1"/>
  <c r="AO33" i="1"/>
  <c r="AP33" i="1"/>
  <c r="D34" i="1"/>
  <c r="J34" i="1"/>
  <c r="M34" i="1"/>
  <c r="N34" i="1"/>
  <c r="P34" i="1"/>
  <c r="R34" i="1"/>
  <c r="U34" i="1"/>
  <c r="W34" i="1"/>
  <c r="X34" i="1"/>
  <c r="AA34" i="1"/>
  <c r="AB34" i="1"/>
  <c r="AC34" i="1"/>
  <c r="AD34" i="1"/>
  <c r="AE34" i="1"/>
  <c r="AF34" i="1"/>
  <c r="AG34" i="1"/>
  <c r="AI34" i="1"/>
  <c r="AJ34" i="1"/>
  <c r="AK34" i="1"/>
  <c r="AM34" i="1"/>
  <c r="AN34" i="1"/>
  <c r="AO34" i="1"/>
  <c r="AP34" i="1"/>
  <c r="D35" i="1"/>
  <c r="J35" i="1"/>
  <c r="M35" i="1"/>
  <c r="N35" i="1"/>
  <c r="P35" i="1"/>
  <c r="R35" i="1"/>
  <c r="U35" i="1"/>
  <c r="W35" i="1"/>
  <c r="X35" i="1"/>
  <c r="AA35" i="1"/>
  <c r="AB35" i="1"/>
  <c r="AC35" i="1"/>
  <c r="AD35" i="1"/>
  <c r="AE35" i="1"/>
  <c r="AF35" i="1"/>
  <c r="AG35" i="1"/>
  <c r="AI35" i="1"/>
  <c r="AJ35" i="1"/>
  <c r="AK35" i="1"/>
  <c r="AM35" i="1"/>
  <c r="AN35" i="1"/>
  <c r="AO35" i="1"/>
  <c r="AP35" i="1"/>
  <c r="D36" i="1"/>
  <c r="J36" i="1"/>
  <c r="M36" i="1"/>
  <c r="N36" i="1"/>
  <c r="P36" i="1"/>
  <c r="R36" i="1"/>
  <c r="U36" i="1"/>
  <c r="W36" i="1"/>
  <c r="X36" i="1"/>
  <c r="AA36" i="1"/>
  <c r="AB36" i="1"/>
  <c r="AC36" i="1"/>
  <c r="AD36" i="1"/>
  <c r="AE36" i="1"/>
  <c r="AF36" i="1"/>
  <c r="AG36" i="1"/>
  <c r="AI36" i="1"/>
  <c r="AJ36" i="1"/>
  <c r="AK36" i="1"/>
  <c r="AM36" i="1"/>
  <c r="AN36" i="1"/>
  <c r="AO36" i="1"/>
  <c r="AP36" i="1"/>
  <c r="D37" i="1"/>
  <c r="J37" i="1"/>
  <c r="M37" i="1"/>
  <c r="N37" i="1"/>
  <c r="P37" i="1"/>
  <c r="R37" i="1"/>
  <c r="U37" i="1"/>
  <c r="W37" i="1"/>
  <c r="X37" i="1"/>
  <c r="AA37" i="1"/>
  <c r="AB37" i="1"/>
  <c r="AC37" i="1"/>
  <c r="AD37" i="1"/>
  <c r="AE37" i="1"/>
  <c r="AF37" i="1"/>
  <c r="AG37" i="1"/>
  <c r="AI37" i="1"/>
  <c r="AJ37" i="1"/>
  <c r="AK37" i="1"/>
  <c r="AM37" i="1"/>
  <c r="AN37" i="1"/>
  <c r="AO37" i="1"/>
  <c r="AP37" i="1"/>
  <c r="D38" i="1"/>
  <c r="J38" i="1"/>
  <c r="M38" i="1"/>
  <c r="N38" i="1"/>
  <c r="P38" i="1"/>
  <c r="R38" i="1"/>
  <c r="U38" i="1"/>
  <c r="W38" i="1"/>
  <c r="X38" i="1"/>
  <c r="AA38" i="1"/>
  <c r="AB38" i="1"/>
  <c r="AC38" i="1"/>
  <c r="AD38" i="1"/>
  <c r="AE38" i="1"/>
  <c r="AF38" i="1"/>
  <c r="AG38" i="1"/>
  <c r="AI38" i="1"/>
  <c r="AJ38" i="1"/>
  <c r="AK38" i="1"/>
  <c r="AM38" i="1"/>
  <c r="AN38" i="1"/>
  <c r="AO38" i="1"/>
  <c r="AP38" i="1"/>
  <c r="D39" i="1"/>
  <c r="J39" i="1"/>
  <c r="M39" i="1"/>
  <c r="N39" i="1"/>
  <c r="P39" i="1"/>
  <c r="R39" i="1"/>
  <c r="U39" i="1"/>
  <c r="W39" i="1"/>
  <c r="X39" i="1"/>
  <c r="AA39" i="1"/>
  <c r="AB39" i="1"/>
  <c r="AC39" i="1"/>
  <c r="AD39" i="1"/>
  <c r="AE39" i="1"/>
  <c r="AF39" i="1"/>
  <c r="AG39" i="1"/>
  <c r="AI39" i="1"/>
  <c r="AJ39" i="1"/>
  <c r="AK39" i="1"/>
  <c r="AM39" i="1"/>
  <c r="AN39" i="1"/>
  <c r="AO39" i="1"/>
  <c r="AP39" i="1"/>
  <c r="D40" i="1"/>
  <c r="J40" i="1"/>
  <c r="M40" i="1"/>
  <c r="N40" i="1"/>
  <c r="P40" i="1"/>
  <c r="R40" i="1"/>
  <c r="U40" i="1"/>
  <c r="W40" i="1"/>
  <c r="X40" i="1"/>
  <c r="AA40" i="1"/>
  <c r="AB40" i="1"/>
  <c r="AC40" i="1"/>
  <c r="AD40" i="1"/>
  <c r="AE40" i="1"/>
  <c r="AF40" i="1"/>
  <c r="AG40" i="1"/>
  <c r="AI40" i="1"/>
  <c r="AJ40" i="1"/>
  <c r="AK40" i="1"/>
  <c r="AM40" i="1"/>
  <c r="AN40" i="1"/>
  <c r="AO40" i="1"/>
  <c r="AP40" i="1"/>
  <c r="D41" i="1"/>
  <c r="J41" i="1"/>
  <c r="M41" i="1"/>
  <c r="N41" i="1"/>
  <c r="P41" i="1"/>
  <c r="R41" i="1"/>
  <c r="U41" i="1"/>
  <c r="W41" i="1"/>
  <c r="X41" i="1"/>
  <c r="AA41" i="1"/>
  <c r="AB41" i="1"/>
  <c r="AC41" i="1"/>
  <c r="AD41" i="1"/>
  <c r="AE41" i="1"/>
  <c r="AF41" i="1"/>
  <c r="AG41" i="1"/>
  <c r="AI41" i="1"/>
  <c r="AJ41" i="1"/>
  <c r="AK41" i="1"/>
  <c r="AM41" i="1"/>
  <c r="AN41" i="1"/>
  <c r="AO41" i="1"/>
  <c r="AP41" i="1"/>
  <c r="D42" i="1"/>
  <c r="J42" i="1"/>
  <c r="M42" i="1"/>
  <c r="N42" i="1"/>
  <c r="P42" i="1"/>
  <c r="R42" i="1"/>
  <c r="U42" i="1"/>
  <c r="W42" i="1"/>
  <c r="X42" i="1"/>
  <c r="AA42" i="1"/>
  <c r="AB42" i="1"/>
  <c r="AC42" i="1"/>
  <c r="AD42" i="1"/>
  <c r="AE42" i="1"/>
  <c r="AF42" i="1"/>
  <c r="AG42" i="1"/>
  <c r="AI42" i="1"/>
  <c r="AJ42" i="1"/>
  <c r="AK42" i="1"/>
  <c r="AM42" i="1"/>
  <c r="AN42" i="1"/>
  <c r="AO42" i="1"/>
  <c r="AP42" i="1"/>
  <c r="D43" i="1"/>
  <c r="J43" i="1"/>
  <c r="M43" i="1"/>
  <c r="N43" i="1"/>
  <c r="P43" i="1" s="1"/>
  <c r="R43" i="1"/>
  <c r="U43" i="1"/>
  <c r="W43" i="1"/>
  <c r="X43" i="1"/>
  <c r="AA43" i="1"/>
  <c r="AB43" i="1"/>
  <c r="AC43" i="1"/>
  <c r="AD43" i="1"/>
  <c r="AE43" i="1"/>
  <c r="AF43" i="1"/>
  <c r="AG43" i="1"/>
  <c r="AI43" i="1"/>
  <c r="AJ43" i="1"/>
  <c r="AK43" i="1"/>
  <c r="AM43" i="1"/>
  <c r="AN43" i="1"/>
  <c r="AO43" i="1"/>
  <c r="AP43" i="1"/>
  <c r="D44" i="1"/>
  <c r="J44" i="1"/>
  <c r="M44" i="1"/>
  <c r="N44" i="1"/>
  <c r="P44" i="1"/>
  <c r="R44" i="1"/>
  <c r="U44" i="1"/>
  <c r="W44" i="1"/>
  <c r="X44" i="1"/>
  <c r="AA44" i="1"/>
  <c r="AB44" i="1"/>
  <c r="AC44" i="1"/>
  <c r="AD44" i="1"/>
  <c r="AE44" i="1"/>
  <c r="AF44" i="1"/>
  <c r="AG44" i="1"/>
  <c r="AI44" i="1"/>
  <c r="AJ44" i="1"/>
  <c r="AK44" i="1"/>
  <c r="AM44" i="1"/>
  <c r="AN44" i="1"/>
  <c r="AO44" i="1"/>
  <c r="AP44" i="1"/>
  <c r="D45" i="1"/>
  <c r="J45" i="1"/>
  <c r="M45" i="1"/>
  <c r="N45" i="1"/>
  <c r="P45" i="1"/>
  <c r="R45" i="1"/>
  <c r="U45" i="1"/>
  <c r="W45" i="1"/>
  <c r="X45" i="1"/>
  <c r="AA45" i="1"/>
  <c r="AB45" i="1"/>
  <c r="AC45" i="1"/>
  <c r="AD45" i="1"/>
  <c r="AE45" i="1"/>
  <c r="AF45" i="1"/>
  <c r="AG45" i="1"/>
  <c r="AI45" i="1"/>
  <c r="AJ45" i="1"/>
  <c r="AK45" i="1"/>
  <c r="AM45" i="1"/>
  <c r="AN45" i="1"/>
  <c r="AO45" i="1"/>
  <c r="AP45" i="1"/>
  <c r="D46" i="1"/>
  <c r="J46" i="1"/>
  <c r="M46" i="1"/>
  <c r="N46" i="1"/>
  <c r="P46" i="1"/>
  <c r="R46" i="1"/>
  <c r="U46" i="1"/>
  <c r="W46" i="1"/>
  <c r="X46" i="1"/>
  <c r="AA46" i="1"/>
  <c r="AB46" i="1"/>
  <c r="AC46" i="1"/>
  <c r="AD46" i="1"/>
  <c r="AE46" i="1"/>
  <c r="AF46" i="1"/>
  <c r="AG46" i="1"/>
  <c r="AI46" i="1"/>
  <c r="AJ46" i="1"/>
  <c r="AK46" i="1"/>
  <c r="AM46" i="1"/>
  <c r="AN46" i="1"/>
  <c r="AO46" i="1"/>
  <c r="AP46" i="1"/>
  <c r="D47" i="1"/>
  <c r="J47" i="1"/>
  <c r="M47" i="1"/>
  <c r="N47" i="1"/>
  <c r="P47" i="1"/>
  <c r="R47" i="1"/>
  <c r="U47" i="1"/>
  <c r="W47" i="1"/>
  <c r="X47" i="1"/>
  <c r="AA47" i="1"/>
  <c r="AB47" i="1"/>
  <c r="AC47" i="1"/>
  <c r="AD47" i="1"/>
  <c r="AE47" i="1"/>
  <c r="AF47" i="1"/>
  <c r="AG47" i="1"/>
  <c r="AI47" i="1"/>
  <c r="AJ47" i="1"/>
  <c r="AK47" i="1"/>
  <c r="AM47" i="1"/>
  <c r="AN47" i="1"/>
  <c r="AO47" i="1"/>
  <c r="AP47" i="1"/>
  <c r="D48" i="1"/>
  <c r="J48" i="1"/>
  <c r="M48" i="1"/>
  <c r="N48" i="1"/>
  <c r="P48" i="1"/>
  <c r="R48" i="1"/>
  <c r="U48" i="1"/>
  <c r="W48" i="1"/>
  <c r="X48" i="1"/>
  <c r="AA48" i="1"/>
  <c r="AB48" i="1"/>
  <c r="AC48" i="1"/>
  <c r="AD48" i="1"/>
  <c r="AE48" i="1"/>
  <c r="AF48" i="1"/>
  <c r="AG48" i="1"/>
  <c r="AI48" i="1"/>
  <c r="AJ48" i="1"/>
  <c r="AK48" i="1"/>
  <c r="AM48" i="1"/>
  <c r="AN48" i="1"/>
  <c r="AO48" i="1"/>
  <c r="AP48" i="1"/>
  <c r="D49" i="1"/>
  <c r="J49" i="1"/>
  <c r="M49" i="1"/>
  <c r="N49" i="1"/>
  <c r="P49" i="1"/>
  <c r="R49" i="1"/>
  <c r="U49" i="1"/>
  <c r="W49" i="1"/>
  <c r="X49" i="1"/>
  <c r="AA49" i="1"/>
  <c r="AB49" i="1"/>
  <c r="AC49" i="1"/>
  <c r="AD49" i="1"/>
  <c r="AE49" i="1"/>
  <c r="AF49" i="1"/>
  <c r="AG49" i="1"/>
  <c r="AI49" i="1"/>
  <c r="AJ49" i="1"/>
  <c r="AK49" i="1"/>
  <c r="AM49" i="1"/>
  <c r="AN49" i="1"/>
  <c r="AO49" i="1"/>
  <c r="AP49" i="1"/>
  <c r="D50" i="1"/>
  <c r="J50" i="1"/>
  <c r="M50" i="1"/>
  <c r="N50" i="1"/>
  <c r="P50" i="1"/>
  <c r="R50" i="1"/>
  <c r="U50" i="1"/>
  <c r="W50" i="1"/>
  <c r="X50" i="1"/>
  <c r="AA50" i="1"/>
  <c r="AB50" i="1"/>
  <c r="AC50" i="1"/>
  <c r="AD50" i="1"/>
  <c r="AE50" i="1"/>
  <c r="AF50" i="1"/>
  <c r="AG50" i="1"/>
  <c r="AI50" i="1"/>
  <c r="AJ50" i="1"/>
  <c r="AK50" i="1"/>
  <c r="AM50" i="1"/>
  <c r="AN50" i="1"/>
  <c r="AO50" i="1"/>
  <c r="AP50" i="1"/>
  <c r="D51" i="1"/>
  <c r="J51" i="1"/>
  <c r="M51" i="1"/>
  <c r="N51" i="1"/>
  <c r="P51" i="1" s="1"/>
  <c r="R51" i="1"/>
  <c r="U51" i="1"/>
  <c r="W51" i="1"/>
  <c r="X51" i="1"/>
  <c r="AA51" i="1"/>
  <c r="AB51" i="1"/>
  <c r="AC51" i="1"/>
  <c r="AD51" i="1"/>
  <c r="AE51" i="1"/>
  <c r="AF51" i="1"/>
  <c r="AG51" i="1"/>
  <c r="AI51" i="1"/>
  <c r="AJ51" i="1"/>
  <c r="AK51" i="1"/>
  <c r="AM51" i="1"/>
  <c r="AN51" i="1"/>
  <c r="AO51" i="1"/>
  <c r="AP51" i="1"/>
  <c r="D52" i="1"/>
  <c r="J52" i="1"/>
  <c r="M52" i="1"/>
  <c r="N52" i="1"/>
  <c r="P52" i="1" s="1"/>
  <c r="R52" i="1"/>
  <c r="U52" i="1"/>
  <c r="W52" i="1"/>
  <c r="X52" i="1"/>
  <c r="AA52" i="1"/>
  <c r="AB52" i="1"/>
  <c r="AC52" i="1"/>
  <c r="AD52" i="1"/>
  <c r="AE52" i="1"/>
  <c r="AF52" i="1"/>
  <c r="AG52" i="1"/>
  <c r="AI52" i="1"/>
  <c r="AJ52" i="1"/>
  <c r="AK52" i="1"/>
  <c r="AM52" i="1"/>
  <c r="AN52" i="1"/>
  <c r="AO52" i="1"/>
  <c r="AP52" i="1"/>
  <c r="D53" i="1"/>
  <c r="J53" i="1"/>
  <c r="M53" i="1"/>
  <c r="N53" i="1"/>
  <c r="P53" i="1"/>
  <c r="R53" i="1"/>
  <c r="U53" i="1"/>
  <c r="W53" i="1"/>
  <c r="X53" i="1"/>
  <c r="AA53" i="1"/>
  <c r="AB53" i="1"/>
  <c r="AC53" i="1"/>
  <c r="AD53" i="1"/>
  <c r="AE53" i="1"/>
  <c r="AF53" i="1"/>
  <c r="AG53" i="1"/>
  <c r="AI53" i="1"/>
  <c r="AJ53" i="1"/>
  <c r="AK53" i="1"/>
  <c r="AM53" i="1"/>
  <c r="AN53" i="1"/>
  <c r="AO53" i="1"/>
  <c r="AP53" i="1"/>
  <c r="D54" i="1"/>
  <c r="J54" i="1"/>
  <c r="M54" i="1"/>
  <c r="N54" i="1"/>
  <c r="P54" i="1"/>
  <c r="R54" i="1"/>
  <c r="U54" i="1"/>
  <c r="W54" i="1"/>
  <c r="X54" i="1"/>
  <c r="AA54" i="1"/>
  <c r="AB54" i="1"/>
  <c r="AC54" i="1"/>
  <c r="AD54" i="1"/>
  <c r="AE54" i="1"/>
  <c r="AF54" i="1"/>
  <c r="AG54" i="1"/>
  <c r="AI54" i="1"/>
  <c r="AJ54" i="1"/>
  <c r="AK54" i="1"/>
  <c r="AM54" i="1"/>
  <c r="AN54" i="1"/>
  <c r="AO54" i="1"/>
  <c r="AP54" i="1"/>
  <c r="D55" i="1"/>
  <c r="J55" i="1"/>
  <c r="M55" i="1"/>
  <c r="N55" i="1"/>
  <c r="P55" i="1"/>
  <c r="R55" i="1"/>
  <c r="U55" i="1"/>
  <c r="W55" i="1"/>
  <c r="X55" i="1"/>
  <c r="AA55" i="1"/>
  <c r="AB55" i="1"/>
  <c r="AC55" i="1"/>
  <c r="AD55" i="1"/>
  <c r="AE55" i="1"/>
  <c r="AF55" i="1"/>
  <c r="AG55" i="1"/>
  <c r="AI55" i="1"/>
  <c r="AJ55" i="1"/>
  <c r="AK55" i="1"/>
  <c r="AM55" i="1"/>
  <c r="AN55" i="1"/>
  <c r="AO55" i="1"/>
  <c r="AP55" i="1"/>
  <c r="D56" i="1"/>
  <c r="J56" i="1"/>
  <c r="M56" i="1"/>
  <c r="N56" i="1"/>
  <c r="P56" i="1"/>
  <c r="R56" i="1"/>
  <c r="U56" i="1"/>
  <c r="W56" i="1"/>
  <c r="X56" i="1"/>
  <c r="AA56" i="1"/>
  <c r="AB56" i="1"/>
  <c r="AC56" i="1"/>
  <c r="AD56" i="1"/>
  <c r="AE56" i="1"/>
  <c r="AF56" i="1"/>
  <c r="AG56" i="1"/>
  <c r="AI56" i="1"/>
  <c r="AJ56" i="1"/>
  <c r="AK56" i="1"/>
  <c r="AM56" i="1"/>
  <c r="AN56" i="1"/>
  <c r="AO56" i="1"/>
  <c r="AP56" i="1"/>
  <c r="D57" i="1"/>
  <c r="J57" i="1"/>
  <c r="M57" i="1"/>
  <c r="N57" i="1"/>
  <c r="P57" i="1"/>
  <c r="R57" i="1"/>
  <c r="U57" i="1"/>
  <c r="W57" i="1"/>
  <c r="X57" i="1"/>
  <c r="AA57" i="1"/>
  <c r="AB57" i="1"/>
  <c r="AC57" i="1"/>
  <c r="AD57" i="1"/>
  <c r="AE57" i="1"/>
  <c r="AF57" i="1"/>
  <c r="AG57" i="1"/>
  <c r="AI57" i="1"/>
  <c r="AJ57" i="1"/>
  <c r="AK57" i="1"/>
  <c r="AM57" i="1"/>
  <c r="AN57" i="1"/>
  <c r="AO57" i="1"/>
  <c r="AP57" i="1"/>
  <c r="D58" i="1"/>
  <c r="J58" i="1"/>
  <c r="M58" i="1"/>
  <c r="N58" i="1"/>
  <c r="P58" i="1"/>
  <c r="R58" i="1"/>
  <c r="U58" i="1"/>
  <c r="W58" i="1"/>
  <c r="X58" i="1"/>
  <c r="AA58" i="1"/>
  <c r="AB58" i="1"/>
  <c r="AC58" i="1"/>
  <c r="AD58" i="1"/>
  <c r="AE58" i="1"/>
  <c r="AF58" i="1"/>
  <c r="AG58" i="1"/>
  <c r="AI58" i="1"/>
  <c r="AJ58" i="1"/>
  <c r="AK58" i="1"/>
  <c r="AM58" i="1"/>
  <c r="AN58" i="1"/>
  <c r="AO58" i="1"/>
  <c r="AP58" i="1"/>
  <c r="D59" i="1"/>
  <c r="J59" i="1"/>
  <c r="M59" i="1"/>
  <c r="N59" i="1"/>
  <c r="P59" i="1"/>
  <c r="R59" i="1"/>
  <c r="U59" i="1"/>
  <c r="W59" i="1"/>
  <c r="X59" i="1"/>
  <c r="AA59" i="1"/>
  <c r="AB59" i="1"/>
  <c r="AC59" i="1"/>
  <c r="AD59" i="1"/>
  <c r="AE59" i="1"/>
  <c r="AF59" i="1"/>
  <c r="AG59" i="1"/>
  <c r="AI59" i="1"/>
  <c r="AJ59" i="1"/>
  <c r="AK59" i="1"/>
  <c r="AM59" i="1"/>
  <c r="AN59" i="1"/>
  <c r="AO59" i="1"/>
  <c r="AP59" i="1"/>
  <c r="D60" i="1"/>
  <c r="J60" i="1"/>
  <c r="M60" i="1"/>
  <c r="N60" i="1"/>
  <c r="P60" i="1"/>
  <c r="R60" i="1"/>
  <c r="U60" i="1"/>
  <c r="W60" i="1"/>
  <c r="X60" i="1"/>
  <c r="AA60" i="1"/>
  <c r="AB60" i="1"/>
  <c r="AC60" i="1"/>
  <c r="AD60" i="1"/>
  <c r="AE60" i="1"/>
  <c r="AF60" i="1"/>
  <c r="AG60" i="1"/>
  <c r="AI60" i="1"/>
  <c r="AJ60" i="1"/>
  <c r="AK60" i="1"/>
  <c r="AM60" i="1"/>
  <c r="AN60" i="1"/>
  <c r="AO60" i="1"/>
  <c r="AP60" i="1"/>
  <c r="D61" i="1"/>
  <c r="J61" i="1"/>
  <c r="M61" i="1"/>
  <c r="N61" i="1"/>
  <c r="P61" i="1"/>
  <c r="R61" i="1"/>
  <c r="U61" i="1"/>
  <c r="W61" i="1"/>
  <c r="X61" i="1"/>
  <c r="AA61" i="1"/>
  <c r="AB61" i="1"/>
  <c r="AC61" i="1"/>
  <c r="AD61" i="1"/>
  <c r="AE61" i="1"/>
  <c r="AF61" i="1"/>
  <c r="AG61" i="1"/>
  <c r="AI61" i="1"/>
  <c r="AJ61" i="1"/>
  <c r="AK61" i="1"/>
  <c r="AM61" i="1"/>
  <c r="AN61" i="1"/>
  <c r="AO61" i="1"/>
  <c r="AP61" i="1"/>
  <c r="D62" i="1"/>
  <c r="J62" i="1"/>
  <c r="M62" i="1"/>
  <c r="N62" i="1"/>
  <c r="P62" i="1"/>
  <c r="R62" i="1"/>
  <c r="U62" i="1"/>
  <c r="W62" i="1"/>
  <c r="X62" i="1"/>
  <c r="AA62" i="1"/>
  <c r="AB62" i="1"/>
  <c r="AC62" i="1"/>
  <c r="AD62" i="1"/>
  <c r="AE62" i="1"/>
  <c r="AF62" i="1"/>
  <c r="AG62" i="1"/>
  <c r="AI62" i="1"/>
  <c r="AJ62" i="1"/>
  <c r="AK62" i="1"/>
  <c r="AM62" i="1"/>
  <c r="AN62" i="1"/>
  <c r="AO62" i="1"/>
  <c r="AP62" i="1"/>
  <c r="D63" i="1"/>
  <c r="J63" i="1"/>
  <c r="M63" i="1"/>
  <c r="N63" i="1"/>
  <c r="P63" i="1" s="1"/>
  <c r="R63" i="1"/>
  <c r="U63" i="1"/>
  <c r="W63" i="1"/>
  <c r="X63" i="1"/>
  <c r="AA63" i="1"/>
  <c r="AB63" i="1"/>
  <c r="AC63" i="1"/>
  <c r="AD63" i="1"/>
  <c r="AE63" i="1"/>
  <c r="AF63" i="1"/>
  <c r="AG63" i="1"/>
  <c r="AI63" i="1"/>
  <c r="AJ63" i="1"/>
  <c r="AK63" i="1"/>
  <c r="AM63" i="1"/>
  <c r="AN63" i="1"/>
  <c r="AO63" i="1"/>
  <c r="AP63" i="1"/>
  <c r="D64" i="1"/>
  <c r="J64" i="1"/>
  <c r="M64" i="1"/>
  <c r="N64" i="1"/>
  <c r="P64" i="1"/>
  <c r="R64" i="1"/>
  <c r="U64" i="1"/>
  <c r="W64" i="1"/>
  <c r="X64" i="1"/>
  <c r="AA64" i="1"/>
  <c r="AB64" i="1"/>
  <c r="AC64" i="1"/>
  <c r="AD64" i="1"/>
  <c r="AE64" i="1"/>
  <c r="AF64" i="1"/>
  <c r="AG64" i="1"/>
  <c r="AI64" i="1"/>
  <c r="AJ64" i="1"/>
  <c r="AK64" i="1"/>
  <c r="AM64" i="1"/>
  <c r="AN64" i="1"/>
  <c r="AO64" i="1"/>
  <c r="AP64" i="1"/>
  <c r="D65" i="1"/>
  <c r="J65" i="1"/>
  <c r="M65" i="1"/>
  <c r="N65" i="1"/>
  <c r="P65" i="1"/>
  <c r="R65" i="1"/>
  <c r="U65" i="1"/>
  <c r="W65" i="1"/>
  <c r="X65" i="1"/>
  <c r="AA65" i="1"/>
  <c r="AB65" i="1"/>
  <c r="AC65" i="1"/>
  <c r="AD65" i="1"/>
  <c r="AE65" i="1"/>
  <c r="AF65" i="1"/>
  <c r="AG65" i="1"/>
  <c r="AI65" i="1"/>
  <c r="AJ65" i="1"/>
  <c r="AK65" i="1"/>
  <c r="AM65" i="1"/>
  <c r="AN65" i="1"/>
  <c r="AO65" i="1"/>
  <c r="AP65" i="1"/>
  <c r="D66" i="1"/>
  <c r="J66" i="1"/>
  <c r="M66" i="1"/>
  <c r="N66" i="1"/>
  <c r="P66" i="1"/>
  <c r="R66" i="1"/>
  <c r="U66" i="1"/>
  <c r="W66" i="1"/>
  <c r="X66" i="1"/>
  <c r="AA66" i="1"/>
  <c r="AB66" i="1"/>
  <c r="AC66" i="1"/>
  <c r="AD66" i="1"/>
  <c r="AE66" i="1"/>
  <c r="AF66" i="1"/>
  <c r="AG66" i="1"/>
  <c r="AI66" i="1"/>
  <c r="AJ66" i="1"/>
  <c r="AK66" i="1"/>
  <c r="AM66" i="1"/>
  <c r="AN66" i="1"/>
  <c r="AO66" i="1"/>
  <c r="AP66" i="1"/>
  <c r="D67" i="1"/>
  <c r="J67" i="1"/>
  <c r="M67" i="1"/>
  <c r="N67" i="1"/>
  <c r="P67" i="1"/>
  <c r="R67" i="1"/>
  <c r="U67" i="1"/>
  <c r="W67" i="1"/>
  <c r="X67" i="1"/>
  <c r="AA67" i="1"/>
  <c r="AB67" i="1"/>
  <c r="AC67" i="1"/>
  <c r="AD67" i="1"/>
  <c r="AE67" i="1"/>
  <c r="AF67" i="1"/>
  <c r="AG67" i="1"/>
  <c r="AI67" i="1"/>
  <c r="AJ67" i="1"/>
  <c r="AK67" i="1"/>
  <c r="AM67" i="1"/>
  <c r="AN67" i="1"/>
  <c r="AO67" i="1"/>
  <c r="AP67" i="1"/>
  <c r="D68" i="1"/>
  <c r="J68" i="1"/>
  <c r="M68" i="1"/>
  <c r="N68" i="1"/>
  <c r="P68" i="1"/>
  <c r="R68" i="1"/>
  <c r="U68" i="1"/>
  <c r="W68" i="1"/>
  <c r="X68" i="1"/>
  <c r="AA68" i="1"/>
  <c r="AB68" i="1"/>
  <c r="AC68" i="1"/>
  <c r="AD68" i="1"/>
  <c r="AE68" i="1"/>
  <c r="AF68" i="1"/>
  <c r="AG68" i="1"/>
  <c r="AI68" i="1"/>
  <c r="AJ68" i="1"/>
  <c r="AK68" i="1"/>
  <c r="AM68" i="1"/>
  <c r="AN68" i="1"/>
  <c r="AO68" i="1"/>
  <c r="AP68" i="1"/>
  <c r="D69" i="1"/>
  <c r="J69" i="1"/>
  <c r="M69" i="1"/>
  <c r="N69" i="1"/>
  <c r="P69" i="1"/>
  <c r="R69" i="1"/>
  <c r="U69" i="1"/>
  <c r="W69" i="1"/>
  <c r="X69" i="1"/>
  <c r="AA69" i="1"/>
  <c r="AB69" i="1"/>
  <c r="AC69" i="1"/>
  <c r="AD69" i="1"/>
  <c r="AE69" i="1"/>
  <c r="AF69" i="1"/>
  <c r="AG69" i="1"/>
  <c r="AI69" i="1"/>
  <c r="AJ69" i="1"/>
  <c r="AK69" i="1"/>
  <c r="AM69" i="1"/>
  <c r="AN69" i="1"/>
  <c r="AO69" i="1"/>
  <c r="AP69" i="1"/>
  <c r="D70" i="1"/>
  <c r="J70" i="1"/>
  <c r="M70" i="1"/>
  <c r="N70" i="1"/>
  <c r="P70" i="1" s="1"/>
  <c r="R70" i="1"/>
  <c r="U70" i="1"/>
  <c r="W70" i="1"/>
  <c r="X70" i="1"/>
  <c r="AA70" i="1"/>
  <c r="AB70" i="1"/>
  <c r="AC70" i="1"/>
  <c r="AD70" i="1"/>
  <c r="AE70" i="1"/>
  <c r="AF70" i="1"/>
  <c r="AG70" i="1"/>
  <c r="AI70" i="1"/>
  <c r="AJ70" i="1"/>
  <c r="AK70" i="1"/>
  <c r="AM70" i="1"/>
  <c r="AN70" i="1"/>
  <c r="AO70" i="1"/>
  <c r="AP70" i="1"/>
  <c r="D71" i="1"/>
  <c r="J71" i="1"/>
  <c r="M71" i="1"/>
  <c r="N71" i="1"/>
  <c r="P71" i="1" s="1"/>
  <c r="R71" i="1"/>
  <c r="U71" i="1"/>
  <c r="W71" i="1"/>
  <c r="X71" i="1"/>
  <c r="AA71" i="1"/>
  <c r="AB71" i="1"/>
  <c r="AC71" i="1"/>
  <c r="AD71" i="1"/>
  <c r="AE71" i="1"/>
  <c r="AF71" i="1"/>
  <c r="AG71" i="1"/>
  <c r="AI71" i="1"/>
  <c r="AJ71" i="1"/>
  <c r="AK71" i="1"/>
  <c r="AM71" i="1"/>
  <c r="AN71" i="1"/>
  <c r="AO71" i="1"/>
  <c r="AP71" i="1"/>
  <c r="D72" i="1"/>
  <c r="J72" i="1"/>
  <c r="M72" i="1"/>
  <c r="N72" i="1"/>
  <c r="P72" i="1" s="1"/>
  <c r="R72" i="1"/>
  <c r="U72" i="1"/>
  <c r="W72" i="1"/>
  <c r="X72" i="1"/>
  <c r="AA72" i="1"/>
  <c r="AB72" i="1"/>
  <c r="AC72" i="1"/>
  <c r="AD72" i="1"/>
  <c r="AE72" i="1"/>
  <c r="AF72" i="1"/>
  <c r="AG72" i="1"/>
  <c r="AI72" i="1"/>
  <c r="AJ72" i="1"/>
  <c r="AK72" i="1"/>
  <c r="AM72" i="1"/>
  <c r="AN72" i="1"/>
  <c r="AO72" i="1"/>
  <c r="AP72" i="1"/>
  <c r="D73" i="1"/>
  <c r="J73" i="1"/>
  <c r="M73" i="1"/>
  <c r="N73" i="1"/>
  <c r="P73" i="1"/>
  <c r="R73" i="1"/>
  <c r="U73" i="1"/>
  <c r="W73" i="1"/>
  <c r="X73" i="1"/>
  <c r="AA73" i="1"/>
  <c r="AB73" i="1"/>
  <c r="AC73" i="1"/>
  <c r="AD73" i="1"/>
  <c r="AE73" i="1"/>
  <c r="AF73" i="1"/>
  <c r="AG73" i="1"/>
  <c r="AI73" i="1"/>
  <c r="AJ73" i="1"/>
  <c r="AK73" i="1"/>
  <c r="AM73" i="1"/>
  <c r="AN73" i="1"/>
  <c r="AO73" i="1"/>
  <c r="AP73" i="1"/>
  <c r="D74" i="1"/>
  <c r="J74" i="1"/>
  <c r="M74" i="1"/>
  <c r="N74" i="1"/>
  <c r="P74" i="1"/>
  <c r="R74" i="1"/>
  <c r="U74" i="1"/>
  <c r="W74" i="1"/>
  <c r="X74" i="1"/>
  <c r="AA74" i="1"/>
  <c r="AB74" i="1"/>
  <c r="AC74" i="1"/>
  <c r="AD74" i="1"/>
  <c r="AE74" i="1"/>
  <c r="AF74" i="1"/>
  <c r="AG74" i="1"/>
  <c r="AI74" i="1"/>
  <c r="AJ74" i="1"/>
  <c r="AK74" i="1"/>
  <c r="AM74" i="1"/>
  <c r="AN74" i="1"/>
  <c r="AO74" i="1"/>
  <c r="AP74" i="1"/>
  <c r="D75" i="1"/>
  <c r="J75" i="1"/>
  <c r="M75" i="1"/>
  <c r="N75" i="1"/>
  <c r="P75" i="1"/>
  <c r="R75" i="1"/>
  <c r="U75" i="1"/>
  <c r="W75" i="1"/>
  <c r="X75" i="1"/>
  <c r="AA75" i="1"/>
  <c r="AB75" i="1"/>
  <c r="AC75" i="1"/>
  <c r="AD75" i="1"/>
  <c r="AE75" i="1"/>
  <c r="AF75" i="1"/>
  <c r="AG75" i="1"/>
  <c r="AI75" i="1"/>
  <c r="AJ75" i="1"/>
  <c r="AK75" i="1"/>
  <c r="AM75" i="1"/>
  <c r="AN75" i="1"/>
  <c r="AO75" i="1"/>
  <c r="AP75" i="1"/>
  <c r="D76" i="1"/>
  <c r="J76" i="1"/>
  <c r="M76" i="1"/>
  <c r="N76" i="1"/>
  <c r="P76" i="1"/>
  <c r="R76" i="1"/>
  <c r="U76" i="1"/>
  <c r="W76" i="1"/>
  <c r="X76" i="1"/>
  <c r="AA76" i="1"/>
  <c r="AB76" i="1"/>
  <c r="AC76" i="1"/>
  <c r="AD76" i="1"/>
  <c r="AE76" i="1"/>
  <c r="AF76" i="1"/>
  <c r="AG76" i="1"/>
  <c r="AI76" i="1"/>
  <c r="AJ76" i="1"/>
  <c r="AK76" i="1"/>
  <c r="AM76" i="1"/>
  <c r="AN76" i="1"/>
  <c r="AO76" i="1"/>
  <c r="AP76" i="1"/>
  <c r="D77" i="1"/>
  <c r="J77" i="1"/>
  <c r="M77" i="1"/>
  <c r="N77" i="1"/>
  <c r="P77" i="1" s="1"/>
  <c r="R77" i="1"/>
  <c r="U77" i="1"/>
  <c r="W77" i="1"/>
  <c r="X77" i="1"/>
  <c r="AA77" i="1"/>
  <c r="AB77" i="1"/>
  <c r="AC77" i="1"/>
  <c r="AD77" i="1"/>
  <c r="AE77" i="1"/>
  <c r="AF77" i="1"/>
  <c r="AG77" i="1"/>
  <c r="AI77" i="1"/>
  <c r="AJ77" i="1"/>
  <c r="AK77" i="1"/>
  <c r="AM77" i="1"/>
  <c r="AN77" i="1"/>
  <c r="AO77" i="1"/>
  <c r="AP77" i="1"/>
  <c r="D78" i="1"/>
  <c r="J78" i="1"/>
  <c r="M78" i="1"/>
  <c r="N78" i="1"/>
  <c r="P78" i="1"/>
  <c r="R78" i="1"/>
  <c r="U78" i="1"/>
  <c r="W78" i="1"/>
  <c r="X78" i="1"/>
  <c r="AA78" i="1"/>
  <c r="AB78" i="1"/>
  <c r="AC78" i="1"/>
  <c r="AD78" i="1"/>
  <c r="AE78" i="1"/>
  <c r="AF78" i="1"/>
  <c r="AG78" i="1"/>
  <c r="AI78" i="1"/>
  <c r="AJ78" i="1"/>
  <c r="AK78" i="1"/>
  <c r="AM78" i="1"/>
  <c r="AN78" i="1"/>
  <c r="AO78" i="1"/>
  <c r="AP78" i="1"/>
  <c r="D79" i="1"/>
  <c r="J79" i="1"/>
  <c r="M79" i="1"/>
  <c r="N79" i="1"/>
  <c r="P79" i="1"/>
  <c r="R79" i="1"/>
  <c r="U79" i="1"/>
  <c r="W79" i="1"/>
  <c r="X79" i="1"/>
  <c r="AA79" i="1"/>
  <c r="AB79" i="1"/>
  <c r="AC79" i="1"/>
  <c r="AD79" i="1"/>
  <c r="AE79" i="1"/>
  <c r="AF79" i="1"/>
  <c r="AG79" i="1"/>
  <c r="AI79" i="1"/>
  <c r="AJ79" i="1"/>
  <c r="AK79" i="1"/>
  <c r="AM79" i="1"/>
  <c r="AN79" i="1"/>
  <c r="AO79" i="1"/>
  <c r="AP79" i="1"/>
  <c r="D80" i="1"/>
  <c r="J80" i="1"/>
  <c r="M80" i="1"/>
  <c r="N80" i="1"/>
  <c r="P80" i="1"/>
  <c r="R80" i="1"/>
  <c r="U80" i="1"/>
  <c r="W80" i="1"/>
  <c r="X80" i="1"/>
  <c r="AA80" i="1"/>
  <c r="AB80" i="1"/>
  <c r="AC80" i="1"/>
  <c r="AD80" i="1"/>
  <c r="AE80" i="1"/>
  <c r="AF80" i="1"/>
  <c r="AG80" i="1"/>
  <c r="AI80" i="1"/>
  <c r="AJ80" i="1"/>
  <c r="AK80" i="1"/>
  <c r="AM80" i="1"/>
  <c r="AN80" i="1"/>
  <c r="AO80" i="1"/>
  <c r="AP80" i="1"/>
  <c r="D81" i="1"/>
  <c r="J81" i="1"/>
  <c r="M81" i="1"/>
  <c r="N81" i="1"/>
  <c r="P81" i="1"/>
  <c r="R81" i="1"/>
  <c r="U81" i="1"/>
  <c r="W81" i="1"/>
  <c r="X81" i="1"/>
  <c r="AA81" i="1"/>
  <c r="AB81" i="1"/>
  <c r="AC81" i="1"/>
  <c r="AD81" i="1"/>
  <c r="AE81" i="1"/>
  <c r="AF81" i="1"/>
  <c r="AG81" i="1"/>
  <c r="AI81" i="1"/>
  <c r="AJ81" i="1"/>
  <c r="AK81" i="1"/>
  <c r="AM81" i="1"/>
  <c r="AN81" i="1"/>
  <c r="AO81" i="1"/>
  <c r="AP81" i="1"/>
  <c r="D82" i="1"/>
  <c r="J82" i="1"/>
  <c r="M82" i="1"/>
  <c r="N82" i="1"/>
  <c r="P82" i="1"/>
  <c r="R82" i="1"/>
  <c r="U82" i="1"/>
  <c r="W82" i="1"/>
  <c r="X82" i="1"/>
  <c r="AA82" i="1"/>
  <c r="AB82" i="1"/>
  <c r="AC82" i="1"/>
  <c r="AD82" i="1"/>
  <c r="AE82" i="1"/>
  <c r="AF82" i="1"/>
  <c r="AG82" i="1"/>
  <c r="AI82" i="1"/>
  <c r="AJ82" i="1"/>
  <c r="AK82" i="1"/>
  <c r="AM82" i="1"/>
  <c r="AN82" i="1"/>
  <c r="AO82" i="1"/>
  <c r="AP82" i="1"/>
  <c r="D83" i="1"/>
  <c r="J83" i="1"/>
  <c r="M83" i="1"/>
  <c r="N83" i="1"/>
  <c r="P83" i="1" s="1"/>
  <c r="R83" i="1"/>
  <c r="U83" i="1"/>
  <c r="W83" i="1"/>
  <c r="X83" i="1"/>
  <c r="AA83" i="1"/>
  <c r="AB83" i="1"/>
  <c r="AC83" i="1"/>
  <c r="AD83" i="1"/>
  <c r="AE83" i="1"/>
  <c r="AF83" i="1"/>
  <c r="AG83" i="1"/>
  <c r="AI83" i="1"/>
  <c r="AJ83" i="1"/>
  <c r="AK83" i="1"/>
  <c r="AM83" i="1"/>
  <c r="AN83" i="1"/>
  <c r="AO83" i="1"/>
  <c r="AP83" i="1"/>
  <c r="D84" i="1"/>
  <c r="J84" i="1"/>
  <c r="M84" i="1"/>
  <c r="N84" i="1"/>
  <c r="P84" i="1"/>
  <c r="R84" i="1"/>
  <c r="U84" i="1"/>
  <c r="W84" i="1"/>
  <c r="X84" i="1"/>
  <c r="AA84" i="1"/>
  <c r="AB84" i="1"/>
  <c r="AC84" i="1"/>
  <c r="AD84" i="1"/>
  <c r="AE84" i="1"/>
  <c r="AF84" i="1"/>
  <c r="AG84" i="1"/>
  <c r="AI84" i="1"/>
  <c r="AJ84" i="1"/>
  <c r="AK84" i="1"/>
  <c r="AM84" i="1"/>
  <c r="AN84" i="1"/>
  <c r="AO84" i="1"/>
  <c r="AP84" i="1"/>
  <c r="D85" i="1"/>
  <c r="J85" i="1"/>
  <c r="M85" i="1"/>
  <c r="N85" i="1"/>
  <c r="P85" i="1"/>
  <c r="R85" i="1"/>
  <c r="U85" i="1"/>
  <c r="W85" i="1"/>
  <c r="X85" i="1"/>
  <c r="AA85" i="1"/>
  <c r="AB85" i="1"/>
  <c r="AC85" i="1"/>
  <c r="AD85" i="1"/>
  <c r="AE85" i="1"/>
  <c r="AF85" i="1"/>
  <c r="AG85" i="1"/>
  <c r="AI85" i="1"/>
  <c r="AJ85" i="1"/>
  <c r="AK85" i="1"/>
  <c r="AM85" i="1"/>
  <c r="AN85" i="1"/>
  <c r="AO85" i="1"/>
  <c r="AP85" i="1"/>
  <c r="D86" i="1"/>
  <c r="J86" i="1"/>
  <c r="M86" i="1"/>
  <c r="N86" i="1"/>
  <c r="P86" i="1"/>
  <c r="R86" i="1"/>
  <c r="U86" i="1"/>
  <c r="W86" i="1"/>
  <c r="X86" i="1"/>
  <c r="AA86" i="1"/>
  <c r="AB86" i="1"/>
  <c r="AC86" i="1"/>
  <c r="AD86" i="1"/>
  <c r="AE86" i="1"/>
  <c r="AF86" i="1"/>
  <c r="AG86" i="1"/>
  <c r="AI86" i="1"/>
  <c r="AJ86" i="1"/>
  <c r="AK86" i="1"/>
  <c r="AM86" i="1"/>
  <c r="AN86" i="1"/>
  <c r="AO86" i="1"/>
  <c r="AP86" i="1"/>
  <c r="D87" i="1"/>
  <c r="J87" i="1"/>
  <c r="M87" i="1"/>
  <c r="N87" i="1"/>
  <c r="P87" i="1"/>
  <c r="R87" i="1"/>
  <c r="U87" i="1"/>
  <c r="W87" i="1"/>
  <c r="X87" i="1"/>
  <c r="AA87" i="1"/>
  <c r="AB87" i="1"/>
  <c r="AC87" i="1"/>
  <c r="AD87" i="1"/>
  <c r="AE87" i="1"/>
  <c r="AF87" i="1"/>
  <c r="AG87" i="1"/>
  <c r="AI87" i="1"/>
  <c r="AJ87" i="1"/>
  <c r="AK87" i="1"/>
  <c r="AM87" i="1"/>
  <c r="AN87" i="1"/>
  <c r="AO87" i="1"/>
  <c r="AP87" i="1"/>
  <c r="D88" i="1"/>
  <c r="J88" i="1"/>
  <c r="M88" i="1"/>
  <c r="N88" i="1"/>
  <c r="P88" i="1"/>
  <c r="R88" i="1"/>
  <c r="U88" i="1"/>
  <c r="W88" i="1"/>
  <c r="X88" i="1"/>
  <c r="AA88" i="1"/>
  <c r="AB88" i="1"/>
  <c r="AC88" i="1"/>
  <c r="AD88" i="1"/>
  <c r="AE88" i="1"/>
  <c r="AF88" i="1"/>
  <c r="AG88" i="1"/>
  <c r="AI88" i="1"/>
  <c r="AJ88" i="1"/>
  <c r="AK88" i="1"/>
  <c r="AM88" i="1"/>
  <c r="AN88" i="1"/>
  <c r="AO88" i="1"/>
  <c r="AP88" i="1"/>
  <c r="D89" i="1"/>
  <c r="J89" i="1"/>
  <c r="M89" i="1"/>
  <c r="N89" i="1"/>
  <c r="P89" i="1"/>
  <c r="R89" i="1"/>
  <c r="U89" i="1"/>
  <c r="W89" i="1"/>
  <c r="X89" i="1"/>
  <c r="AA89" i="1"/>
  <c r="AB89" i="1"/>
  <c r="AC89" i="1"/>
  <c r="AD89" i="1"/>
  <c r="AE89" i="1"/>
  <c r="AF89" i="1"/>
  <c r="AG89" i="1"/>
  <c r="AI89" i="1"/>
  <c r="AJ89" i="1"/>
  <c r="AK89" i="1"/>
  <c r="AM89" i="1"/>
  <c r="AN89" i="1"/>
  <c r="AO89" i="1"/>
  <c r="AP89" i="1"/>
  <c r="D90" i="1"/>
  <c r="J90" i="1"/>
  <c r="M90" i="1"/>
  <c r="N90" i="1"/>
  <c r="P90" i="1" s="1"/>
  <c r="R90" i="1"/>
  <c r="U90" i="1"/>
  <c r="W90" i="1"/>
  <c r="X90" i="1"/>
  <c r="AA90" i="1"/>
  <c r="AB90" i="1"/>
  <c r="AC90" i="1"/>
  <c r="AD90" i="1"/>
  <c r="AE90" i="1"/>
  <c r="AF90" i="1"/>
  <c r="AG90" i="1"/>
  <c r="AI90" i="1"/>
  <c r="AJ90" i="1"/>
  <c r="AK90" i="1"/>
  <c r="AM90" i="1"/>
  <c r="AN90" i="1"/>
  <c r="AO90" i="1"/>
  <c r="AP90" i="1"/>
  <c r="D91" i="1"/>
  <c r="J91" i="1"/>
  <c r="M91" i="1"/>
  <c r="N91" i="1"/>
  <c r="P91" i="1" s="1"/>
  <c r="R91" i="1"/>
  <c r="U91" i="1"/>
  <c r="W91" i="1"/>
  <c r="X91" i="1"/>
  <c r="AA91" i="1"/>
  <c r="AB91" i="1"/>
  <c r="AC91" i="1"/>
  <c r="AD91" i="1"/>
  <c r="AE91" i="1"/>
  <c r="AF91" i="1"/>
  <c r="AG91" i="1"/>
  <c r="AI91" i="1"/>
  <c r="AJ91" i="1"/>
  <c r="AK91" i="1"/>
  <c r="AM91" i="1"/>
  <c r="AN91" i="1"/>
  <c r="AO91" i="1"/>
  <c r="AP91" i="1"/>
  <c r="D92" i="1"/>
  <c r="J92" i="1"/>
  <c r="M92" i="1"/>
  <c r="N92" i="1"/>
  <c r="P92" i="1" s="1"/>
  <c r="R92" i="1"/>
  <c r="U92" i="1"/>
  <c r="W92" i="1"/>
  <c r="X92" i="1"/>
  <c r="AA92" i="1"/>
  <c r="AB92" i="1"/>
  <c r="AC92" i="1"/>
  <c r="AD92" i="1"/>
  <c r="AE92" i="1"/>
  <c r="AF92" i="1"/>
  <c r="AG92" i="1"/>
  <c r="AI92" i="1"/>
  <c r="AJ92" i="1"/>
  <c r="AK92" i="1"/>
  <c r="AM92" i="1"/>
  <c r="AN92" i="1"/>
  <c r="AO92" i="1"/>
  <c r="AP92" i="1"/>
  <c r="D93" i="1"/>
  <c r="J93" i="1"/>
  <c r="M93" i="1"/>
  <c r="N93" i="1"/>
  <c r="P93" i="1"/>
  <c r="R93" i="1"/>
  <c r="U93" i="1"/>
  <c r="W93" i="1"/>
  <c r="X93" i="1"/>
  <c r="AA93" i="1"/>
  <c r="AB93" i="1"/>
  <c r="AC93" i="1"/>
  <c r="AD93" i="1"/>
  <c r="AE93" i="1"/>
  <c r="AF93" i="1"/>
  <c r="AG93" i="1"/>
  <c r="AI93" i="1"/>
  <c r="AJ93" i="1"/>
  <c r="AK93" i="1"/>
  <c r="AM93" i="1"/>
  <c r="AN93" i="1"/>
  <c r="AO93" i="1"/>
  <c r="AP93" i="1"/>
  <c r="D94" i="1"/>
  <c r="J94" i="1"/>
  <c r="M94" i="1"/>
  <c r="N94" i="1"/>
  <c r="P94" i="1"/>
  <c r="R94" i="1"/>
  <c r="U94" i="1"/>
  <c r="W94" i="1"/>
  <c r="X94" i="1"/>
  <c r="AA94" i="1"/>
  <c r="AB94" i="1"/>
  <c r="AC94" i="1"/>
  <c r="AD94" i="1"/>
  <c r="AE94" i="1"/>
  <c r="AF94" i="1"/>
  <c r="AG94" i="1"/>
  <c r="AI94" i="1"/>
  <c r="AJ94" i="1"/>
  <c r="AK94" i="1"/>
  <c r="AM94" i="1"/>
  <c r="AN94" i="1"/>
  <c r="AO94" i="1"/>
  <c r="AP94" i="1"/>
  <c r="D95" i="1"/>
  <c r="J95" i="1"/>
  <c r="M95" i="1"/>
  <c r="N95" i="1"/>
  <c r="P95" i="1"/>
  <c r="R95" i="1"/>
  <c r="U95" i="1"/>
  <c r="W95" i="1"/>
  <c r="X95" i="1"/>
  <c r="AA95" i="1"/>
  <c r="AB95" i="1"/>
  <c r="AC95" i="1"/>
  <c r="AD95" i="1"/>
  <c r="AE95" i="1"/>
  <c r="AF95" i="1"/>
  <c r="AG95" i="1"/>
  <c r="AI95" i="1"/>
  <c r="AJ95" i="1"/>
  <c r="AK95" i="1"/>
  <c r="AM95" i="1"/>
  <c r="AN95" i="1"/>
  <c r="AO95" i="1"/>
  <c r="AP95" i="1"/>
  <c r="D96" i="1"/>
  <c r="J96" i="1"/>
  <c r="M96" i="1"/>
  <c r="N96" i="1"/>
  <c r="P96" i="1"/>
  <c r="R96" i="1"/>
  <c r="U96" i="1"/>
  <c r="W96" i="1"/>
  <c r="X96" i="1"/>
  <c r="AA96" i="1"/>
  <c r="AB96" i="1"/>
  <c r="AC96" i="1"/>
  <c r="AD96" i="1"/>
  <c r="AE96" i="1"/>
  <c r="AF96" i="1"/>
  <c r="AG96" i="1"/>
  <c r="AI96" i="1"/>
  <c r="AJ96" i="1"/>
  <c r="AK96" i="1"/>
  <c r="AM96" i="1"/>
  <c r="AN96" i="1"/>
  <c r="AO96" i="1"/>
  <c r="AP96" i="1"/>
  <c r="D97" i="1"/>
  <c r="J97" i="1"/>
  <c r="M97" i="1"/>
  <c r="N97" i="1"/>
  <c r="P97" i="1" s="1"/>
  <c r="R97" i="1"/>
  <c r="U97" i="1"/>
  <c r="W97" i="1"/>
  <c r="X97" i="1"/>
  <c r="AA97" i="1"/>
  <c r="AB97" i="1"/>
  <c r="AC97" i="1"/>
  <c r="AD97" i="1"/>
  <c r="AE97" i="1"/>
  <c r="AF97" i="1"/>
  <c r="AG97" i="1"/>
  <c r="AI97" i="1"/>
  <c r="AJ97" i="1"/>
  <c r="AK97" i="1"/>
  <c r="AM97" i="1"/>
  <c r="AN97" i="1"/>
  <c r="AO97" i="1"/>
  <c r="AP97" i="1"/>
  <c r="D98" i="1"/>
  <c r="J98" i="1"/>
  <c r="M98" i="1"/>
  <c r="N98" i="1"/>
  <c r="P98" i="1"/>
  <c r="R98" i="1"/>
  <c r="U98" i="1"/>
  <c r="W98" i="1"/>
  <c r="X98" i="1"/>
  <c r="AA98" i="1"/>
  <c r="AB98" i="1"/>
  <c r="AC98" i="1"/>
  <c r="AD98" i="1"/>
  <c r="AE98" i="1"/>
  <c r="AF98" i="1"/>
  <c r="AG98" i="1"/>
  <c r="AI98" i="1"/>
  <c r="AJ98" i="1"/>
  <c r="AK98" i="1"/>
  <c r="AM98" i="1"/>
  <c r="AN98" i="1"/>
  <c r="AO98" i="1"/>
  <c r="AP98" i="1"/>
  <c r="D99" i="1"/>
  <c r="J99" i="1"/>
  <c r="M99" i="1"/>
  <c r="N99" i="1"/>
  <c r="P99" i="1"/>
  <c r="R99" i="1"/>
  <c r="U99" i="1"/>
  <c r="W99" i="1"/>
  <c r="X99" i="1"/>
  <c r="AA99" i="1"/>
  <c r="AB99" i="1"/>
  <c r="AC99" i="1"/>
  <c r="AD99" i="1"/>
  <c r="AE99" i="1"/>
  <c r="AF99" i="1"/>
  <c r="AG99" i="1"/>
  <c r="AI99" i="1"/>
  <c r="AJ99" i="1"/>
  <c r="AK99" i="1"/>
  <c r="AM99" i="1"/>
  <c r="AN99" i="1"/>
  <c r="AO99" i="1"/>
  <c r="AP99" i="1"/>
  <c r="D100" i="1"/>
  <c r="J100" i="1"/>
  <c r="M100" i="1"/>
  <c r="N100" i="1"/>
  <c r="P100" i="1"/>
  <c r="R100" i="1"/>
  <c r="U100" i="1"/>
  <c r="W100" i="1"/>
  <c r="X100" i="1"/>
  <c r="AA100" i="1"/>
  <c r="AB100" i="1"/>
  <c r="AC100" i="1"/>
  <c r="AD100" i="1"/>
  <c r="AE100" i="1"/>
  <c r="AF100" i="1"/>
  <c r="AG100" i="1"/>
  <c r="AI100" i="1"/>
  <c r="AJ100" i="1"/>
  <c r="AK100" i="1"/>
  <c r="AM100" i="1"/>
  <c r="AN100" i="1"/>
  <c r="AO100" i="1"/>
  <c r="AP100" i="1"/>
  <c r="D101" i="1"/>
  <c r="J101" i="1"/>
  <c r="M101" i="1"/>
  <c r="N101" i="1"/>
  <c r="P101" i="1"/>
  <c r="R101" i="1"/>
  <c r="U101" i="1"/>
  <c r="W101" i="1"/>
  <c r="X101" i="1"/>
  <c r="AA101" i="1"/>
  <c r="AB101" i="1"/>
  <c r="AC101" i="1"/>
  <c r="AD101" i="1"/>
  <c r="AE101" i="1"/>
  <c r="AF101" i="1"/>
  <c r="AG101" i="1"/>
  <c r="AI101" i="1"/>
  <c r="AJ101" i="1"/>
  <c r="AK101" i="1"/>
  <c r="AM101" i="1"/>
  <c r="AN101" i="1"/>
  <c r="AO101" i="1"/>
  <c r="AP101" i="1"/>
  <c r="D102" i="1"/>
  <c r="J102" i="1"/>
  <c r="M102" i="1"/>
  <c r="N102" i="1"/>
  <c r="P102" i="1"/>
  <c r="R102" i="1"/>
  <c r="U102" i="1"/>
  <c r="W102" i="1"/>
  <c r="X102" i="1"/>
  <c r="AA102" i="1"/>
  <c r="AB102" i="1"/>
  <c r="AC102" i="1"/>
  <c r="AD102" i="1"/>
  <c r="AE102" i="1"/>
  <c r="AF102" i="1"/>
  <c r="AG102" i="1"/>
  <c r="AI102" i="1"/>
  <c r="AJ102" i="1"/>
  <c r="AK102" i="1"/>
  <c r="AM102" i="1"/>
  <c r="AN102" i="1"/>
  <c r="AO102" i="1"/>
  <c r="AP102" i="1"/>
  <c r="D103" i="1"/>
  <c r="J103" i="1"/>
  <c r="M103" i="1"/>
  <c r="N103" i="1"/>
  <c r="P103" i="1" s="1"/>
  <c r="R103" i="1"/>
  <c r="U103" i="1"/>
  <c r="W103" i="1"/>
  <c r="X103" i="1"/>
  <c r="AA103" i="1"/>
  <c r="AB103" i="1"/>
  <c r="AC103" i="1"/>
  <c r="AD103" i="1"/>
  <c r="AE103" i="1"/>
  <c r="AF103" i="1"/>
  <c r="AG103" i="1"/>
  <c r="AI103" i="1"/>
  <c r="AJ103" i="1"/>
  <c r="AK103" i="1"/>
  <c r="AM103" i="1"/>
  <c r="AN103" i="1"/>
  <c r="AO103" i="1"/>
  <c r="AP103" i="1"/>
  <c r="D104" i="1"/>
  <c r="J104" i="1"/>
  <c r="M104" i="1"/>
  <c r="N104" i="1"/>
  <c r="P104" i="1"/>
  <c r="R104" i="1"/>
  <c r="U104" i="1"/>
  <c r="W104" i="1"/>
  <c r="X104" i="1"/>
  <c r="AA104" i="1"/>
  <c r="AB104" i="1"/>
  <c r="AC104" i="1"/>
  <c r="AD104" i="1"/>
  <c r="AE104" i="1"/>
  <c r="AF104" i="1"/>
  <c r="AG104" i="1"/>
  <c r="AI104" i="1"/>
  <c r="AJ104" i="1"/>
  <c r="AK104" i="1"/>
  <c r="AM104" i="1"/>
  <c r="AN104" i="1"/>
  <c r="AO104" i="1"/>
  <c r="AP104" i="1"/>
  <c r="D105" i="1"/>
  <c r="J105" i="1"/>
  <c r="M105" i="1"/>
  <c r="N105" i="1"/>
  <c r="P105" i="1"/>
  <c r="R105" i="1"/>
  <c r="U105" i="1"/>
  <c r="W105" i="1"/>
  <c r="X105" i="1"/>
  <c r="AA105" i="1"/>
  <c r="AB105" i="1"/>
  <c r="AC105" i="1"/>
  <c r="AD105" i="1"/>
  <c r="AE105" i="1"/>
  <c r="AF105" i="1"/>
  <c r="AG105" i="1"/>
  <c r="AI105" i="1"/>
  <c r="AJ105" i="1"/>
  <c r="AK105" i="1"/>
  <c r="AM105" i="1"/>
  <c r="AN105" i="1"/>
  <c r="AO105" i="1"/>
  <c r="AP105" i="1"/>
  <c r="D106" i="1"/>
  <c r="J106" i="1"/>
  <c r="M106" i="1"/>
  <c r="N106" i="1"/>
  <c r="P106" i="1"/>
  <c r="R106" i="1"/>
  <c r="U106" i="1"/>
  <c r="W106" i="1"/>
  <c r="X106" i="1"/>
  <c r="AA106" i="1"/>
  <c r="AB106" i="1"/>
  <c r="AC106" i="1"/>
  <c r="AD106" i="1"/>
  <c r="AE106" i="1"/>
  <c r="AF106" i="1"/>
  <c r="AG106" i="1"/>
  <c r="AI106" i="1"/>
  <c r="AJ106" i="1"/>
  <c r="AK106" i="1"/>
  <c r="AM106" i="1"/>
  <c r="AN106" i="1"/>
  <c r="AO106" i="1"/>
  <c r="AP106" i="1"/>
  <c r="D107" i="1"/>
  <c r="J107" i="1"/>
  <c r="M107" i="1"/>
  <c r="N107" i="1"/>
  <c r="P107" i="1"/>
  <c r="R107" i="1"/>
  <c r="U107" i="1"/>
  <c r="W107" i="1"/>
  <c r="X107" i="1"/>
  <c r="AA107" i="1"/>
  <c r="AB107" i="1"/>
  <c r="AC107" i="1"/>
  <c r="AD107" i="1"/>
  <c r="AE107" i="1"/>
  <c r="AF107" i="1"/>
  <c r="AG107" i="1"/>
  <c r="AI107" i="1"/>
  <c r="AJ107" i="1"/>
  <c r="AK107" i="1"/>
  <c r="AM107" i="1"/>
  <c r="AN107" i="1"/>
  <c r="AO107" i="1"/>
  <c r="AP107" i="1"/>
  <c r="D108" i="1"/>
  <c r="J108" i="1"/>
  <c r="M108" i="1"/>
  <c r="N108" i="1"/>
  <c r="P108" i="1"/>
  <c r="R108" i="1"/>
  <c r="U108" i="1"/>
  <c r="W108" i="1"/>
  <c r="X108" i="1"/>
  <c r="AA108" i="1"/>
  <c r="AB108" i="1"/>
  <c r="AC108" i="1"/>
  <c r="AD108" i="1"/>
  <c r="AE108" i="1"/>
  <c r="AF108" i="1"/>
  <c r="AG108" i="1"/>
  <c r="AI108" i="1"/>
  <c r="AJ108" i="1"/>
  <c r="AK108" i="1"/>
  <c r="AM108" i="1"/>
  <c r="AN108" i="1"/>
  <c r="AO108" i="1"/>
  <c r="AP108" i="1"/>
  <c r="D109" i="1"/>
  <c r="J109" i="1"/>
  <c r="M109" i="1"/>
  <c r="N109" i="1"/>
  <c r="P109" i="1"/>
  <c r="R109" i="1"/>
  <c r="U109" i="1"/>
  <c r="W109" i="1"/>
  <c r="X109" i="1"/>
  <c r="AA109" i="1"/>
  <c r="AB109" i="1"/>
  <c r="AC109" i="1"/>
  <c r="AD109" i="1"/>
  <c r="AE109" i="1"/>
  <c r="AF109" i="1"/>
  <c r="AG109" i="1"/>
  <c r="AI109" i="1"/>
  <c r="AJ109" i="1"/>
  <c r="AK109" i="1"/>
  <c r="AM109" i="1"/>
  <c r="AN109" i="1"/>
  <c r="AO109" i="1"/>
  <c r="AP109" i="1"/>
  <c r="D110" i="1"/>
  <c r="J110" i="1"/>
  <c r="M110" i="1"/>
  <c r="N110" i="1"/>
  <c r="P110" i="1" s="1"/>
  <c r="R110" i="1"/>
  <c r="U110" i="1"/>
  <c r="W110" i="1"/>
  <c r="X110" i="1"/>
  <c r="AA110" i="1"/>
  <c r="AB110" i="1"/>
  <c r="AC110" i="1"/>
  <c r="AD110" i="1"/>
  <c r="AE110" i="1"/>
  <c r="AF110" i="1"/>
  <c r="AG110" i="1"/>
  <c r="AI110" i="1"/>
  <c r="AJ110" i="1"/>
  <c r="AK110" i="1"/>
  <c r="AM110" i="1"/>
  <c r="AN110" i="1"/>
  <c r="AO110" i="1"/>
  <c r="AP110" i="1"/>
  <c r="D111" i="1"/>
  <c r="J111" i="1"/>
  <c r="M111" i="1"/>
  <c r="N111" i="1"/>
  <c r="P111" i="1" s="1"/>
  <c r="R111" i="1"/>
  <c r="U111" i="1"/>
  <c r="W111" i="1"/>
  <c r="X111" i="1"/>
  <c r="AA111" i="1"/>
  <c r="AB111" i="1"/>
  <c r="AC111" i="1"/>
  <c r="AD111" i="1"/>
  <c r="AE111" i="1"/>
  <c r="AF111" i="1"/>
  <c r="AG111" i="1"/>
  <c r="AI111" i="1"/>
  <c r="AJ111" i="1"/>
  <c r="AK111" i="1"/>
  <c r="AM111" i="1"/>
  <c r="AN111" i="1"/>
  <c r="AO111" i="1"/>
  <c r="AP111" i="1"/>
  <c r="D112" i="1"/>
  <c r="J112" i="1"/>
  <c r="M112" i="1"/>
  <c r="N112" i="1"/>
  <c r="P112" i="1" s="1"/>
  <c r="R112" i="1"/>
  <c r="U112" i="1"/>
  <c r="W112" i="1"/>
  <c r="X112" i="1"/>
  <c r="AA112" i="1"/>
  <c r="AB112" i="1"/>
  <c r="AC112" i="1"/>
  <c r="AD112" i="1"/>
  <c r="AE112" i="1"/>
  <c r="AF112" i="1"/>
  <c r="AG112" i="1"/>
  <c r="AI112" i="1"/>
  <c r="AJ112" i="1"/>
  <c r="AK112" i="1"/>
  <c r="AM112" i="1"/>
  <c r="AN112" i="1"/>
  <c r="AO112" i="1"/>
  <c r="AP112" i="1"/>
  <c r="D113" i="1"/>
  <c r="J113" i="1"/>
  <c r="M113" i="1"/>
  <c r="N113" i="1"/>
  <c r="P113" i="1"/>
  <c r="R113" i="1"/>
  <c r="U113" i="1"/>
  <c r="W113" i="1"/>
  <c r="X113" i="1"/>
  <c r="AA113" i="1"/>
  <c r="AB113" i="1"/>
  <c r="AC113" i="1"/>
  <c r="AD113" i="1"/>
  <c r="AE113" i="1"/>
  <c r="AF113" i="1"/>
  <c r="AG113" i="1"/>
  <c r="AI113" i="1"/>
  <c r="AJ113" i="1"/>
  <c r="AK113" i="1"/>
  <c r="AM113" i="1"/>
  <c r="AN113" i="1"/>
  <c r="AO113" i="1"/>
  <c r="AP113" i="1"/>
  <c r="D114" i="1"/>
  <c r="J114" i="1"/>
  <c r="M114" i="1"/>
  <c r="N114" i="1"/>
  <c r="P114" i="1"/>
  <c r="R114" i="1"/>
  <c r="U114" i="1"/>
  <c r="W114" i="1"/>
  <c r="X114" i="1"/>
  <c r="AA114" i="1"/>
  <c r="AB114" i="1"/>
  <c r="AC114" i="1"/>
  <c r="AD114" i="1"/>
  <c r="AE114" i="1"/>
  <c r="AF114" i="1"/>
  <c r="AG114" i="1"/>
  <c r="AI114" i="1"/>
  <c r="AJ114" i="1"/>
  <c r="AK114" i="1"/>
  <c r="AM114" i="1"/>
  <c r="AN114" i="1"/>
  <c r="AO114" i="1"/>
  <c r="AP114" i="1"/>
  <c r="D115" i="1"/>
  <c r="J115" i="1"/>
  <c r="M115" i="1"/>
  <c r="N115" i="1"/>
  <c r="P115" i="1"/>
  <c r="R115" i="1"/>
  <c r="U115" i="1"/>
  <c r="W115" i="1"/>
  <c r="X115" i="1"/>
  <c r="AA115" i="1"/>
  <c r="AB115" i="1"/>
  <c r="AC115" i="1"/>
  <c r="AD115" i="1"/>
  <c r="AE115" i="1"/>
  <c r="AF115" i="1"/>
  <c r="AG115" i="1"/>
  <c r="AI115" i="1"/>
  <c r="AJ115" i="1"/>
  <c r="AK115" i="1"/>
  <c r="AM115" i="1"/>
  <c r="AN115" i="1"/>
  <c r="AO115" i="1"/>
  <c r="AP115" i="1"/>
  <c r="D116" i="1"/>
  <c r="J116" i="1"/>
  <c r="M116" i="1"/>
  <c r="N116" i="1"/>
  <c r="P116" i="1"/>
  <c r="R116" i="1"/>
  <c r="U116" i="1"/>
  <c r="W116" i="1"/>
  <c r="X116" i="1"/>
  <c r="AA116" i="1"/>
  <c r="AB116" i="1"/>
  <c r="AC116" i="1"/>
  <c r="AD116" i="1"/>
  <c r="AE116" i="1"/>
  <c r="AF116" i="1"/>
  <c r="AG116" i="1"/>
  <c r="AI116" i="1"/>
  <c r="AJ116" i="1"/>
  <c r="AK116" i="1"/>
  <c r="AM116" i="1"/>
  <c r="AN116" i="1"/>
  <c r="AO116" i="1"/>
  <c r="AP116" i="1"/>
  <c r="D117" i="1"/>
  <c r="J117" i="1"/>
  <c r="M117" i="1"/>
  <c r="N117" i="1"/>
  <c r="P117" i="1" s="1"/>
  <c r="R117" i="1"/>
  <c r="U117" i="1"/>
  <c r="W117" i="1"/>
  <c r="X117" i="1"/>
  <c r="AA117" i="1"/>
  <c r="AB117" i="1"/>
  <c r="AC117" i="1"/>
  <c r="AD117" i="1"/>
  <c r="AE117" i="1"/>
  <c r="AF117" i="1"/>
  <c r="AG117" i="1"/>
  <c r="AI117" i="1"/>
  <c r="AJ117" i="1"/>
  <c r="AK117" i="1"/>
  <c r="AM117" i="1"/>
  <c r="AN117" i="1"/>
  <c r="AO117" i="1"/>
  <c r="AP117" i="1"/>
  <c r="D118" i="1"/>
  <c r="J118" i="1"/>
  <c r="M118" i="1"/>
  <c r="N118" i="1"/>
  <c r="P118" i="1"/>
  <c r="R118" i="1"/>
  <c r="U118" i="1"/>
  <c r="W118" i="1"/>
  <c r="X118" i="1"/>
  <c r="AA118" i="1"/>
  <c r="AB118" i="1"/>
  <c r="AC118" i="1"/>
  <c r="AD118" i="1"/>
  <c r="AE118" i="1"/>
  <c r="AF118" i="1"/>
  <c r="AG118" i="1"/>
  <c r="AI118" i="1"/>
  <c r="AJ118" i="1"/>
  <c r="AK118" i="1"/>
  <c r="AM118" i="1"/>
  <c r="AN118" i="1"/>
  <c r="AO118" i="1"/>
  <c r="AP118" i="1"/>
  <c r="D119" i="1"/>
  <c r="J119" i="1"/>
  <c r="M119" i="1"/>
  <c r="N119" i="1"/>
  <c r="P119" i="1"/>
  <c r="R119" i="1"/>
  <c r="U119" i="1"/>
  <c r="W119" i="1"/>
  <c r="X119" i="1"/>
  <c r="AA119" i="1"/>
  <c r="AB119" i="1"/>
  <c r="AC119" i="1"/>
  <c r="AD119" i="1"/>
  <c r="AE119" i="1"/>
  <c r="AF119" i="1"/>
  <c r="AG119" i="1"/>
  <c r="AI119" i="1"/>
  <c r="AJ119" i="1"/>
  <c r="AK119" i="1"/>
  <c r="AM119" i="1"/>
  <c r="AN119" i="1"/>
  <c r="AO119" i="1"/>
  <c r="AP119" i="1"/>
  <c r="D120" i="1"/>
  <c r="J120" i="1"/>
  <c r="M120" i="1"/>
  <c r="N120" i="1"/>
  <c r="P120" i="1"/>
  <c r="R120" i="1"/>
  <c r="U120" i="1"/>
  <c r="W120" i="1"/>
  <c r="X120" i="1"/>
  <c r="AA120" i="1"/>
  <c r="AB120" i="1"/>
  <c r="AC120" i="1"/>
  <c r="AD120" i="1"/>
  <c r="AE120" i="1"/>
  <c r="AF120" i="1"/>
  <c r="AG120" i="1"/>
  <c r="AI120" i="1"/>
  <c r="AJ120" i="1"/>
  <c r="AK120" i="1"/>
  <c r="AM120" i="1"/>
  <c r="AN120" i="1"/>
  <c r="AO120" i="1"/>
  <c r="AP120" i="1"/>
  <c r="D121" i="1"/>
  <c r="J121" i="1"/>
  <c r="M121" i="1"/>
  <c r="N121" i="1"/>
  <c r="P121" i="1"/>
  <c r="R121" i="1"/>
  <c r="U121" i="1"/>
  <c r="W121" i="1"/>
  <c r="X121" i="1"/>
  <c r="AA121" i="1"/>
  <c r="AB121" i="1"/>
  <c r="AC121" i="1"/>
  <c r="AD121" i="1"/>
  <c r="AE121" i="1"/>
  <c r="AF121" i="1"/>
  <c r="AG121" i="1"/>
  <c r="AI121" i="1"/>
  <c r="AJ121" i="1"/>
  <c r="AK121" i="1"/>
  <c r="AM121" i="1"/>
  <c r="AN121" i="1"/>
  <c r="AO121" i="1"/>
  <c r="AP121" i="1"/>
  <c r="D122" i="1"/>
  <c r="J122" i="1"/>
  <c r="M122" i="1"/>
  <c r="N122" i="1"/>
  <c r="P122" i="1"/>
  <c r="R122" i="1"/>
  <c r="U122" i="1"/>
  <c r="W122" i="1"/>
  <c r="X122" i="1"/>
  <c r="AA122" i="1"/>
  <c r="AB122" i="1"/>
  <c r="AC122" i="1"/>
  <c r="AD122" i="1"/>
  <c r="AE122" i="1"/>
  <c r="AF122" i="1"/>
  <c r="AG122" i="1"/>
  <c r="AI122" i="1"/>
  <c r="AJ122" i="1"/>
  <c r="AK122" i="1"/>
  <c r="AM122" i="1"/>
  <c r="AN122" i="1"/>
  <c r="AO122" i="1"/>
  <c r="AP122" i="1"/>
  <c r="D123" i="1"/>
  <c r="J123" i="1"/>
  <c r="M123" i="1"/>
  <c r="N123" i="1"/>
  <c r="P123" i="1" s="1"/>
  <c r="R123" i="1"/>
  <c r="U123" i="1"/>
  <c r="W123" i="1"/>
  <c r="X123" i="1"/>
  <c r="AA123" i="1"/>
  <c r="AB123" i="1"/>
  <c r="AC123" i="1"/>
  <c r="AD123" i="1"/>
  <c r="AE123" i="1"/>
  <c r="AF123" i="1"/>
  <c r="AG123" i="1"/>
  <c r="AI123" i="1"/>
  <c r="AJ123" i="1"/>
  <c r="AK123" i="1"/>
  <c r="AM123" i="1"/>
  <c r="AN123" i="1"/>
  <c r="AO123" i="1"/>
  <c r="AP123" i="1"/>
  <c r="D124" i="1"/>
  <c r="J124" i="1"/>
  <c r="M124" i="1"/>
  <c r="N124" i="1"/>
  <c r="P124" i="1"/>
  <c r="R124" i="1"/>
  <c r="U124" i="1"/>
  <c r="W124" i="1"/>
  <c r="X124" i="1"/>
  <c r="AA124" i="1"/>
  <c r="AB124" i="1"/>
  <c r="AC124" i="1"/>
  <c r="AD124" i="1"/>
  <c r="AE124" i="1"/>
  <c r="AF124" i="1"/>
  <c r="AG124" i="1"/>
  <c r="AI124" i="1"/>
  <c r="AJ124" i="1"/>
  <c r="AK124" i="1"/>
  <c r="AM124" i="1"/>
  <c r="AN124" i="1"/>
  <c r="AO124" i="1"/>
  <c r="AP124" i="1"/>
  <c r="D125" i="1"/>
  <c r="J125" i="1"/>
  <c r="M125" i="1"/>
  <c r="N125" i="1"/>
  <c r="P125" i="1"/>
  <c r="R125" i="1"/>
  <c r="U125" i="1"/>
  <c r="W125" i="1"/>
  <c r="X125" i="1"/>
  <c r="AA125" i="1"/>
  <c r="AB125" i="1"/>
  <c r="AC125" i="1"/>
  <c r="AD125" i="1"/>
  <c r="AE125" i="1"/>
  <c r="AF125" i="1"/>
  <c r="AG125" i="1"/>
  <c r="AI125" i="1"/>
  <c r="AJ125" i="1"/>
  <c r="AK125" i="1"/>
  <c r="AM125" i="1"/>
  <c r="AN125" i="1"/>
  <c r="AO125" i="1"/>
  <c r="AP125" i="1"/>
  <c r="D126" i="1"/>
  <c r="J126" i="1"/>
  <c r="M126" i="1"/>
  <c r="N126" i="1"/>
  <c r="P126" i="1"/>
  <c r="R126" i="1"/>
  <c r="U126" i="1"/>
  <c r="W126" i="1"/>
  <c r="X126" i="1"/>
  <c r="AA126" i="1"/>
  <c r="AB126" i="1"/>
  <c r="AC126" i="1"/>
  <c r="AD126" i="1"/>
  <c r="AE126" i="1"/>
  <c r="AF126" i="1"/>
  <c r="AG126" i="1"/>
  <c r="AI126" i="1"/>
  <c r="AJ126" i="1"/>
  <c r="AK126" i="1"/>
  <c r="AM126" i="1"/>
  <c r="AN126" i="1"/>
  <c r="AO126" i="1"/>
  <c r="AP126" i="1"/>
  <c r="D127" i="1"/>
  <c r="J127" i="1"/>
  <c r="M127" i="1"/>
  <c r="N127" i="1"/>
  <c r="P127" i="1"/>
  <c r="R127" i="1"/>
  <c r="U127" i="1"/>
  <c r="W127" i="1"/>
  <c r="X127" i="1"/>
  <c r="AA127" i="1"/>
  <c r="AB127" i="1"/>
  <c r="AC127" i="1"/>
  <c r="AD127" i="1"/>
  <c r="AE127" i="1"/>
  <c r="AF127" i="1"/>
  <c r="AG127" i="1"/>
  <c r="AI127" i="1"/>
  <c r="AJ127" i="1"/>
  <c r="AK127" i="1"/>
  <c r="AM127" i="1"/>
  <c r="AN127" i="1"/>
  <c r="AO127" i="1"/>
  <c r="AP127" i="1"/>
  <c r="D128" i="1"/>
  <c r="J128" i="1"/>
  <c r="M128" i="1"/>
  <c r="N128" i="1"/>
  <c r="P128" i="1"/>
  <c r="R128" i="1"/>
  <c r="U128" i="1"/>
  <c r="W128" i="1"/>
  <c r="X128" i="1"/>
  <c r="AA128" i="1"/>
  <c r="AB128" i="1"/>
  <c r="AC128" i="1"/>
  <c r="AD128" i="1"/>
  <c r="AE128" i="1"/>
  <c r="AF128" i="1"/>
  <c r="AG128" i="1"/>
  <c r="AI128" i="1"/>
  <c r="AJ128" i="1"/>
  <c r="AK128" i="1"/>
  <c r="AM128" i="1"/>
  <c r="AN128" i="1"/>
  <c r="AO128" i="1"/>
  <c r="AP128" i="1"/>
  <c r="D129" i="1"/>
  <c r="J129" i="1"/>
  <c r="M129" i="1"/>
  <c r="N129" i="1"/>
  <c r="P129" i="1"/>
  <c r="R129" i="1"/>
  <c r="U129" i="1"/>
  <c r="W129" i="1"/>
  <c r="X129" i="1"/>
  <c r="AA129" i="1"/>
  <c r="AB129" i="1"/>
  <c r="AC129" i="1"/>
  <c r="AD129" i="1"/>
  <c r="AE129" i="1"/>
  <c r="AF129" i="1"/>
  <c r="AG129" i="1"/>
  <c r="AI129" i="1"/>
  <c r="AJ129" i="1"/>
  <c r="AK129" i="1"/>
  <c r="AM129" i="1"/>
  <c r="AN129" i="1"/>
  <c r="AO129" i="1"/>
  <c r="AP129" i="1"/>
  <c r="D130" i="1"/>
  <c r="J130" i="1"/>
  <c r="M130" i="1"/>
  <c r="N130" i="1"/>
  <c r="P130" i="1" s="1"/>
  <c r="R130" i="1"/>
  <c r="U130" i="1"/>
  <c r="W130" i="1"/>
  <c r="X130" i="1"/>
  <c r="AA130" i="1"/>
  <c r="AB130" i="1"/>
  <c r="AC130" i="1"/>
  <c r="AD130" i="1"/>
  <c r="AE130" i="1"/>
  <c r="AF130" i="1"/>
  <c r="AG130" i="1"/>
  <c r="AI130" i="1"/>
  <c r="AJ130" i="1"/>
  <c r="AK130" i="1"/>
  <c r="AM130" i="1"/>
  <c r="AN130" i="1"/>
  <c r="AO130" i="1"/>
  <c r="AP130" i="1"/>
  <c r="D131" i="1"/>
  <c r="J131" i="1"/>
  <c r="M131" i="1"/>
  <c r="N131" i="1"/>
  <c r="P131" i="1" s="1"/>
  <c r="R131" i="1"/>
  <c r="U131" i="1"/>
  <c r="W131" i="1"/>
  <c r="X131" i="1"/>
  <c r="AA131" i="1"/>
  <c r="AB131" i="1"/>
  <c r="AC131" i="1"/>
  <c r="AD131" i="1"/>
  <c r="AE131" i="1"/>
  <c r="AF131" i="1"/>
  <c r="AG131" i="1"/>
  <c r="AI131" i="1"/>
  <c r="AJ131" i="1"/>
  <c r="AK131" i="1"/>
  <c r="AM131" i="1"/>
  <c r="AN131" i="1"/>
  <c r="AO131" i="1"/>
  <c r="AP131" i="1"/>
  <c r="D132" i="1"/>
  <c r="J132" i="1"/>
  <c r="M132" i="1"/>
  <c r="N132" i="1"/>
  <c r="P132" i="1" s="1"/>
  <c r="R132" i="1"/>
  <c r="U132" i="1"/>
  <c r="W132" i="1"/>
  <c r="X132" i="1"/>
  <c r="AA132" i="1"/>
  <c r="AB132" i="1"/>
  <c r="AC132" i="1"/>
  <c r="AD132" i="1"/>
  <c r="AE132" i="1"/>
  <c r="AF132" i="1"/>
  <c r="AG132" i="1"/>
  <c r="AI132" i="1"/>
  <c r="AJ132" i="1"/>
  <c r="AK132" i="1"/>
  <c r="AM132" i="1"/>
  <c r="AN132" i="1"/>
  <c r="AO132" i="1"/>
  <c r="AP132" i="1"/>
  <c r="D133" i="1"/>
  <c r="J133" i="1"/>
  <c r="M133" i="1"/>
  <c r="N133" i="1"/>
  <c r="P133" i="1"/>
  <c r="R133" i="1"/>
  <c r="U133" i="1"/>
  <c r="W133" i="1"/>
  <c r="X133" i="1"/>
  <c r="AA133" i="1"/>
  <c r="AB133" i="1"/>
  <c r="AC133" i="1"/>
  <c r="AD133" i="1"/>
  <c r="AE133" i="1"/>
  <c r="AF133" i="1"/>
  <c r="AG133" i="1"/>
  <c r="AI133" i="1"/>
  <c r="AJ133" i="1"/>
  <c r="AK133" i="1"/>
  <c r="AM133" i="1"/>
  <c r="AN133" i="1"/>
  <c r="AO133" i="1"/>
  <c r="AP133" i="1"/>
  <c r="D134" i="1"/>
  <c r="J134" i="1"/>
  <c r="M134" i="1"/>
  <c r="N134" i="1"/>
  <c r="P134" i="1"/>
  <c r="R134" i="1"/>
  <c r="U134" i="1"/>
  <c r="W134" i="1"/>
  <c r="X134" i="1"/>
  <c r="AA134" i="1"/>
  <c r="AB134" i="1"/>
  <c r="AC134" i="1"/>
  <c r="AD134" i="1"/>
  <c r="AE134" i="1"/>
  <c r="AF134" i="1"/>
  <c r="AG134" i="1"/>
  <c r="AI134" i="1"/>
  <c r="AJ134" i="1"/>
  <c r="AK134" i="1"/>
  <c r="AM134" i="1"/>
  <c r="AN134" i="1"/>
  <c r="AO134" i="1"/>
  <c r="AP134" i="1"/>
  <c r="D135" i="1"/>
  <c r="J135" i="1"/>
  <c r="M135" i="1"/>
  <c r="N135" i="1"/>
  <c r="P135" i="1"/>
  <c r="R135" i="1"/>
  <c r="U135" i="1"/>
  <c r="W135" i="1"/>
  <c r="X135" i="1"/>
  <c r="AA135" i="1"/>
  <c r="AB135" i="1"/>
  <c r="AC135" i="1"/>
  <c r="AD135" i="1"/>
  <c r="AE135" i="1"/>
  <c r="AF135" i="1"/>
  <c r="AG135" i="1"/>
  <c r="AI135" i="1"/>
  <c r="AJ135" i="1"/>
  <c r="AK135" i="1"/>
  <c r="AM135" i="1"/>
  <c r="AN135" i="1"/>
  <c r="AO135" i="1"/>
  <c r="AP135" i="1"/>
  <c r="D136" i="1"/>
  <c r="J136" i="1"/>
  <c r="M136" i="1"/>
  <c r="N136" i="1"/>
  <c r="P136" i="1"/>
  <c r="R136" i="1"/>
  <c r="U136" i="1"/>
  <c r="W136" i="1"/>
  <c r="X136" i="1"/>
  <c r="AA136" i="1"/>
  <c r="AB136" i="1"/>
  <c r="AC136" i="1"/>
  <c r="AD136" i="1"/>
  <c r="AE136" i="1"/>
  <c r="AF136" i="1"/>
  <c r="AG136" i="1"/>
  <c r="AI136" i="1"/>
  <c r="AJ136" i="1"/>
  <c r="AK136" i="1"/>
  <c r="AM136" i="1"/>
  <c r="AN136" i="1"/>
  <c r="AO136" i="1"/>
  <c r="AP136" i="1"/>
  <c r="D137" i="1"/>
  <c r="J137" i="1"/>
  <c r="M137" i="1"/>
  <c r="N137" i="1"/>
  <c r="P137" i="1"/>
  <c r="R137" i="1"/>
  <c r="U137" i="1"/>
  <c r="W137" i="1"/>
  <c r="X137" i="1"/>
  <c r="AA137" i="1"/>
  <c r="AB137" i="1"/>
  <c r="AC137" i="1"/>
  <c r="AD137" i="1"/>
  <c r="AE137" i="1"/>
  <c r="AF137" i="1"/>
  <c r="AG137" i="1"/>
  <c r="AI137" i="1"/>
  <c r="AJ137" i="1"/>
  <c r="AK137" i="1"/>
  <c r="AM137" i="1"/>
  <c r="AN137" i="1"/>
  <c r="AO137" i="1"/>
  <c r="AP137" i="1"/>
  <c r="D138" i="1"/>
  <c r="J138" i="1"/>
  <c r="M138" i="1"/>
  <c r="N138" i="1"/>
  <c r="P138" i="1"/>
  <c r="R138" i="1"/>
  <c r="U138" i="1"/>
  <c r="W138" i="1"/>
  <c r="X138" i="1"/>
  <c r="AA138" i="1"/>
  <c r="AB138" i="1"/>
  <c r="AC138" i="1"/>
  <c r="AD138" i="1"/>
  <c r="AE138" i="1"/>
  <c r="AF138" i="1"/>
  <c r="AG138" i="1"/>
  <c r="AI138" i="1"/>
  <c r="AJ138" i="1"/>
  <c r="AK138" i="1"/>
  <c r="AM138" i="1"/>
  <c r="AN138" i="1"/>
  <c r="AO138" i="1"/>
  <c r="AP138" i="1"/>
  <c r="D139" i="1"/>
  <c r="J139" i="1"/>
  <c r="M139" i="1"/>
  <c r="N139" i="1"/>
  <c r="P139" i="1"/>
  <c r="R139" i="1"/>
  <c r="U139" i="1"/>
  <c r="W139" i="1"/>
  <c r="X139" i="1"/>
  <c r="AA139" i="1"/>
  <c r="AB139" i="1"/>
  <c r="AC139" i="1"/>
  <c r="AD139" i="1"/>
  <c r="AE139" i="1"/>
  <c r="AF139" i="1"/>
  <c r="AG139" i="1"/>
  <c r="AI139" i="1"/>
  <c r="AJ139" i="1"/>
  <c r="AK139" i="1"/>
  <c r="AM139" i="1"/>
  <c r="AN139" i="1"/>
  <c r="AO139" i="1"/>
  <c r="AP139" i="1"/>
  <c r="D140" i="1"/>
  <c r="J140" i="1"/>
  <c r="M140" i="1"/>
  <c r="N140" i="1"/>
  <c r="P140" i="1"/>
  <c r="R140" i="1"/>
  <c r="U140" i="1"/>
  <c r="W140" i="1"/>
  <c r="X140" i="1"/>
  <c r="AA140" i="1"/>
  <c r="AB140" i="1"/>
  <c r="AC140" i="1"/>
  <c r="AD140" i="1"/>
  <c r="AE140" i="1"/>
  <c r="AF140" i="1"/>
  <c r="AG140" i="1"/>
  <c r="AI140" i="1"/>
  <c r="AJ140" i="1"/>
  <c r="AK140" i="1"/>
  <c r="AM140" i="1"/>
  <c r="AN140" i="1"/>
  <c r="AO140" i="1"/>
  <c r="AP140" i="1"/>
  <c r="D141" i="1"/>
  <c r="J141" i="1"/>
  <c r="M141" i="1"/>
  <c r="N141" i="1"/>
  <c r="P141" i="1"/>
  <c r="R141" i="1"/>
  <c r="U141" i="1"/>
  <c r="W141" i="1"/>
  <c r="X141" i="1"/>
  <c r="AA141" i="1"/>
  <c r="AB141" i="1"/>
  <c r="AC141" i="1"/>
  <c r="AD141" i="1"/>
  <c r="AE141" i="1"/>
  <c r="AF141" i="1"/>
  <c r="AG141" i="1"/>
  <c r="AI141" i="1"/>
  <c r="AJ141" i="1"/>
  <c r="AK141" i="1"/>
  <c r="AM141" i="1"/>
  <c r="AN141" i="1"/>
  <c r="AO141" i="1"/>
  <c r="AP141" i="1"/>
  <c r="D142" i="1"/>
  <c r="J142" i="1"/>
  <c r="M142" i="1"/>
  <c r="N142" i="1"/>
  <c r="P142" i="1"/>
  <c r="R142" i="1"/>
  <c r="U142" i="1"/>
  <c r="W142" i="1"/>
  <c r="X142" i="1"/>
  <c r="AA142" i="1"/>
  <c r="AB142" i="1"/>
  <c r="AC142" i="1"/>
  <c r="AD142" i="1"/>
  <c r="AE142" i="1"/>
  <c r="AF142" i="1"/>
  <c r="AG142" i="1"/>
  <c r="AI142" i="1"/>
  <c r="AJ142" i="1"/>
  <c r="AK142" i="1"/>
  <c r="AM142" i="1"/>
  <c r="AN142" i="1"/>
  <c r="AO142" i="1"/>
  <c r="AP142" i="1"/>
  <c r="D143" i="1"/>
  <c r="J143" i="1"/>
  <c r="M143" i="1"/>
  <c r="N143" i="1"/>
  <c r="P143" i="1" s="1"/>
  <c r="R143" i="1"/>
  <c r="U143" i="1"/>
  <c r="W143" i="1"/>
  <c r="X143" i="1"/>
  <c r="AA143" i="1"/>
  <c r="AB143" i="1"/>
  <c r="AC143" i="1"/>
  <c r="AD143" i="1"/>
  <c r="AE143" i="1"/>
  <c r="AF143" i="1"/>
  <c r="AG143" i="1"/>
  <c r="AI143" i="1"/>
  <c r="AJ143" i="1"/>
  <c r="AK143" i="1"/>
  <c r="AM143" i="1"/>
  <c r="AN143" i="1"/>
  <c r="AO143" i="1"/>
  <c r="AP143" i="1"/>
  <c r="D144" i="1"/>
  <c r="J144" i="1"/>
  <c r="M144" i="1"/>
  <c r="N144" i="1"/>
  <c r="P144" i="1"/>
  <c r="R144" i="1"/>
  <c r="U144" i="1"/>
  <c r="W144" i="1"/>
  <c r="X144" i="1"/>
  <c r="AA144" i="1"/>
  <c r="AB144" i="1"/>
  <c r="AC144" i="1"/>
  <c r="AD144" i="1"/>
  <c r="AE144" i="1"/>
  <c r="AF144" i="1"/>
  <c r="AG144" i="1"/>
  <c r="AI144" i="1"/>
  <c r="AJ144" i="1"/>
  <c r="AK144" i="1"/>
  <c r="AM144" i="1"/>
  <c r="AN144" i="1"/>
  <c r="AO144" i="1"/>
  <c r="AP144" i="1"/>
  <c r="D145" i="1"/>
  <c r="J145" i="1"/>
  <c r="M145" i="1"/>
  <c r="N145" i="1"/>
  <c r="P145" i="1"/>
  <c r="R145" i="1"/>
  <c r="U145" i="1"/>
  <c r="W145" i="1"/>
  <c r="X145" i="1"/>
  <c r="AA145" i="1"/>
  <c r="AB145" i="1"/>
  <c r="AC145" i="1"/>
  <c r="AD145" i="1"/>
  <c r="AE145" i="1"/>
  <c r="AF145" i="1"/>
  <c r="AG145" i="1"/>
  <c r="AI145" i="1"/>
  <c r="AJ145" i="1"/>
  <c r="AK145" i="1"/>
  <c r="AM145" i="1"/>
  <c r="AN145" i="1"/>
  <c r="AO145" i="1"/>
  <c r="AP145" i="1"/>
  <c r="D146" i="1"/>
  <c r="J146" i="1"/>
  <c r="M146" i="1"/>
  <c r="N146" i="1"/>
  <c r="P146" i="1"/>
  <c r="R146" i="1"/>
  <c r="U146" i="1"/>
  <c r="W146" i="1"/>
  <c r="X146" i="1"/>
  <c r="AA146" i="1"/>
  <c r="AB146" i="1"/>
  <c r="AC146" i="1"/>
  <c r="AD146" i="1"/>
  <c r="AE146" i="1"/>
  <c r="AF146" i="1"/>
  <c r="AG146" i="1"/>
  <c r="AI146" i="1"/>
  <c r="AJ146" i="1"/>
  <c r="AK146" i="1"/>
  <c r="AM146" i="1"/>
  <c r="AN146" i="1"/>
  <c r="AO146" i="1"/>
  <c r="AP146" i="1"/>
  <c r="D147" i="1"/>
  <c r="J147" i="1"/>
  <c r="M147" i="1"/>
  <c r="N147" i="1"/>
  <c r="P147" i="1"/>
  <c r="R147" i="1"/>
  <c r="U147" i="1"/>
  <c r="W147" i="1"/>
  <c r="X147" i="1"/>
  <c r="AA147" i="1"/>
  <c r="AB147" i="1"/>
  <c r="AC147" i="1"/>
  <c r="AD147" i="1"/>
  <c r="AE147" i="1"/>
  <c r="AF147" i="1"/>
  <c r="AG147" i="1"/>
  <c r="AI147" i="1"/>
  <c r="AJ147" i="1"/>
  <c r="AK147" i="1"/>
  <c r="AM147" i="1"/>
  <c r="AN147" i="1"/>
  <c r="AO147" i="1"/>
  <c r="AP147" i="1"/>
  <c r="D148" i="1"/>
  <c r="J148" i="1"/>
  <c r="M148" i="1"/>
  <c r="N148" i="1"/>
  <c r="P148" i="1"/>
  <c r="R148" i="1"/>
  <c r="U148" i="1"/>
  <c r="W148" i="1"/>
  <c r="X148" i="1"/>
  <c r="AA148" i="1"/>
  <c r="AB148" i="1"/>
  <c r="AC148" i="1"/>
  <c r="AD148" i="1"/>
  <c r="AE148" i="1"/>
  <c r="AF148" i="1"/>
  <c r="AG148" i="1"/>
  <c r="AI148" i="1"/>
  <c r="AJ148" i="1"/>
  <c r="AK148" i="1"/>
  <c r="AM148" i="1"/>
  <c r="AN148" i="1"/>
  <c r="AO148" i="1"/>
  <c r="AP148" i="1"/>
  <c r="D149" i="1"/>
  <c r="J149" i="1"/>
  <c r="M149" i="1"/>
  <c r="N149" i="1"/>
  <c r="P149" i="1"/>
  <c r="R149" i="1"/>
  <c r="U149" i="1"/>
  <c r="W149" i="1"/>
  <c r="X149" i="1"/>
  <c r="AA149" i="1"/>
  <c r="AB149" i="1"/>
  <c r="AC149" i="1"/>
  <c r="AD149" i="1"/>
  <c r="AE149" i="1"/>
  <c r="AF149" i="1"/>
  <c r="AG149" i="1"/>
  <c r="AI149" i="1"/>
  <c r="AJ149" i="1"/>
  <c r="AK149" i="1"/>
  <c r="AM149" i="1"/>
  <c r="AN149" i="1"/>
  <c r="AO149" i="1"/>
  <c r="AP149" i="1"/>
  <c r="D150" i="1"/>
  <c r="J150" i="1"/>
  <c r="M150" i="1"/>
  <c r="N150" i="1"/>
  <c r="P150" i="1" s="1"/>
  <c r="R150" i="1"/>
  <c r="U150" i="1"/>
  <c r="W150" i="1"/>
  <c r="X150" i="1"/>
  <c r="AA150" i="1"/>
  <c r="AB150" i="1"/>
  <c r="AC150" i="1"/>
  <c r="AD150" i="1"/>
  <c r="AE150" i="1"/>
  <c r="AF150" i="1"/>
  <c r="AG150" i="1"/>
  <c r="AI150" i="1"/>
  <c r="AJ150" i="1"/>
  <c r="AK150" i="1"/>
  <c r="AM150" i="1"/>
  <c r="AN150" i="1"/>
  <c r="AO150" i="1"/>
  <c r="AP150" i="1"/>
  <c r="D151" i="1"/>
  <c r="J151" i="1"/>
  <c r="M151" i="1"/>
  <c r="N151" i="1"/>
  <c r="P151" i="1" s="1"/>
  <c r="R151" i="1"/>
  <c r="U151" i="1"/>
  <c r="W151" i="1"/>
  <c r="X151" i="1"/>
  <c r="AA151" i="1"/>
  <c r="AB151" i="1"/>
  <c r="AC151" i="1"/>
  <c r="AD151" i="1"/>
  <c r="AE151" i="1"/>
  <c r="AF151" i="1"/>
  <c r="AG151" i="1"/>
  <c r="AI151" i="1"/>
  <c r="AJ151" i="1"/>
  <c r="AK151" i="1"/>
  <c r="AM151" i="1"/>
  <c r="AN151" i="1"/>
  <c r="AO151" i="1"/>
  <c r="AP151" i="1"/>
  <c r="D152" i="1"/>
  <c r="J152" i="1"/>
  <c r="M152" i="1"/>
  <c r="N152" i="1"/>
  <c r="P152" i="1" s="1"/>
  <c r="R152" i="1"/>
  <c r="U152" i="1"/>
  <c r="W152" i="1"/>
  <c r="X152" i="1"/>
  <c r="AA152" i="1"/>
  <c r="AB152" i="1"/>
  <c r="AC152" i="1"/>
  <c r="AD152" i="1"/>
  <c r="AE152" i="1"/>
  <c r="AF152" i="1"/>
  <c r="AG152" i="1"/>
  <c r="AI152" i="1"/>
  <c r="AJ152" i="1"/>
  <c r="AK152" i="1"/>
  <c r="AM152" i="1"/>
  <c r="AN152" i="1"/>
  <c r="AO152" i="1"/>
  <c r="AP152" i="1"/>
  <c r="D153" i="1"/>
  <c r="J153" i="1"/>
  <c r="M153" i="1"/>
  <c r="N153" i="1"/>
  <c r="P153" i="1"/>
  <c r="R153" i="1"/>
  <c r="U153" i="1"/>
  <c r="W153" i="1"/>
  <c r="X153" i="1"/>
  <c r="AA153" i="1"/>
  <c r="AB153" i="1"/>
  <c r="AC153" i="1"/>
  <c r="AD153" i="1"/>
  <c r="AE153" i="1"/>
  <c r="AF153" i="1"/>
  <c r="AG153" i="1"/>
  <c r="AI153" i="1"/>
  <c r="AJ153" i="1"/>
  <c r="AK153" i="1"/>
  <c r="AM153" i="1"/>
  <c r="AN153" i="1"/>
  <c r="AO153" i="1"/>
  <c r="AP153" i="1"/>
  <c r="D154" i="1"/>
  <c r="J154" i="1"/>
  <c r="M154" i="1"/>
  <c r="N154" i="1"/>
  <c r="P154" i="1"/>
  <c r="R154" i="1"/>
  <c r="U154" i="1"/>
  <c r="W154" i="1"/>
  <c r="X154" i="1"/>
  <c r="AA154" i="1"/>
  <c r="AB154" i="1"/>
  <c r="AC154" i="1"/>
  <c r="AD154" i="1"/>
  <c r="AE154" i="1"/>
  <c r="AF154" i="1"/>
  <c r="AG154" i="1"/>
  <c r="AI154" i="1"/>
  <c r="AJ154" i="1"/>
  <c r="AK154" i="1"/>
  <c r="AM154" i="1"/>
  <c r="AN154" i="1"/>
  <c r="AO154" i="1"/>
  <c r="AP154" i="1"/>
  <c r="D155" i="1"/>
  <c r="J155" i="1"/>
  <c r="M155" i="1"/>
  <c r="N155" i="1"/>
  <c r="P155" i="1"/>
  <c r="R155" i="1"/>
  <c r="U155" i="1"/>
  <c r="W155" i="1"/>
  <c r="X155" i="1"/>
  <c r="AA155" i="1"/>
  <c r="AB155" i="1"/>
  <c r="AC155" i="1"/>
  <c r="AD155" i="1"/>
  <c r="AE155" i="1"/>
  <c r="AF155" i="1"/>
  <c r="AG155" i="1"/>
  <c r="AI155" i="1"/>
  <c r="AJ155" i="1"/>
  <c r="AK155" i="1"/>
  <c r="AM155" i="1"/>
  <c r="AN155" i="1"/>
  <c r="AO155" i="1"/>
  <c r="AP155" i="1"/>
  <c r="D156" i="1"/>
  <c r="J156" i="1"/>
  <c r="M156" i="1"/>
  <c r="N156" i="1"/>
  <c r="P156" i="1"/>
  <c r="R156" i="1"/>
  <c r="U156" i="1"/>
  <c r="W156" i="1"/>
  <c r="X156" i="1"/>
  <c r="AA156" i="1"/>
  <c r="AB156" i="1"/>
  <c r="AC156" i="1"/>
  <c r="AD156" i="1"/>
  <c r="AE156" i="1"/>
  <c r="AF156" i="1"/>
  <c r="AG156" i="1"/>
  <c r="AI156" i="1"/>
  <c r="AJ156" i="1"/>
  <c r="AK156" i="1"/>
  <c r="AM156" i="1"/>
  <c r="AN156" i="1"/>
  <c r="AO156" i="1"/>
  <c r="AP156" i="1"/>
  <c r="D157" i="1"/>
  <c r="J157" i="1"/>
  <c r="M157" i="1"/>
  <c r="N157" i="1"/>
  <c r="P157" i="1"/>
  <c r="R157" i="1"/>
  <c r="U157" i="1"/>
  <c r="W157" i="1"/>
  <c r="X157" i="1"/>
  <c r="AA157" i="1"/>
  <c r="AB157" i="1"/>
  <c r="AC157" i="1"/>
  <c r="AD157" i="1"/>
  <c r="AE157" i="1"/>
  <c r="AF157" i="1"/>
  <c r="AG157" i="1"/>
  <c r="AI157" i="1"/>
  <c r="AJ157" i="1"/>
  <c r="AK157" i="1"/>
  <c r="AM157" i="1"/>
  <c r="AN157" i="1"/>
  <c r="AO157" i="1"/>
  <c r="AP157" i="1"/>
  <c r="D158" i="1"/>
  <c r="J158" i="1"/>
  <c r="M158" i="1"/>
  <c r="N158" i="1"/>
  <c r="P158" i="1"/>
  <c r="R158" i="1"/>
  <c r="U158" i="1"/>
  <c r="W158" i="1"/>
  <c r="X158" i="1"/>
  <c r="AA158" i="1"/>
  <c r="AB158" i="1"/>
  <c r="AC158" i="1"/>
  <c r="AD158" i="1"/>
  <c r="AE158" i="1"/>
  <c r="AF158" i="1"/>
  <c r="AG158" i="1"/>
  <c r="AI158" i="1"/>
  <c r="AJ158" i="1"/>
  <c r="AK158" i="1"/>
  <c r="AM158" i="1"/>
  <c r="AN158" i="1"/>
  <c r="AO158" i="1"/>
  <c r="AP158" i="1"/>
  <c r="D159" i="1"/>
  <c r="J159" i="1"/>
  <c r="M159" i="1"/>
  <c r="N159" i="1"/>
  <c r="P159" i="1"/>
  <c r="R159" i="1"/>
  <c r="U159" i="1"/>
  <c r="W159" i="1"/>
  <c r="X159" i="1"/>
  <c r="AA159" i="1"/>
  <c r="AB159" i="1"/>
  <c r="AC159" i="1"/>
  <c r="AD159" i="1"/>
  <c r="AE159" i="1"/>
  <c r="AF159" i="1"/>
  <c r="AG159" i="1"/>
  <c r="AI159" i="1"/>
  <c r="AJ159" i="1"/>
  <c r="AK159" i="1"/>
  <c r="AM159" i="1"/>
  <c r="AN159" i="1"/>
  <c r="AO159" i="1"/>
  <c r="AP159" i="1"/>
  <c r="D160" i="1"/>
  <c r="J160" i="1"/>
  <c r="M160" i="1"/>
  <c r="N160" i="1"/>
  <c r="P160" i="1"/>
  <c r="R160" i="1"/>
  <c r="U160" i="1"/>
  <c r="W160" i="1"/>
  <c r="X160" i="1"/>
  <c r="AA160" i="1"/>
  <c r="AB160" i="1"/>
  <c r="AC160" i="1"/>
  <c r="AD160" i="1"/>
  <c r="AE160" i="1"/>
  <c r="AF160" i="1"/>
  <c r="AG160" i="1"/>
  <c r="AI160" i="1"/>
  <c r="AJ160" i="1"/>
  <c r="AK160" i="1"/>
  <c r="AM160" i="1"/>
  <c r="AN160" i="1"/>
  <c r="AO160" i="1"/>
  <c r="AP160" i="1"/>
  <c r="D161" i="1"/>
  <c r="J161" i="1"/>
  <c r="M161" i="1"/>
  <c r="N161" i="1"/>
  <c r="P161" i="1"/>
  <c r="R161" i="1"/>
  <c r="U161" i="1"/>
  <c r="W161" i="1"/>
  <c r="X161" i="1"/>
  <c r="AA161" i="1"/>
  <c r="AB161" i="1"/>
  <c r="AC161" i="1"/>
  <c r="AD161" i="1"/>
  <c r="AE161" i="1"/>
  <c r="AF161" i="1"/>
  <c r="AG161" i="1"/>
  <c r="AI161" i="1"/>
  <c r="AJ161" i="1"/>
  <c r="AK161" i="1"/>
  <c r="AM161" i="1"/>
  <c r="AN161" i="1"/>
  <c r="AO161" i="1"/>
  <c r="AP161" i="1"/>
  <c r="D162" i="1"/>
  <c r="J162" i="1"/>
  <c r="M162" i="1"/>
  <c r="N162" i="1"/>
  <c r="P162" i="1"/>
  <c r="R162" i="1"/>
  <c r="U162" i="1"/>
  <c r="W162" i="1"/>
  <c r="X162" i="1"/>
  <c r="AA162" i="1"/>
  <c r="AB162" i="1"/>
  <c r="AC162" i="1"/>
  <c r="AD162" i="1"/>
  <c r="AE162" i="1"/>
  <c r="AF162" i="1"/>
  <c r="AG162" i="1"/>
  <c r="AI162" i="1"/>
  <c r="AJ162" i="1"/>
  <c r="AK162" i="1"/>
  <c r="AM162" i="1"/>
  <c r="AN162" i="1"/>
  <c r="AO162" i="1"/>
  <c r="AP162" i="1"/>
  <c r="D163" i="1"/>
  <c r="J163" i="1"/>
  <c r="M163" i="1"/>
  <c r="N163" i="1"/>
  <c r="P163" i="1" s="1"/>
  <c r="R163" i="1"/>
  <c r="U163" i="1"/>
  <c r="W163" i="1"/>
  <c r="X163" i="1"/>
  <c r="AA163" i="1"/>
  <c r="AB163" i="1"/>
  <c r="AC163" i="1"/>
  <c r="AD163" i="1"/>
  <c r="AE163" i="1"/>
  <c r="AF163" i="1"/>
  <c r="AG163" i="1"/>
  <c r="AI163" i="1"/>
  <c r="AJ163" i="1"/>
  <c r="AK163" i="1"/>
  <c r="AM163" i="1"/>
  <c r="AN163" i="1"/>
  <c r="AO163" i="1"/>
  <c r="AP163" i="1"/>
  <c r="D164" i="1"/>
  <c r="J164" i="1"/>
  <c r="M164" i="1"/>
  <c r="N164" i="1"/>
  <c r="P164" i="1"/>
  <c r="R164" i="1"/>
  <c r="U164" i="1"/>
  <c r="W164" i="1"/>
  <c r="X164" i="1"/>
  <c r="AA164" i="1"/>
  <c r="AB164" i="1"/>
  <c r="AC164" i="1"/>
  <c r="AD164" i="1"/>
  <c r="AE164" i="1"/>
  <c r="AF164" i="1"/>
  <c r="AG164" i="1"/>
  <c r="AI164" i="1"/>
  <c r="AJ164" i="1"/>
  <c r="AK164" i="1"/>
  <c r="AM164" i="1"/>
  <c r="AN164" i="1"/>
  <c r="AO164" i="1"/>
  <c r="AP164" i="1"/>
  <c r="D165" i="1"/>
  <c r="J165" i="1"/>
  <c r="M165" i="1"/>
  <c r="N165" i="1"/>
  <c r="P165" i="1"/>
  <c r="R165" i="1"/>
  <c r="U165" i="1"/>
  <c r="W165" i="1"/>
  <c r="X165" i="1"/>
  <c r="AA165" i="1"/>
  <c r="AB165" i="1"/>
  <c r="AC165" i="1"/>
  <c r="AD165" i="1"/>
  <c r="AE165" i="1"/>
  <c r="AF165" i="1"/>
  <c r="AG165" i="1"/>
  <c r="AI165" i="1"/>
  <c r="AJ165" i="1"/>
  <c r="AK165" i="1"/>
  <c r="AM165" i="1"/>
  <c r="AN165" i="1"/>
  <c r="AO165" i="1"/>
  <c r="AP165" i="1"/>
  <c r="D166" i="1"/>
  <c r="J166" i="1"/>
  <c r="M166" i="1"/>
  <c r="N166" i="1"/>
  <c r="P166" i="1"/>
  <c r="R166" i="1"/>
  <c r="U166" i="1"/>
  <c r="W166" i="1"/>
  <c r="X166" i="1"/>
  <c r="AA166" i="1"/>
  <c r="AB166" i="1"/>
  <c r="AC166" i="1"/>
  <c r="AD166" i="1"/>
  <c r="AE166" i="1"/>
  <c r="AF166" i="1"/>
  <c r="AG166" i="1"/>
  <c r="AI166" i="1"/>
  <c r="AJ166" i="1"/>
  <c r="AK166" i="1"/>
  <c r="AM166" i="1"/>
  <c r="AN166" i="1"/>
  <c r="AO166" i="1"/>
  <c r="AP166" i="1"/>
  <c r="D167" i="1"/>
  <c r="J167" i="1"/>
  <c r="M167" i="1"/>
  <c r="N167" i="1"/>
  <c r="P167" i="1"/>
  <c r="R167" i="1"/>
  <c r="U167" i="1"/>
  <c r="W167" i="1"/>
  <c r="X167" i="1"/>
  <c r="AA167" i="1"/>
  <c r="AB167" i="1"/>
  <c r="AC167" i="1"/>
  <c r="AD167" i="1"/>
  <c r="AE167" i="1"/>
  <c r="AF167" i="1"/>
  <c r="AG167" i="1"/>
  <c r="AI167" i="1"/>
  <c r="AJ167" i="1"/>
  <c r="AK167" i="1"/>
  <c r="AM167" i="1"/>
  <c r="AN167" i="1"/>
  <c r="AO167" i="1"/>
  <c r="AP167" i="1"/>
  <c r="D168" i="1"/>
  <c r="J168" i="1"/>
  <c r="M168" i="1"/>
  <c r="N168" i="1"/>
  <c r="P168" i="1"/>
  <c r="R168" i="1"/>
  <c r="U168" i="1"/>
  <c r="W168" i="1"/>
  <c r="X168" i="1"/>
  <c r="AA168" i="1"/>
  <c r="AB168" i="1"/>
  <c r="AC168" i="1"/>
  <c r="AD168" i="1"/>
  <c r="AE168" i="1"/>
  <c r="AF168" i="1"/>
  <c r="AG168" i="1"/>
  <c r="AI168" i="1"/>
  <c r="AJ168" i="1"/>
  <c r="AK168" i="1"/>
  <c r="AM168" i="1"/>
  <c r="AN168" i="1"/>
  <c r="AO168" i="1"/>
  <c r="AP168" i="1"/>
  <c r="D169" i="1"/>
  <c r="J169" i="1"/>
  <c r="M169" i="1"/>
  <c r="N169" i="1"/>
  <c r="P169" i="1"/>
  <c r="R169" i="1"/>
  <c r="U169" i="1"/>
  <c r="W169" i="1"/>
  <c r="X169" i="1"/>
  <c r="AA169" i="1"/>
  <c r="AB169" i="1"/>
  <c r="AC169" i="1"/>
  <c r="AD169" i="1"/>
  <c r="AE169" i="1"/>
  <c r="AF169" i="1"/>
  <c r="AG169" i="1"/>
  <c r="AI169" i="1"/>
  <c r="AJ169" i="1"/>
  <c r="AK169" i="1"/>
  <c r="AM169" i="1"/>
  <c r="AN169" i="1"/>
  <c r="AO169" i="1"/>
  <c r="AP169" i="1"/>
  <c r="D170" i="1"/>
  <c r="J170" i="1"/>
  <c r="M170" i="1"/>
  <c r="N170" i="1"/>
  <c r="P170" i="1" s="1"/>
  <c r="R170" i="1"/>
  <c r="U170" i="1"/>
  <c r="W170" i="1"/>
  <c r="X170" i="1"/>
  <c r="AA170" i="1"/>
  <c r="AB170" i="1"/>
  <c r="AC170" i="1"/>
  <c r="AD170" i="1"/>
  <c r="AE170" i="1"/>
  <c r="AF170" i="1"/>
  <c r="AG170" i="1"/>
  <c r="AI170" i="1"/>
  <c r="AJ170" i="1"/>
  <c r="AK170" i="1"/>
  <c r="AM170" i="1"/>
  <c r="AN170" i="1"/>
  <c r="AO170" i="1"/>
  <c r="AP170" i="1"/>
  <c r="D171" i="1"/>
  <c r="J171" i="1"/>
  <c r="M171" i="1"/>
  <c r="N171" i="1"/>
  <c r="P171" i="1" s="1"/>
  <c r="R171" i="1"/>
  <c r="U171" i="1"/>
  <c r="W171" i="1"/>
  <c r="X171" i="1"/>
  <c r="AA171" i="1"/>
  <c r="AB171" i="1"/>
  <c r="AC171" i="1"/>
  <c r="AD171" i="1"/>
  <c r="AE171" i="1"/>
  <c r="AF171" i="1"/>
  <c r="AG171" i="1"/>
  <c r="AI171" i="1"/>
  <c r="AJ171" i="1"/>
  <c r="AK171" i="1"/>
  <c r="AM171" i="1"/>
  <c r="AN171" i="1"/>
  <c r="AO171" i="1"/>
  <c r="AP171" i="1"/>
  <c r="D172" i="1"/>
  <c r="J172" i="1"/>
  <c r="M172" i="1"/>
  <c r="N172" i="1"/>
  <c r="P172" i="1" s="1"/>
  <c r="R172" i="1"/>
  <c r="U172" i="1"/>
  <c r="W172" i="1"/>
  <c r="X172" i="1"/>
  <c r="AA172" i="1"/>
  <c r="AB172" i="1"/>
  <c r="AC172" i="1"/>
  <c r="AD172" i="1"/>
  <c r="AE172" i="1"/>
  <c r="AF172" i="1"/>
  <c r="AG172" i="1"/>
  <c r="AI172" i="1"/>
  <c r="AJ172" i="1"/>
  <c r="AK172" i="1"/>
  <c r="AM172" i="1"/>
  <c r="AN172" i="1"/>
  <c r="AO172" i="1"/>
  <c r="AP172" i="1"/>
  <c r="D173" i="1"/>
  <c r="J173" i="1"/>
  <c r="M173" i="1"/>
  <c r="N173" i="1"/>
  <c r="P173" i="1"/>
  <c r="R173" i="1"/>
  <c r="U173" i="1"/>
  <c r="W173" i="1"/>
  <c r="X173" i="1"/>
  <c r="AA173" i="1"/>
  <c r="AB173" i="1"/>
  <c r="AC173" i="1"/>
  <c r="AD173" i="1"/>
  <c r="AE173" i="1"/>
  <c r="AF173" i="1"/>
  <c r="AG173" i="1"/>
  <c r="AI173" i="1"/>
  <c r="AJ173" i="1"/>
  <c r="AK173" i="1"/>
  <c r="AM173" i="1"/>
  <c r="AN173" i="1"/>
  <c r="AO173" i="1"/>
  <c r="AP173" i="1"/>
  <c r="D174" i="1"/>
  <c r="J174" i="1"/>
  <c r="M174" i="1"/>
  <c r="N174" i="1"/>
  <c r="P174" i="1"/>
  <c r="R174" i="1"/>
  <c r="U174" i="1"/>
  <c r="W174" i="1"/>
  <c r="X174" i="1"/>
  <c r="AA174" i="1"/>
  <c r="AB174" i="1"/>
  <c r="AC174" i="1"/>
  <c r="AD174" i="1"/>
  <c r="AE174" i="1"/>
  <c r="AF174" i="1"/>
  <c r="AG174" i="1"/>
  <c r="AI174" i="1"/>
  <c r="AJ174" i="1"/>
  <c r="AK174" i="1"/>
  <c r="AM174" i="1"/>
  <c r="AN174" i="1"/>
  <c r="AO174" i="1"/>
  <c r="AP174" i="1"/>
  <c r="D175" i="1"/>
  <c r="J175" i="1"/>
  <c r="M175" i="1"/>
  <c r="N175" i="1"/>
  <c r="P175" i="1"/>
  <c r="R175" i="1"/>
  <c r="U175" i="1"/>
  <c r="W175" i="1"/>
  <c r="X175" i="1"/>
  <c r="AA175" i="1"/>
  <c r="AB175" i="1"/>
  <c r="AC175" i="1"/>
  <c r="AD175" i="1"/>
  <c r="AE175" i="1"/>
  <c r="AF175" i="1"/>
  <c r="AG175" i="1"/>
  <c r="AI175" i="1"/>
  <c r="AJ175" i="1"/>
  <c r="AK175" i="1"/>
  <c r="AM175" i="1"/>
  <c r="AN175" i="1"/>
  <c r="AO175" i="1"/>
  <c r="AP175" i="1"/>
  <c r="D176" i="1"/>
  <c r="J176" i="1"/>
  <c r="M176" i="1"/>
  <c r="N176" i="1"/>
  <c r="P176" i="1"/>
  <c r="R176" i="1"/>
  <c r="U176" i="1"/>
  <c r="W176" i="1"/>
  <c r="X176" i="1"/>
  <c r="AA176" i="1"/>
  <c r="AB176" i="1"/>
  <c r="AC176" i="1"/>
  <c r="AD176" i="1"/>
  <c r="AE176" i="1"/>
  <c r="AF176" i="1"/>
  <c r="AG176" i="1"/>
  <c r="AI176" i="1"/>
  <c r="AJ176" i="1"/>
  <c r="AK176" i="1"/>
  <c r="AM176" i="1"/>
  <c r="AN176" i="1"/>
  <c r="AO176" i="1"/>
  <c r="AP176" i="1"/>
  <c r="D177" i="1"/>
  <c r="J177" i="1"/>
  <c r="M177" i="1"/>
  <c r="N177" i="1"/>
  <c r="P177" i="1"/>
  <c r="R177" i="1"/>
  <c r="U177" i="1"/>
  <c r="W177" i="1"/>
  <c r="X177" i="1"/>
  <c r="AA177" i="1"/>
  <c r="AB177" i="1"/>
  <c r="AC177" i="1"/>
  <c r="AD177" i="1"/>
  <c r="AE177" i="1"/>
  <c r="AF177" i="1"/>
  <c r="AG177" i="1"/>
  <c r="AI177" i="1"/>
  <c r="AJ177" i="1"/>
  <c r="AK177" i="1"/>
  <c r="AM177" i="1"/>
  <c r="AN177" i="1"/>
  <c r="AO177" i="1"/>
  <c r="AP177" i="1"/>
  <c r="D178" i="1"/>
  <c r="J178" i="1"/>
  <c r="M178" i="1"/>
  <c r="N178" i="1"/>
  <c r="P178" i="1"/>
  <c r="R178" i="1"/>
  <c r="U178" i="1"/>
  <c r="W178" i="1"/>
  <c r="X178" i="1"/>
  <c r="AA178" i="1"/>
  <c r="AB178" i="1"/>
  <c r="AC178" i="1"/>
  <c r="AD178" i="1"/>
  <c r="AE178" i="1"/>
  <c r="AF178" i="1"/>
  <c r="AG178" i="1"/>
  <c r="AI178" i="1"/>
  <c r="AJ178" i="1"/>
  <c r="AK178" i="1"/>
  <c r="AM178" i="1"/>
  <c r="AN178" i="1"/>
  <c r="AO178" i="1"/>
  <c r="AP178" i="1"/>
  <c r="D179" i="1"/>
  <c r="J179" i="1"/>
  <c r="M179" i="1"/>
  <c r="N179" i="1"/>
  <c r="P179" i="1"/>
  <c r="R179" i="1"/>
  <c r="U179" i="1"/>
  <c r="W179" i="1"/>
  <c r="X179" i="1"/>
  <c r="AA179" i="1"/>
  <c r="AB179" i="1"/>
  <c r="AC179" i="1"/>
  <c r="AD179" i="1"/>
  <c r="AE179" i="1"/>
  <c r="AF179" i="1"/>
  <c r="AG179" i="1"/>
  <c r="AI179" i="1"/>
  <c r="AJ179" i="1"/>
  <c r="AK179" i="1"/>
  <c r="AM179" i="1"/>
  <c r="AN179" i="1"/>
  <c r="AO179" i="1"/>
  <c r="AP179" i="1"/>
  <c r="D180" i="1"/>
  <c r="J180" i="1"/>
  <c r="M180" i="1"/>
  <c r="N180" i="1"/>
  <c r="P180" i="1"/>
  <c r="R180" i="1"/>
  <c r="U180" i="1"/>
  <c r="W180" i="1"/>
  <c r="X180" i="1"/>
  <c r="AA180" i="1"/>
  <c r="AB180" i="1"/>
  <c r="AC180" i="1"/>
  <c r="AD180" i="1"/>
  <c r="AE180" i="1"/>
  <c r="AF180" i="1"/>
  <c r="AG180" i="1"/>
  <c r="AI180" i="1"/>
  <c r="AJ180" i="1"/>
  <c r="AK180" i="1"/>
  <c r="AM180" i="1"/>
  <c r="AN180" i="1"/>
  <c r="AO180" i="1"/>
  <c r="AP180" i="1"/>
  <c r="D181" i="1"/>
  <c r="J181" i="1"/>
  <c r="M181" i="1"/>
  <c r="N181" i="1"/>
  <c r="P181" i="1"/>
  <c r="R181" i="1"/>
  <c r="U181" i="1"/>
  <c r="W181" i="1"/>
  <c r="X181" i="1"/>
  <c r="AA181" i="1"/>
  <c r="AB181" i="1"/>
  <c r="AC181" i="1"/>
  <c r="AD181" i="1"/>
  <c r="AE181" i="1"/>
  <c r="AF181" i="1"/>
  <c r="AG181" i="1"/>
  <c r="AI181" i="1"/>
  <c r="AJ181" i="1"/>
  <c r="AK181" i="1"/>
  <c r="AM181" i="1"/>
  <c r="AN181" i="1"/>
  <c r="AO181" i="1"/>
  <c r="AP181" i="1"/>
  <c r="D182" i="1"/>
  <c r="J182" i="1"/>
  <c r="M182" i="1"/>
  <c r="N182" i="1"/>
  <c r="P182" i="1"/>
  <c r="R182" i="1"/>
  <c r="U182" i="1"/>
  <c r="W182" i="1"/>
  <c r="X182" i="1"/>
  <c r="AA182" i="1"/>
  <c r="AB182" i="1"/>
  <c r="AC182" i="1"/>
  <c r="AD182" i="1"/>
  <c r="AE182" i="1"/>
  <c r="AF182" i="1"/>
  <c r="AG182" i="1"/>
  <c r="AI182" i="1"/>
  <c r="AJ182" i="1"/>
  <c r="AK182" i="1"/>
  <c r="AM182" i="1"/>
  <c r="AN182" i="1"/>
  <c r="AO182" i="1"/>
  <c r="AP182" i="1"/>
  <c r="D183" i="1"/>
  <c r="J183" i="1"/>
  <c r="M183" i="1"/>
  <c r="N183" i="1"/>
  <c r="P183" i="1" s="1"/>
  <c r="R183" i="1"/>
  <c r="U183" i="1"/>
  <c r="W183" i="1"/>
  <c r="X183" i="1"/>
  <c r="AA183" i="1"/>
  <c r="AB183" i="1"/>
  <c r="AC183" i="1"/>
  <c r="AD183" i="1"/>
  <c r="AE183" i="1"/>
  <c r="AF183" i="1"/>
  <c r="AG183" i="1"/>
  <c r="AI183" i="1"/>
  <c r="AJ183" i="1"/>
  <c r="AK183" i="1"/>
  <c r="AM183" i="1"/>
  <c r="AN183" i="1"/>
  <c r="AO183" i="1"/>
  <c r="AP183" i="1"/>
  <c r="D184" i="1"/>
  <c r="J184" i="1"/>
  <c r="M184" i="1"/>
  <c r="N184" i="1"/>
  <c r="P184" i="1"/>
  <c r="R184" i="1"/>
  <c r="U184" i="1"/>
  <c r="W184" i="1"/>
  <c r="X184" i="1"/>
  <c r="AA184" i="1"/>
  <c r="AB184" i="1"/>
  <c r="AC184" i="1"/>
  <c r="AD184" i="1"/>
  <c r="AE184" i="1"/>
  <c r="AF184" i="1"/>
  <c r="AG184" i="1"/>
  <c r="AI184" i="1"/>
  <c r="AJ184" i="1"/>
  <c r="AK184" i="1"/>
  <c r="AM184" i="1"/>
  <c r="AN184" i="1"/>
  <c r="AO184" i="1"/>
  <c r="AP184" i="1"/>
  <c r="D185" i="1"/>
  <c r="J185" i="1"/>
  <c r="M185" i="1"/>
  <c r="N185" i="1"/>
  <c r="P185" i="1"/>
  <c r="R185" i="1"/>
  <c r="U185" i="1"/>
  <c r="W185" i="1"/>
  <c r="X185" i="1"/>
  <c r="AA185" i="1"/>
  <c r="AB185" i="1"/>
  <c r="AC185" i="1"/>
  <c r="AD185" i="1"/>
  <c r="AE185" i="1"/>
  <c r="AF185" i="1"/>
  <c r="AG185" i="1"/>
  <c r="AI185" i="1"/>
  <c r="AJ185" i="1"/>
  <c r="AK185" i="1"/>
  <c r="AM185" i="1"/>
  <c r="AN185" i="1"/>
  <c r="AO185" i="1"/>
  <c r="AP185" i="1"/>
  <c r="D186" i="1"/>
  <c r="J186" i="1"/>
  <c r="M186" i="1"/>
  <c r="N186" i="1"/>
  <c r="P186" i="1"/>
  <c r="R186" i="1"/>
  <c r="U186" i="1"/>
  <c r="W186" i="1"/>
  <c r="X186" i="1"/>
  <c r="AA186" i="1"/>
  <c r="AB186" i="1"/>
  <c r="AC186" i="1"/>
  <c r="AD186" i="1"/>
  <c r="AE186" i="1"/>
  <c r="AF186" i="1"/>
  <c r="AG186" i="1"/>
  <c r="AI186" i="1"/>
  <c r="AJ186" i="1"/>
  <c r="AK186" i="1"/>
  <c r="AM186" i="1"/>
  <c r="AN186" i="1"/>
  <c r="AO186" i="1"/>
  <c r="AP186" i="1"/>
  <c r="D187" i="1"/>
  <c r="J187" i="1"/>
  <c r="M187" i="1"/>
  <c r="N187" i="1"/>
  <c r="P187" i="1"/>
  <c r="R187" i="1"/>
  <c r="U187" i="1"/>
  <c r="W187" i="1"/>
  <c r="X187" i="1"/>
  <c r="AA187" i="1"/>
  <c r="AB187" i="1"/>
  <c r="AC187" i="1"/>
  <c r="AD187" i="1"/>
  <c r="AE187" i="1"/>
  <c r="AF187" i="1"/>
  <c r="AG187" i="1"/>
  <c r="AI187" i="1"/>
  <c r="AJ187" i="1"/>
  <c r="AK187" i="1"/>
  <c r="AM187" i="1"/>
  <c r="AN187" i="1"/>
  <c r="AO187" i="1"/>
  <c r="AP187" i="1"/>
  <c r="D188" i="1"/>
  <c r="J188" i="1"/>
  <c r="M188" i="1"/>
  <c r="N188" i="1"/>
  <c r="P188" i="1"/>
  <c r="R188" i="1"/>
  <c r="U188" i="1"/>
  <c r="W188" i="1"/>
  <c r="X188" i="1"/>
  <c r="AA188" i="1"/>
  <c r="AB188" i="1"/>
  <c r="AC188" i="1"/>
  <c r="AD188" i="1"/>
  <c r="AE188" i="1"/>
  <c r="AF188" i="1"/>
  <c r="AG188" i="1"/>
  <c r="AI188" i="1"/>
  <c r="AJ188" i="1"/>
  <c r="AK188" i="1"/>
  <c r="AM188" i="1"/>
  <c r="AN188" i="1"/>
  <c r="AO188" i="1"/>
  <c r="AP188" i="1"/>
  <c r="D189" i="1"/>
  <c r="J189" i="1"/>
  <c r="M189" i="1"/>
  <c r="N189" i="1"/>
  <c r="P189" i="1"/>
  <c r="R189" i="1"/>
  <c r="U189" i="1"/>
  <c r="W189" i="1"/>
  <c r="X189" i="1"/>
  <c r="AA189" i="1"/>
  <c r="AB189" i="1"/>
  <c r="AC189" i="1"/>
  <c r="AD189" i="1"/>
  <c r="AE189" i="1"/>
  <c r="AF189" i="1"/>
  <c r="AG189" i="1"/>
  <c r="AI189" i="1"/>
  <c r="AJ189" i="1"/>
  <c r="AK189" i="1"/>
  <c r="AM189" i="1"/>
  <c r="AN189" i="1"/>
  <c r="AO189" i="1"/>
  <c r="AP189" i="1"/>
  <c r="D190" i="1"/>
  <c r="J190" i="1"/>
  <c r="M190" i="1"/>
  <c r="N190" i="1"/>
  <c r="P190" i="1" s="1"/>
  <c r="R190" i="1"/>
  <c r="U190" i="1"/>
  <c r="W190" i="1"/>
  <c r="X190" i="1"/>
  <c r="AA190" i="1"/>
  <c r="AB190" i="1"/>
  <c r="AC190" i="1"/>
  <c r="AD190" i="1"/>
  <c r="AE190" i="1"/>
  <c r="AF190" i="1"/>
  <c r="AG190" i="1"/>
  <c r="AI190" i="1"/>
  <c r="AJ190" i="1"/>
  <c r="AK190" i="1"/>
  <c r="AM190" i="1"/>
  <c r="AN190" i="1"/>
  <c r="AO190" i="1"/>
  <c r="AP190" i="1"/>
  <c r="D191" i="1"/>
  <c r="J191" i="1"/>
  <c r="M191" i="1"/>
  <c r="N191" i="1"/>
  <c r="P191" i="1" s="1"/>
  <c r="R191" i="1"/>
  <c r="U191" i="1"/>
  <c r="W191" i="1"/>
  <c r="X191" i="1"/>
  <c r="AA191" i="1"/>
  <c r="AB191" i="1"/>
  <c r="AC191" i="1"/>
  <c r="AD191" i="1"/>
  <c r="AE191" i="1"/>
  <c r="AF191" i="1"/>
  <c r="AG191" i="1"/>
  <c r="AI191" i="1"/>
  <c r="AJ191" i="1"/>
  <c r="AK191" i="1"/>
  <c r="AM191" i="1"/>
  <c r="AN191" i="1"/>
  <c r="AO191" i="1"/>
  <c r="AP191" i="1"/>
  <c r="D192" i="1"/>
  <c r="J192" i="1"/>
  <c r="M192" i="1"/>
  <c r="N192" i="1"/>
  <c r="P192" i="1" s="1"/>
  <c r="R192" i="1"/>
  <c r="U192" i="1"/>
  <c r="W192" i="1"/>
  <c r="X192" i="1"/>
  <c r="AA192" i="1"/>
  <c r="AB192" i="1"/>
  <c r="AC192" i="1"/>
  <c r="AD192" i="1"/>
  <c r="AE192" i="1"/>
  <c r="AF192" i="1"/>
  <c r="AG192" i="1"/>
  <c r="AI192" i="1"/>
  <c r="AJ192" i="1"/>
  <c r="AK192" i="1"/>
  <c r="AM192" i="1"/>
  <c r="AN192" i="1"/>
  <c r="AO192" i="1"/>
  <c r="AP192" i="1"/>
  <c r="D193" i="1"/>
  <c r="J193" i="1"/>
  <c r="M193" i="1"/>
  <c r="N193" i="1"/>
  <c r="P193" i="1"/>
  <c r="R193" i="1"/>
  <c r="U193" i="1"/>
  <c r="W193" i="1"/>
  <c r="X193" i="1"/>
  <c r="AA193" i="1"/>
  <c r="AB193" i="1"/>
  <c r="AC193" i="1"/>
  <c r="AD193" i="1"/>
  <c r="AE193" i="1"/>
  <c r="AF193" i="1"/>
  <c r="AG193" i="1"/>
  <c r="AI193" i="1"/>
  <c r="AJ193" i="1"/>
  <c r="AK193" i="1"/>
  <c r="AM193" i="1"/>
  <c r="AN193" i="1"/>
  <c r="AO193" i="1"/>
  <c r="AP193" i="1"/>
  <c r="D194" i="1"/>
  <c r="J194" i="1"/>
  <c r="M194" i="1"/>
  <c r="N194" i="1"/>
  <c r="P194" i="1"/>
  <c r="R194" i="1"/>
  <c r="U194" i="1"/>
  <c r="W194" i="1"/>
  <c r="X194" i="1"/>
  <c r="AA194" i="1"/>
  <c r="AB194" i="1"/>
  <c r="AC194" i="1"/>
  <c r="AD194" i="1"/>
  <c r="AE194" i="1"/>
  <c r="AF194" i="1"/>
  <c r="AG194" i="1"/>
  <c r="AI194" i="1"/>
  <c r="AJ194" i="1"/>
  <c r="AK194" i="1"/>
  <c r="AM194" i="1"/>
  <c r="AN194" i="1"/>
  <c r="AO194" i="1"/>
  <c r="AP194" i="1"/>
  <c r="D195" i="1"/>
  <c r="J195" i="1"/>
  <c r="M195" i="1"/>
  <c r="N195" i="1"/>
  <c r="P195" i="1"/>
  <c r="R195" i="1"/>
  <c r="U195" i="1"/>
  <c r="W195" i="1"/>
  <c r="X195" i="1"/>
  <c r="AA195" i="1"/>
  <c r="AB195" i="1"/>
  <c r="AC195" i="1"/>
  <c r="AD195" i="1"/>
  <c r="AE195" i="1"/>
  <c r="AF195" i="1"/>
  <c r="AG195" i="1"/>
  <c r="AI195" i="1"/>
  <c r="AJ195" i="1"/>
  <c r="AK195" i="1"/>
  <c r="AM195" i="1"/>
  <c r="AN195" i="1"/>
  <c r="AO195" i="1"/>
  <c r="AP195" i="1"/>
  <c r="D196" i="1"/>
  <c r="J196" i="1"/>
  <c r="M196" i="1"/>
  <c r="N196" i="1"/>
  <c r="P196" i="1"/>
  <c r="R196" i="1"/>
  <c r="U196" i="1"/>
  <c r="W196" i="1"/>
  <c r="X196" i="1"/>
  <c r="AA196" i="1"/>
  <c r="AB196" i="1"/>
  <c r="AC196" i="1"/>
  <c r="AD196" i="1"/>
  <c r="AE196" i="1"/>
  <c r="AF196" i="1"/>
  <c r="AG196" i="1"/>
  <c r="AI196" i="1"/>
  <c r="AJ196" i="1"/>
  <c r="AK196" i="1"/>
  <c r="AM196" i="1"/>
  <c r="AN196" i="1"/>
  <c r="AO196" i="1"/>
  <c r="AP196" i="1"/>
  <c r="D197" i="1"/>
  <c r="J197" i="1"/>
  <c r="M197" i="1"/>
  <c r="N197" i="1"/>
  <c r="P197" i="1"/>
  <c r="R197" i="1"/>
  <c r="U197" i="1"/>
  <c r="W197" i="1"/>
  <c r="X197" i="1"/>
  <c r="AA197" i="1"/>
  <c r="AB197" i="1"/>
  <c r="AC197" i="1"/>
  <c r="AD197" i="1"/>
  <c r="AE197" i="1"/>
  <c r="AF197" i="1"/>
  <c r="AG197" i="1"/>
  <c r="AI197" i="1"/>
  <c r="AJ197" i="1"/>
  <c r="AK197" i="1"/>
  <c r="AM197" i="1"/>
  <c r="AN197" i="1"/>
  <c r="AO197" i="1"/>
  <c r="AP197" i="1"/>
  <c r="D198" i="1"/>
  <c r="J198" i="1"/>
  <c r="M198" i="1"/>
  <c r="N198" i="1"/>
  <c r="P198" i="1"/>
  <c r="R198" i="1"/>
  <c r="U198" i="1"/>
  <c r="W198" i="1"/>
  <c r="X198" i="1"/>
  <c r="AA198" i="1"/>
  <c r="AB198" i="1"/>
  <c r="AC198" i="1"/>
  <c r="AD198" i="1"/>
  <c r="AE198" i="1"/>
  <c r="AF198" i="1"/>
  <c r="AG198" i="1"/>
  <c r="AI198" i="1"/>
  <c r="AJ198" i="1"/>
  <c r="AK198" i="1"/>
  <c r="AM198" i="1"/>
  <c r="AN198" i="1"/>
  <c r="AO198" i="1"/>
  <c r="AP198" i="1"/>
  <c r="D199" i="1"/>
  <c r="J199" i="1"/>
  <c r="M199" i="1"/>
  <c r="N199" i="1"/>
  <c r="P199" i="1"/>
  <c r="R199" i="1"/>
  <c r="U199" i="1"/>
  <c r="W199" i="1"/>
  <c r="X199" i="1"/>
  <c r="AA199" i="1"/>
  <c r="AB199" i="1"/>
  <c r="AC199" i="1"/>
  <c r="AD199" i="1"/>
  <c r="AE199" i="1"/>
  <c r="AF199" i="1"/>
  <c r="AG199" i="1"/>
  <c r="AI199" i="1"/>
  <c r="AJ199" i="1"/>
  <c r="AK199" i="1"/>
  <c r="AM199" i="1"/>
  <c r="AN199" i="1"/>
  <c r="AO199" i="1"/>
  <c r="AP199" i="1"/>
  <c r="D200" i="1"/>
  <c r="J200" i="1"/>
  <c r="M200" i="1"/>
  <c r="N200" i="1"/>
  <c r="P200" i="1"/>
  <c r="R200" i="1"/>
  <c r="U200" i="1"/>
  <c r="W200" i="1"/>
  <c r="X200" i="1"/>
  <c r="AA200" i="1"/>
  <c r="AB200" i="1"/>
  <c r="AC200" i="1"/>
  <c r="AD200" i="1"/>
  <c r="AE200" i="1"/>
  <c r="AF200" i="1"/>
  <c r="AG200" i="1"/>
  <c r="AI200" i="1"/>
  <c r="AJ200" i="1"/>
  <c r="AK200" i="1"/>
  <c r="AM200" i="1"/>
  <c r="AN200" i="1"/>
  <c r="AO200" i="1"/>
  <c r="AP200" i="1"/>
  <c r="D201" i="1"/>
  <c r="J201" i="1"/>
  <c r="M201" i="1"/>
  <c r="N201" i="1"/>
  <c r="P201" i="1"/>
  <c r="R201" i="1"/>
  <c r="U201" i="1"/>
  <c r="W201" i="1"/>
  <c r="X201" i="1"/>
  <c r="AA201" i="1"/>
  <c r="AB201" i="1"/>
  <c r="AC201" i="1"/>
  <c r="AD201" i="1"/>
  <c r="AE201" i="1"/>
  <c r="AF201" i="1"/>
  <c r="AG201" i="1"/>
  <c r="AI201" i="1"/>
  <c r="AJ201" i="1"/>
  <c r="AK201" i="1"/>
  <c r="AM201" i="1"/>
  <c r="AN201" i="1"/>
  <c r="AO201" i="1"/>
  <c r="AP201" i="1"/>
  <c r="D202" i="1"/>
  <c r="J202" i="1"/>
  <c r="M202" i="1"/>
  <c r="N202" i="1"/>
  <c r="P202" i="1"/>
  <c r="R202" i="1"/>
  <c r="U202" i="1"/>
  <c r="W202" i="1"/>
  <c r="X202" i="1"/>
  <c r="AA202" i="1"/>
  <c r="AB202" i="1"/>
  <c r="AC202" i="1"/>
  <c r="AD202" i="1"/>
  <c r="AE202" i="1"/>
  <c r="AF202" i="1"/>
  <c r="AG202" i="1"/>
  <c r="AI202" i="1"/>
  <c r="AJ202" i="1"/>
  <c r="AK202" i="1"/>
  <c r="AM202" i="1"/>
  <c r="AN202" i="1"/>
  <c r="AO202" i="1"/>
  <c r="AP202" i="1"/>
  <c r="D203" i="1"/>
  <c r="J203" i="1"/>
  <c r="M203" i="1"/>
  <c r="N203" i="1"/>
  <c r="P203" i="1" s="1"/>
  <c r="R203" i="1"/>
  <c r="U203" i="1"/>
  <c r="W203" i="1"/>
  <c r="X203" i="1"/>
  <c r="AA203" i="1"/>
  <c r="AB203" i="1"/>
  <c r="AC203" i="1"/>
  <c r="AD203" i="1"/>
  <c r="AE203" i="1"/>
  <c r="AF203" i="1"/>
  <c r="AG203" i="1"/>
  <c r="AI203" i="1"/>
  <c r="AJ203" i="1"/>
  <c r="AK203" i="1"/>
  <c r="AM203" i="1"/>
  <c r="AN203" i="1"/>
  <c r="AO203" i="1"/>
  <c r="AP203" i="1"/>
  <c r="D204" i="1"/>
  <c r="J204" i="1"/>
  <c r="M204" i="1"/>
  <c r="N204" i="1"/>
  <c r="P204" i="1"/>
  <c r="R204" i="1"/>
  <c r="U204" i="1"/>
  <c r="W204" i="1"/>
  <c r="X204" i="1"/>
  <c r="AA204" i="1"/>
  <c r="AB204" i="1"/>
  <c r="AC204" i="1"/>
  <c r="AD204" i="1"/>
  <c r="AE204" i="1"/>
  <c r="AF204" i="1"/>
  <c r="AG204" i="1"/>
  <c r="AI204" i="1"/>
  <c r="AJ204" i="1"/>
  <c r="AK204" i="1"/>
  <c r="AM204" i="1"/>
  <c r="AN204" i="1"/>
  <c r="AO204" i="1"/>
  <c r="AP204" i="1"/>
  <c r="D205" i="1"/>
  <c r="J205" i="1"/>
  <c r="M205" i="1"/>
  <c r="N205" i="1"/>
  <c r="P205" i="1"/>
  <c r="R205" i="1"/>
  <c r="U205" i="1"/>
  <c r="W205" i="1"/>
  <c r="X205" i="1"/>
  <c r="AA205" i="1"/>
  <c r="AB205" i="1"/>
  <c r="AC205" i="1"/>
  <c r="AD205" i="1"/>
  <c r="AE205" i="1"/>
  <c r="AF205" i="1"/>
  <c r="AG205" i="1"/>
  <c r="AI205" i="1"/>
  <c r="AJ205" i="1"/>
  <c r="AK205" i="1"/>
  <c r="AM205" i="1"/>
  <c r="AN205" i="1"/>
  <c r="AO205" i="1"/>
  <c r="AP205" i="1"/>
  <c r="D206" i="1"/>
  <c r="J206" i="1"/>
  <c r="M206" i="1"/>
  <c r="N206" i="1"/>
  <c r="P206" i="1"/>
  <c r="R206" i="1"/>
  <c r="U206" i="1"/>
  <c r="W206" i="1"/>
  <c r="X206" i="1"/>
  <c r="AA206" i="1"/>
  <c r="AB206" i="1"/>
  <c r="AC206" i="1"/>
  <c r="AD206" i="1"/>
  <c r="AE206" i="1"/>
  <c r="AF206" i="1"/>
  <c r="AG206" i="1"/>
  <c r="AI206" i="1"/>
  <c r="AJ206" i="1"/>
  <c r="AK206" i="1"/>
  <c r="AM206" i="1"/>
  <c r="AN206" i="1"/>
  <c r="AO206" i="1"/>
  <c r="AP206" i="1"/>
  <c r="D207" i="1"/>
  <c r="J207" i="1"/>
  <c r="M207" i="1"/>
  <c r="N207" i="1"/>
  <c r="P207" i="1"/>
  <c r="R207" i="1"/>
  <c r="U207" i="1"/>
  <c r="W207" i="1"/>
  <c r="X207" i="1"/>
  <c r="AA207" i="1"/>
  <c r="AB207" i="1"/>
  <c r="AC207" i="1"/>
  <c r="AD207" i="1"/>
  <c r="AE207" i="1"/>
  <c r="AF207" i="1"/>
  <c r="AG207" i="1"/>
  <c r="AI207" i="1"/>
  <c r="AJ207" i="1"/>
  <c r="AK207" i="1"/>
  <c r="AM207" i="1"/>
  <c r="AN207" i="1"/>
  <c r="AO207" i="1"/>
  <c r="AP207" i="1"/>
  <c r="D208" i="1"/>
  <c r="J208" i="1"/>
  <c r="M208" i="1"/>
  <c r="N208" i="1"/>
  <c r="P208" i="1"/>
  <c r="R208" i="1"/>
  <c r="U208" i="1"/>
  <c r="W208" i="1"/>
  <c r="X208" i="1"/>
  <c r="AA208" i="1"/>
  <c r="AB208" i="1"/>
  <c r="AC208" i="1"/>
  <c r="AD208" i="1"/>
  <c r="AE208" i="1"/>
  <c r="AF208" i="1"/>
  <c r="AG208" i="1"/>
  <c r="AI208" i="1"/>
  <c r="AJ208" i="1"/>
  <c r="AK208" i="1"/>
  <c r="AM208" i="1"/>
  <c r="AN208" i="1"/>
  <c r="AO208" i="1"/>
  <c r="AP208" i="1"/>
  <c r="D209" i="1"/>
  <c r="J209" i="1"/>
  <c r="M209" i="1"/>
  <c r="N209" i="1"/>
  <c r="P209" i="1"/>
  <c r="R209" i="1"/>
  <c r="U209" i="1"/>
  <c r="W209" i="1"/>
  <c r="X209" i="1"/>
  <c r="AA209" i="1"/>
  <c r="AB209" i="1"/>
  <c r="AC209" i="1"/>
  <c r="AD209" i="1"/>
  <c r="AE209" i="1"/>
  <c r="AF209" i="1"/>
  <c r="AG209" i="1"/>
  <c r="AI209" i="1"/>
  <c r="AJ209" i="1"/>
  <c r="AK209" i="1"/>
  <c r="AM209" i="1"/>
  <c r="AN209" i="1"/>
  <c r="AO209" i="1"/>
  <c r="AP209" i="1"/>
  <c r="D210" i="1"/>
  <c r="J210" i="1"/>
  <c r="M210" i="1"/>
  <c r="N210" i="1"/>
  <c r="P210" i="1" s="1"/>
  <c r="R210" i="1"/>
  <c r="U210" i="1"/>
  <c r="W210" i="1"/>
  <c r="X210" i="1"/>
  <c r="AA210" i="1"/>
  <c r="AB210" i="1"/>
  <c r="AC210" i="1"/>
  <c r="AD210" i="1"/>
  <c r="AE210" i="1"/>
  <c r="AF210" i="1"/>
  <c r="AG210" i="1"/>
  <c r="AI210" i="1"/>
  <c r="AJ210" i="1"/>
  <c r="AK210" i="1"/>
  <c r="AM210" i="1"/>
  <c r="AN210" i="1"/>
  <c r="AO210" i="1"/>
  <c r="AP210" i="1"/>
  <c r="D211" i="1"/>
  <c r="J211" i="1"/>
  <c r="M211" i="1"/>
  <c r="N211" i="1"/>
  <c r="P211" i="1" s="1"/>
  <c r="R211" i="1"/>
  <c r="U211" i="1"/>
  <c r="W211" i="1"/>
  <c r="X211" i="1"/>
  <c r="AA211" i="1"/>
  <c r="AB211" i="1"/>
  <c r="AC211" i="1"/>
  <c r="AD211" i="1"/>
  <c r="AE211" i="1"/>
  <c r="AF211" i="1"/>
  <c r="AG211" i="1"/>
  <c r="AI211" i="1"/>
  <c r="AJ211" i="1"/>
  <c r="AK211" i="1"/>
  <c r="AM211" i="1"/>
  <c r="AN211" i="1"/>
  <c r="AO211" i="1"/>
  <c r="AP211" i="1"/>
  <c r="D212" i="1"/>
  <c r="J212" i="1"/>
  <c r="M212" i="1"/>
  <c r="N212" i="1"/>
  <c r="P212" i="1" s="1"/>
  <c r="R212" i="1"/>
  <c r="U212" i="1"/>
  <c r="W212" i="1"/>
  <c r="X212" i="1"/>
  <c r="AA212" i="1"/>
  <c r="AB212" i="1"/>
  <c r="AC212" i="1"/>
  <c r="AD212" i="1"/>
  <c r="AE212" i="1"/>
  <c r="AF212" i="1"/>
  <c r="AG212" i="1"/>
  <c r="AI212" i="1"/>
  <c r="AJ212" i="1"/>
  <c r="AK212" i="1"/>
  <c r="AM212" i="1"/>
  <c r="AN212" i="1"/>
  <c r="AO212" i="1"/>
  <c r="AP212" i="1"/>
  <c r="D213" i="1"/>
  <c r="J213" i="1"/>
  <c r="M213" i="1"/>
  <c r="N213" i="1"/>
  <c r="P213" i="1"/>
  <c r="R213" i="1"/>
  <c r="U213" i="1"/>
  <c r="W213" i="1"/>
  <c r="X213" i="1"/>
  <c r="AA213" i="1"/>
  <c r="AB213" i="1"/>
  <c r="AC213" i="1"/>
  <c r="AD213" i="1"/>
  <c r="AE213" i="1"/>
  <c r="AF213" i="1"/>
  <c r="AG213" i="1"/>
  <c r="AI213" i="1"/>
  <c r="AJ213" i="1"/>
  <c r="AK213" i="1"/>
  <c r="AM213" i="1"/>
  <c r="AN213" i="1"/>
  <c r="AO213" i="1"/>
  <c r="AP213" i="1"/>
  <c r="D214" i="1"/>
  <c r="J214" i="1"/>
  <c r="M214" i="1"/>
  <c r="N214" i="1"/>
  <c r="P214" i="1"/>
  <c r="R214" i="1"/>
  <c r="U214" i="1"/>
  <c r="W214" i="1"/>
  <c r="X214" i="1"/>
  <c r="AA214" i="1"/>
  <c r="AB214" i="1"/>
  <c r="AC214" i="1"/>
  <c r="AD214" i="1"/>
  <c r="AE214" i="1"/>
  <c r="AF214" i="1"/>
  <c r="AG214" i="1"/>
  <c r="AI214" i="1"/>
  <c r="AJ214" i="1"/>
  <c r="AK214" i="1"/>
  <c r="AM214" i="1"/>
  <c r="AN214" i="1"/>
  <c r="AO214" i="1"/>
  <c r="AP214" i="1"/>
  <c r="D215" i="1"/>
  <c r="J215" i="1"/>
  <c r="M215" i="1"/>
  <c r="N215" i="1"/>
  <c r="P215" i="1"/>
  <c r="R215" i="1"/>
  <c r="U215" i="1"/>
  <c r="W215" i="1"/>
  <c r="X215" i="1"/>
  <c r="AA215" i="1"/>
  <c r="AB215" i="1"/>
  <c r="AC215" i="1"/>
  <c r="AD215" i="1"/>
  <c r="AE215" i="1"/>
  <c r="AF215" i="1"/>
  <c r="AG215" i="1"/>
  <c r="AI215" i="1"/>
  <c r="AJ215" i="1"/>
  <c r="AK215" i="1"/>
  <c r="AM215" i="1"/>
  <c r="AN215" i="1"/>
  <c r="AO215" i="1"/>
  <c r="AP215" i="1"/>
  <c r="D216" i="1"/>
  <c r="J216" i="1"/>
  <c r="M216" i="1"/>
  <c r="N216" i="1"/>
  <c r="P216" i="1"/>
  <c r="R216" i="1"/>
  <c r="U216" i="1"/>
  <c r="W216" i="1"/>
  <c r="X216" i="1"/>
  <c r="AA216" i="1"/>
  <c r="AB216" i="1"/>
  <c r="AC216" i="1"/>
  <c r="AD216" i="1"/>
  <c r="AE216" i="1"/>
  <c r="AF216" i="1"/>
  <c r="AG216" i="1"/>
  <c r="AI216" i="1"/>
  <c r="AJ216" i="1"/>
  <c r="AK216" i="1"/>
  <c r="AM216" i="1"/>
  <c r="AN216" i="1"/>
  <c r="AO216" i="1"/>
  <c r="AP216" i="1"/>
  <c r="D217" i="1"/>
  <c r="J217" i="1"/>
  <c r="M217" i="1"/>
  <c r="N217" i="1"/>
  <c r="P217" i="1"/>
  <c r="R217" i="1"/>
  <c r="U217" i="1"/>
  <c r="W217" i="1"/>
  <c r="X217" i="1"/>
  <c r="AA217" i="1"/>
  <c r="AB217" i="1"/>
  <c r="AC217" i="1"/>
  <c r="AD217" i="1"/>
  <c r="AE217" i="1"/>
  <c r="AF217" i="1"/>
  <c r="AG217" i="1"/>
  <c r="AI217" i="1"/>
  <c r="AJ217" i="1"/>
  <c r="AK217" i="1"/>
  <c r="AM217" i="1"/>
  <c r="AN217" i="1"/>
  <c r="AO217" i="1"/>
  <c r="AP217" i="1"/>
  <c r="D218" i="1"/>
  <c r="J218" i="1"/>
  <c r="M218" i="1"/>
  <c r="N218" i="1"/>
  <c r="P218" i="1"/>
  <c r="R218" i="1"/>
  <c r="U218" i="1"/>
  <c r="W218" i="1"/>
  <c r="X218" i="1"/>
  <c r="AA218" i="1"/>
  <c r="AB218" i="1"/>
  <c r="AC218" i="1"/>
  <c r="AD218" i="1"/>
  <c r="AE218" i="1"/>
  <c r="AF218" i="1"/>
  <c r="AG218" i="1"/>
  <c r="AI218" i="1"/>
  <c r="AJ218" i="1"/>
  <c r="AK218" i="1"/>
  <c r="AM218" i="1"/>
  <c r="AN218" i="1"/>
  <c r="AO218" i="1"/>
  <c r="AP218" i="1"/>
  <c r="D219" i="1"/>
  <c r="J219" i="1"/>
  <c r="M219" i="1"/>
  <c r="N219" i="1"/>
  <c r="P219" i="1"/>
  <c r="R219" i="1"/>
  <c r="U219" i="1"/>
  <c r="W219" i="1"/>
  <c r="X219" i="1"/>
  <c r="AA219" i="1"/>
  <c r="AB219" i="1"/>
  <c r="AC219" i="1"/>
  <c r="AD219" i="1"/>
  <c r="AE219" i="1"/>
  <c r="AF219" i="1"/>
  <c r="AG219" i="1"/>
  <c r="AI219" i="1"/>
  <c r="AJ219" i="1"/>
  <c r="AK219" i="1"/>
  <c r="AM219" i="1"/>
  <c r="AN219" i="1"/>
  <c r="AO219" i="1"/>
  <c r="AP219" i="1"/>
  <c r="D220" i="1"/>
  <c r="J220" i="1"/>
  <c r="M220" i="1"/>
  <c r="N220" i="1"/>
  <c r="P220" i="1"/>
  <c r="R220" i="1"/>
  <c r="U220" i="1"/>
  <c r="W220" i="1"/>
  <c r="X220" i="1"/>
  <c r="AA220" i="1"/>
  <c r="AB220" i="1"/>
  <c r="AC220" i="1"/>
  <c r="AD220" i="1"/>
  <c r="AE220" i="1"/>
  <c r="AF220" i="1"/>
  <c r="AG220" i="1"/>
  <c r="AI220" i="1"/>
  <c r="AJ220" i="1"/>
  <c r="AK220" i="1"/>
  <c r="AM220" i="1"/>
  <c r="AN220" i="1"/>
  <c r="AO220" i="1"/>
  <c r="AP220" i="1"/>
  <c r="D221" i="1"/>
  <c r="J221" i="1"/>
  <c r="M221" i="1"/>
  <c r="N221" i="1"/>
  <c r="P221" i="1"/>
  <c r="R221" i="1"/>
  <c r="U221" i="1"/>
  <c r="W221" i="1"/>
  <c r="X221" i="1"/>
  <c r="AA221" i="1"/>
  <c r="AB221" i="1"/>
  <c r="AC221" i="1"/>
  <c r="AD221" i="1"/>
  <c r="AE221" i="1"/>
  <c r="AF221" i="1"/>
  <c r="AG221" i="1"/>
  <c r="AI221" i="1"/>
  <c r="AJ221" i="1"/>
  <c r="AK221" i="1"/>
  <c r="AM221" i="1"/>
  <c r="AN221" i="1"/>
  <c r="AO221" i="1"/>
  <c r="AP221" i="1"/>
  <c r="D222" i="1"/>
  <c r="J222" i="1"/>
  <c r="M222" i="1"/>
  <c r="N222" i="1"/>
  <c r="P222" i="1"/>
  <c r="R222" i="1"/>
  <c r="U222" i="1"/>
  <c r="W222" i="1"/>
  <c r="X222" i="1"/>
  <c r="AA222" i="1"/>
  <c r="AB222" i="1"/>
  <c r="AC222" i="1"/>
  <c r="AD222" i="1"/>
  <c r="AE222" i="1"/>
  <c r="AF222" i="1"/>
  <c r="AG222" i="1"/>
  <c r="AI222" i="1"/>
  <c r="AJ222" i="1"/>
  <c r="AK222" i="1"/>
  <c r="AM222" i="1"/>
  <c r="AN222" i="1"/>
  <c r="AO222" i="1"/>
  <c r="AP222" i="1"/>
  <c r="D223" i="1"/>
  <c r="J223" i="1"/>
  <c r="M223" i="1"/>
  <c r="N223" i="1"/>
  <c r="P223" i="1" s="1"/>
  <c r="R223" i="1"/>
  <c r="U223" i="1"/>
  <c r="W223" i="1"/>
  <c r="X223" i="1"/>
  <c r="AA223" i="1"/>
  <c r="AB223" i="1"/>
  <c r="AC223" i="1"/>
  <c r="AD223" i="1"/>
  <c r="AE223" i="1"/>
  <c r="AF223" i="1"/>
  <c r="AG223" i="1"/>
  <c r="AI223" i="1"/>
  <c r="AJ223" i="1"/>
  <c r="AK223" i="1"/>
  <c r="AM223" i="1"/>
  <c r="AN223" i="1"/>
  <c r="AO223" i="1"/>
  <c r="AP223" i="1"/>
  <c r="D224" i="1"/>
  <c r="J224" i="1"/>
  <c r="M224" i="1"/>
  <c r="N224" i="1"/>
  <c r="P224" i="1"/>
  <c r="R224" i="1"/>
  <c r="U224" i="1"/>
  <c r="W224" i="1"/>
  <c r="X224" i="1"/>
  <c r="AA224" i="1"/>
  <c r="AB224" i="1"/>
  <c r="AC224" i="1"/>
  <c r="AD224" i="1"/>
  <c r="AE224" i="1"/>
  <c r="AF224" i="1"/>
  <c r="AG224" i="1"/>
  <c r="AI224" i="1"/>
  <c r="AJ224" i="1"/>
  <c r="AK224" i="1"/>
  <c r="AM224" i="1"/>
  <c r="AN224" i="1"/>
  <c r="AO224" i="1"/>
  <c r="AP224" i="1"/>
  <c r="D225" i="1"/>
  <c r="J225" i="1"/>
  <c r="M225" i="1"/>
  <c r="N225" i="1"/>
  <c r="P225" i="1"/>
  <c r="R225" i="1"/>
  <c r="U225" i="1"/>
  <c r="W225" i="1"/>
  <c r="X225" i="1"/>
  <c r="AA225" i="1"/>
  <c r="AB225" i="1"/>
  <c r="AC225" i="1"/>
  <c r="AD225" i="1"/>
  <c r="AE225" i="1"/>
  <c r="AF225" i="1"/>
  <c r="AG225" i="1"/>
  <c r="AI225" i="1"/>
  <c r="AJ225" i="1"/>
  <c r="AK225" i="1"/>
  <c r="AM225" i="1"/>
  <c r="AN225" i="1"/>
  <c r="AO225" i="1"/>
  <c r="AP225" i="1"/>
  <c r="D226" i="1"/>
  <c r="J226" i="1"/>
  <c r="M226" i="1"/>
  <c r="N226" i="1"/>
  <c r="P226" i="1"/>
  <c r="R226" i="1"/>
  <c r="U226" i="1"/>
  <c r="W226" i="1"/>
  <c r="X226" i="1"/>
  <c r="AA226" i="1"/>
  <c r="AB226" i="1"/>
  <c r="AC226" i="1"/>
  <c r="AD226" i="1"/>
  <c r="AE226" i="1"/>
  <c r="AF226" i="1"/>
  <c r="AG226" i="1"/>
  <c r="AI226" i="1"/>
  <c r="AJ226" i="1"/>
  <c r="AK226" i="1"/>
  <c r="AM226" i="1"/>
  <c r="AN226" i="1"/>
  <c r="AO226" i="1"/>
  <c r="AP226" i="1"/>
  <c r="D227" i="1"/>
  <c r="J227" i="1"/>
  <c r="M227" i="1"/>
  <c r="N227" i="1"/>
  <c r="P227" i="1"/>
  <c r="R227" i="1"/>
  <c r="U227" i="1"/>
  <c r="W227" i="1"/>
  <c r="X227" i="1"/>
  <c r="AA227" i="1"/>
  <c r="AB227" i="1"/>
  <c r="AC227" i="1"/>
  <c r="AD227" i="1"/>
  <c r="AE227" i="1"/>
  <c r="AF227" i="1"/>
  <c r="AG227" i="1"/>
  <c r="AI227" i="1"/>
  <c r="AJ227" i="1"/>
  <c r="AK227" i="1"/>
  <c r="AM227" i="1"/>
  <c r="AN227" i="1"/>
  <c r="AO227" i="1"/>
  <c r="AP227" i="1"/>
  <c r="D228" i="1"/>
  <c r="J228" i="1"/>
  <c r="M228" i="1"/>
  <c r="N228" i="1"/>
  <c r="P228" i="1"/>
  <c r="R228" i="1"/>
  <c r="U228" i="1"/>
  <c r="W228" i="1"/>
  <c r="X228" i="1"/>
  <c r="AA228" i="1"/>
  <c r="AB228" i="1"/>
  <c r="AC228" i="1"/>
  <c r="AD228" i="1"/>
  <c r="AE228" i="1"/>
  <c r="AF228" i="1"/>
  <c r="AG228" i="1"/>
  <c r="AI228" i="1"/>
  <c r="AJ228" i="1"/>
  <c r="AK228" i="1"/>
  <c r="AM228" i="1"/>
  <c r="AN228" i="1"/>
  <c r="AO228" i="1"/>
  <c r="AP228" i="1"/>
  <c r="D229" i="1"/>
  <c r="J229" i="1"/>
  <c r="M229" i="1"/>
  <c r="N229" i="1"/>
  <c r="P229" i="1"/>
  <c r="R229" i="1"/>
  <c r="U229" i="1"/>
  <c r="W229" i="1"/>
  <c r="X229" i="1"/>
  <c r="AA229" i="1"/>
  <c r="AB229" i="1"/>
  <c r="AC229" i="1"/>
  <c r="AD229" i="1"/>
  <c r="AE229" i="1"/>
  <c r="AF229" i="1"/>
  <c r="AG229" i="1"/>
  <c r="AI229" i="1"/>
  <c r="AJ229" i="1"/>
  <c r="AK229" i="1"/>
  <c r="AM229" i="1"/>
  <c r="AN229" i="1"/>
  <c r="AO229" i="1"/>
  <c r="AP229" i="1"/>
  <c r="D230" i="1"/>
  <c r="J230" i="1"/>
  <c r="M230" i="1"/>
  <c r="N230" i="1"/>
  <c r="P230" i="1" s="1"/>
  <c r="R230" i="1"/>
  <c r="U230" i="1"/>
  <c r="W230" i="1"/>
  <c r="X230" i="1"/>
  <c r="AA230" i="1"/>
  <c r="AB230" i="1"/>
  <c r="AC230" i="1"/>
  <c r="AD230" i="1"/>
  <c r="AE230" i="1"/>
  <c r="AF230" i="1"/>
  <c r="AG230" i="1"/>
  <c r="AI230" i="1"/>
  <c r="AJ230" i="1"/>
  <c r="AK230" i="1"/>
  <c r="AM230" i="1"/>
  <c r="AN230" i="1"/>
  <c r="AO230" i="1"/>
  <c r="AP230" i="1"/>
  <c r="D231" i="1"/>
  <c r="J231" i="1"/>
  <c r="M231" i="1"/>
  <c r="N231" i="1"/>
  <c r="P231" i="1" s="1"/>
  <c r="R231" i="1"/>
  <c r="U231" i="1"/>
  <c r="W231" i="1"/>
  <c r="X231" i="1"/>
  <c r="AA231" i="1"/>
  <c r="AB231" i="1"/>
  <c r="AC231" i="1"/>
  <c r="AD231" i="1"/>
  <c r="AE231" i="1"/>
  <c r="AF231" i="1"/>
  <c r="AG231" i="1"/>
  <c r="AI231" i="1"/>
  <c r="AJ231" i="1"/>
  <c r="AK231" i="1"/>
  <c r="AM231" i="1"/>
  <c r="AN231" i="1"/>
  <c r="AO231" i="1"/>
  <c r="AP231" i="1"/>
  <c r="D232" i="1"/>
  <c r="J232" i="1"/>
  <c r="M232" i="1"/>
  <c r="N232" i="1"/>
  <c r="P232" i="1" s="1"/>
  <c r="R232" i="1"/>
  <c r="U232" i="1"/>
  <c r="W232" i="1"/>
  <c r="X232" i="1"/>
  <c r="AA232" i="1"/>
  <c r="AB232" i="1"/>
  <c r="AC232" i="1"/>
  <c r="AD232" i="1"/>
  <c r="AE232" i="1"/>
  <c r="AF232" i="1"/>
  <c r="AG232" i="1"/>
  <c r="AI232" i="1"/>
  <c r="AJ232" i="1"/>
  <c r="AK232" i="1"/>
  <c r="AM232" i="1"/>
  <c r="AN232" i="1"/>
  <c r="AO232" i="1"/>
  <c r="AP232" i="1"/>
  <c r="D233" i="1"/>
  <c r="J233" i="1"/>
  <c r="M233" i="1"/>
  <c r="N233" i="1"/>
  <c r="P233" i="1"/>
  <c r="R233" i="1"/>
  <c r="U233" i="1"/>
  <c r="W233" i="1"/>
  <c r="X233" i="1"/>
  <c r="AA233" i="1"/>
  <c r="AB233" i="1"/>
  <c r="AC233" i="1"/>
  <c r="AD233" i="1"/>
  <c r="AE233" i="1"/>
  <c r="AF233" i="1"/>
  <c r="AG233" i="1"/>
  <c r="AI233" i="1"/>
  <c r="AJ233" i="1"/>
  <c r="AK233" i="1"/>
  <c r="AM233" i="1"/>
  <c r="AN233" i="1"/>
  <c r="AO233" i="1"/>
  <c r="AP233" i="1"/>
  <c r="D234" i="1"/>
  <c r="J234" i="1"/>
  <c r="M234" i="1"/>
  <c r="N234" i="1"/>
  <c r="P234" i="1"/>
  <c r="R234" i="1"/>
  <c r="U234" i="1"/>
  <c r="W234" i="1"/>
  <c r="X234" i="1"/>
  <c r="AA234" i="1"/>
  <c r="AB234" i="1"/>
  <c r="AC234" i="1"/>
  <c r="AD234" i="1"/>
  <c r="AE234" i="1"/>
  <c r="AF234" i="1"/>
  <c r="AG234" i="1"/>
  <c r="AI234" i="1"/>
  <c r="AJ234" i="1"/>
  <c r="AK234" i="1"/>
  <c r="AM234" i="1"/>
  <c r="AN234" i="1"/>
  <c r="AO234" i="1"/>
  <c r="AP234" i="1"/>
  <c r="D235" i="1"/>
  <c r="J235" i="1"/>
  <c r="M235" i="1"/>
  <c r="N235" i="1"/>
  <c r="P235" i="1"/>
  <c r="R235" i="1"/>
  <c r="U235" i="1"/>
  <c r="W235" i="1"/>
  <c r="X235" i="1"/>
  <c r="AA235" i="1"/>
  <c r="AB235" i="1"/>
  <c r="AC235" i="1"/>
  <c r="AD235" i="1"/>
  <c r="AE235" i="1"/>
  <c r="AF235" i="1"/>
  <c r="AG235" i="1"/>
  <c r="AI235" i="1"/>
  <c r="AJ235" i="1"/>
  <c r="AK235" i="1"/>
  <c r="AM235" i="1"/>
  <c r="AN235" i="1"/>
  <c r="AO235" i="1"/>
  <c r="AP235" i="1"/>
  <c r="D236" i="1"/>
  <c r="J236" i="1"/>
  <c r="M236" i="1"/>
  <c r="N236" i="1"/>
  <c r="P236" i="1"/>
  <c r="R236" i="1"/>
  <c r="U236" i="1"/>
  <c r="W236" i="1"/>
  <c r="X236" i="1"/>
  <c r="AA236" i="1"/>
  <c r="AB236" i="1"/>
  <c r="AC236" i="1"/>
  <c r="AD236" i="1"/>
  <c r="AE236" i="1"/>
  <c r="AF236" i="1"/>
  <c r="AG236" i="1"/>
  <c r="AI236" i="1"/>
  <c r="AJ236" i="1"/>
  <c r="AK236" i="1"/>
  <c r="AM236" i="1"/>
  <c r="AN236" i="1"/>
  <c r="AO236" i="1"/>
  <c r="AP236" i="1"/>
  <c r="D237" i="1"/>
  <c r="J237" i="1"/>
  <c r="M237" i="1"/>
  <c r="N237" i="1"/>
  <c r="P237" i="1"/>
  <c r="R237" i="1"/>
  <c r="U237" i="1"/>
  <c r="W237" i="1"/>
  <c r="X237" i="1"/>
  <c r="AA237" i="1"/>
  <c r="AB237" i="1"/>
  <c r="AC237" i="1"/>
  <c r="AD237" i="1"/>
  <c r="AE237" i="1"/>
  <c r="AF237" i="1"/>
  <c r="AG237" i="1"/>
  <c r="AI237" i="1"/>
  <c r="AJ237" i="1"/>
  <c r="AK237" i="1"/>
  <c r="AM237" i="1"/>
  <c r="AN237" i="1"/>
  <c r="AO237" i="1"/>
  <c r="AP237" i="1"/>
  <c r="D238" i="1"/>
  <c r="J238" i="1"/>
  <c r="M238" i="1"/>
  <c r="N238" i="1"/>
  <c r="P238" i="1"/>
  <c r="R238" i="1"/>
  <c r="U238" i="1"/>
  <c r="W238" i="1"/>
  <c r="X238" i="1"/>
  <c r="AA238" i="1"/>
  <c r="AB238" i="1"/>
  <c r="AC238" i="1"/>
  <c r="AD238" i="1"/>
  <c r="AE238" i="1"/>
  <c r="AF238" i="1"/>
  <c r="AG238" i="1"/>
  <c r="AI238" i="1"/>
  <c r="AJ238" i="1"/>
  <c r="AK238" i="1"/>
  <c r="AM238" i="1"/>
  <c r="AN238" i="1"/>
  <c r="AO238" i="1"/>
  <c r="AP238" i="1"/>
  <c r="D239" i="1"/>
  <c r="J239" i="1"/>
  <c r="M239" i="1"/>
  <c r="N239" i="1"/>
  <c r="P239" i="1"/>
  <c r="R239" i="1"/>
  <c r="U239" i="1"/>
  <c r="W239" i="1"/>
  <c r="X239" i="1"/>
  <c r="AA239" i="1"/>
  <c r="AB239" i="1"/>
  <c r="AC239" i="1"/>
  <c r="AD239" i="1"/>
  <c r="AE239" i="1"/>
  <c r="AF239" i="1"/>
  <c r="AG239" i="1"/>
  <c r="AI239" i="1"/>
  <c r="AJ239" i="1"/>
  <c r="AK239" i="1"/>
  <c r="AM239" i="1"/>
  <c r="AN239" i="1"/>
  <c r="AO239" i="1"/>
  <c r="AP239" i="1"/>
  <c r="D240" i="1"/>
  <c r="J240" i="1"/>
  <c r="M240" i="1"/>
  <c r="N240" i="1"/>
  <c r="P240" i="1"/>
  <c r="R240" i="1"/>
  <c r="U240" i="1"/>
  <c r="W240" i="1"/>
  <c r="X240" i="1"/>
  <c r="AA240" i="1"/>
  <c r="AB240" i="1"/>
  <c r="AC240" i="1"/>
  <c r="AD240" i="1"/>
  <c r="AE240" i="1"/>
  <c r="AF240" i="1"/>
  <c r="AG240" i="1"/>
  <c r="AI240" i="1"/>
  <c r="AJ240" i="1"/>
  <c r="AK240" i="1"/>
  <c r="AM240" i="1"/>
  <c r="AN240" i="1"/>
  <c r="AO240" i="1"/>
  <c r="AP240" i="1"/>
  <c r="D241" i="1"/>
  <c r="J241" i="1"/>
  <c r="M241" i="1"/>
  <c r="N241" i="1"/>
  <c r="P241" i="1"/>
  <c r="R241" i="1"/>
  <c r="U241" i="1"/>
  <c r="W241" i="1"/>
  <c r="X241" i="1"/>
  <c r="AA241" i="1"/>
  <c r="AB241" i="1"/>
  <c r="AC241" i="1"/>
  <c r="AD241" i="1"/>
  <c r="AE241" i="1"/>
  <c r="AF241" i="1"/>
  <c r="AG241" i="1"/>
  <c r="AI241" i="1"/>
  <c r="AJ241" i="1"/>
  <c r="AK241" i="1"/>
  <c r="AM241" i="1"/>
  <c r="AN241" i="1"/>
  <c r="AO241" i="1"/>
  <c r="AP241" i="1"/>
  <c r="D242" i="1"/>
  <c r="J242" i="1"/>
  <c r="M242" i="1"/>
  <c r="N242" i="1"/>
  <c r="P242" i="1"/>
  <c r="R242" i="1"/>
  <c r="U242" i="1"/>
  <c r="W242" i="1"/>
  <c r="X242" i="1"/>
  <c r="AA242" i="1"/>
  <c r="AB242" i="1"/>
  <c r="AC242" i="1"/>
  <c r="AD242" i="1"/>
  <c r="AE242" i="1"/>
  <c r="AF242" i="1"/>
  <c r="AG242" i="1"/>
  <c r="AI242" i="1"/>
  <c r="AJ242" i="1"/>
  <c r="AK242" i="1"/>
  <c r="AM242" i="1"/>
  <c r="AN242" i="1"/>
  <c r="AO242" i="1"/>
  <c r="AP242" i="1"/>
  <c r="D243" i="1"/>
  <c r="J243" i="1"/>
  <c r="M243" i="1"/>
  <c r="N243" i="1"/>
  <c r="P243" i="1" s="1"/>
  <c r="R243" i="1"/>
  <c r="U243" i="1"/>
  <c r="W243" i="1"/>
  <c r="X243" i="1"/>
  <c r="AA243" i="1"/>
  <c r="AB243" i="1"/>
  <c r="AC243" i="1"/>
  <c r="AD243" i="1"/>
  <c r="AE243" i="1"/>
  <c r="AF243" i="1"/>
  <c r="AG243" i="1"/>
  <c r="AI243" i="1"/>
  <c r="AJ243" i="1"/>
  <c r="AK243" i="1"/>
  <c r="AM243" i="1"/>
  <c r="AN243" i="1"/>
  <c r="AO243" i="1"/>
  <c r="AP243" i="1"/>
  <c r="D244" i="1"/>
  <c r="J244" i="1"/>
  <c r="M244" i="1"/>
  <c r="N244" i="1"/>
  <c r="P244" i="1"/>
  <c r="R244" i="1"/>
  <c r="U244" i="1"/>
  <c r="W244" i="1"/>
  <c r="X244" i="1"/>
  <c r="AA244" i="1"/>
  <c r="AB244" i="1"/>
  <c r="AC244" i="1"/>
  <c r="AD244" i="1"/>
  <c r="AE244" i="1"/>
  <c r="AF244" i="1"/>
  <c r="AG244" i="1"/>
  <c r="AI244" i="1"/>
  <c r="AJ244" i="1"/>
  <c r="AK244" i="1"/>
  <c r="AM244" i="1"/>
  <c r="AN244" i="1"/>
  <c r="AO244" i="1"/>
  <c r="AP244" i="1"/>
  <c r="D245" i="1"/>
  <c r="J245" i="1"/>
  <c r="M245" i="1"/>
  <c r="N245" i="1"/>
  <c r="P245" i="1"/>
  <c r="R245" i="1"/>
  <c r="U245" i="1"/>
  <c r="W245" i="1"/>
  <c r="X245" i="1"/>
  <c r="AA245" i="1"/>
  <c r="AB245" i="1"/>
  <c r="AC245" i="1"/>
  <c r="AD245" i="1"/>
  <c r="AE245" i="1"/>
  <c r="AF245" i="1"/>
  <c r="AG245" i="1"/>
  <c r="AI245" i="1"/>
  <c r="AJ245" i="1"/>
  <c r="AK245" i="1"/>
  <c r="AM245" i="1"/>
  <c r="AN245" i="1"/>
  <c r="AO245" i="1"/>
  <c r="AP245" i="1"/>
  <c r="D246" i="1"/>
  <c r="J246" i="1"/>
  <c r="M246" i="1"/>
  <c r="N246" i="1"/>
  <c r="P246" i="1"/>
  <c r="R246" i="1"/>
  <c r="U246" i="1"/>
  <c r="W246" i="1"/>
  <c r="X246" i="1"/>
  <c r="AA246" i="1"/>
  <c r="AB246" i="1"/>
  <c r="AC246" i="1"/>
  <c r="AD246" i="1"/>
  <c r="AE246" i="1"/>
  <c r="AF246" i="1"/>
  <c r="AG246" i="1"/>
  <c r="AI246" i="1"/>
  <c r="AJ246" i="1"/>
  <c r="AK246" i="1"/>
  <c r="AM246" i="1"/>
  <c r="AN246" i="1"/>
  <c r="AO246" i="1"/>
  <c r="AP246" i="1"/>
  <c r="D247" i="1"/>
  <c r="J247" i="1"/>
  <c r="M247" i="1"/>
  <c r="N247" i="1"/>
  <c r="P247" i="1"/>
  <c r="R247" i="1"/>
  <c r="U247" i="1"/>
  <c r="W247" i="1"/>
  <c r="X247" i="1"/>
  <c r="AA247" i="1"/>
  <c r="AB247" i="1"/>
  <c r="AC247" i="1"/>
  <c r="AD247" i="1"/>
  <c r="AE247" i="1"/>
  <c r="AF247" i="1"/>
  <c r="AG247" i="1"/>
  <c r="AI247" i="1"/>
  <c r="AJ247" i="1"/>
  <c r="AK247" i="1"/>
  <c r="AM247" i="1"/>
  <c r="AN247" i="1"/>
  <c r="AO247" i="1"/>
  <c r="AP247" i="1"/>
  <c r="D248" i="1"/>
  <c r="J248" i="1"/>
  <c r="M248" i="1"/>
  <c r="N248" i="1"/>
  <c r="P248" i="1"/>
  <c r="R248" i="1"/>
  <c r="U248" i="1"/>
  <c r="W248" i="1"/>
  <c r="X248" i="1"/>
  <c r="AA248" i="1"/>
  <c r="AB248" i="1"/>
  <c r="AC248" i="1"/>
  <c r="AD248" i="1"/>
  <c r="AE248" i="1"/>
  <c r="AF248" i="1"/>
  <c r="AG248" i="1"/>
  <c r="AI248" i="1"/>
  <c r="AJ248" i="1"/>
  <c r="AK248" i="1"/>
  <c r="AM248" i="1"/>
  <c r="AN248" i="1"/>
  <c r="AO248" i="1"/>
  <c r="AP248" i="1"/>
  <c r="D249" i="1"/>
  <c r="J249" i="1"/>
  <c r="M249" i="1"/>
  <c r="N249" i="1"/>
  <c r="P249" i="1"/>
  <c r="R249" i="1"/>
  <c r="U249" i="1"/>
  <c r="W249" i="1"/>
  <c r="X249" i="1"/>
  <c r="AA249" i="1"/>
  <c r="AB249" i="1"/>
  <c r="AC249" i="1"/>
  <c r="AD249" i="1"/>
  <c r="AE249" i="1"/>
  <c r="AF249" i="1"/>
  <c r="AG249" i="1"/>
  <c r="AI249" i="1"/>
  <c r="AJ249" i="1"/>
  <c r="AK249" i="1"/>
  <c r="AM249" i="1"/>
  <c r="AN249" i="1"/>
  <c r="AO249" i="1"/>
  <c r="AP249" i="1"/>
  <c r="D250" i="1"/>
  <c r="J250" i="1"/>
  <c r="M250" i="1"/>
  <c r="N250" i="1"/>
  <c r="P250" i="1" s="1"/>
  <c r="R250" i="1"/>
  <c r="U250" i="1"/>
  <c r="W250" i="1"/>
  <c r="X250" i="1"/>
  <c r="AA250" i="1"/>
  <c r="AB250" i="1"/>
  <c r="AC250" i="1"/>
  <c r="AD250" i="1"/>
  <c r="AE250" i="1"/>
  <c r="AF250" i="1"/>
  <c r="AG250" i="1"/>
  <c r="AI250" i="1"/>
  <c r="AJ250" i="1"/>
  <c r="AK250" i="1"/>
  <c r="AM250" i="1"/>
  <c r="AN250" i="1"/>
  <c r="AO250" i="1"/>
  <c r="AP250" i="1"/>
  <c r="D251" i="1"/>
  <c r="J251" i="1"/>
  <c r="M251" i="1"/>
  <c r="N251" i="1"/>
  <c r="P251" i="1" s="1"/>
  <c r="R251" i="1"/>
  <c r="U251" i="1"/>
  <c r="W251" i="1"/>
  <c r="X251" i="1"/>
  <c r="AA251" i="1"/>
  <c r="AB251" i="1"/>
  <c r="AC251" i="1"/>
  <c r="AD251" i="1"/>
  <c r="AE251" i="1"/>
  <c r="AF251" i="1"/>
  <c r="AG251" i="1"/>
  <c r="AI251" i="1"/>
  <c r="AJ251" i="1"/>
  <c r="AK251" i="1"/>
  <c r="AM251" i="1"/>
  <c r="AN251" i="1"/>
  <c r="AO251" i="1"/>
  <c r="AP251" i="1"/>
  <c r="D252" i="1"/>
  <c r="J252" i="1"/>
  <c r="M252" i="1"/>
  <c r="N252" i="1"/>
  <c r="P252" i="1" s="1"/>
  <c r="R252" i="1"/>
  <c r="U252" i="1"/>
  <c r="W252" i="1"/>
  <c r="X252" i="1"/>
  <c r="AA252" i="1"/>
  <c r="AB252" i="1"/>
  <c r="AC252" i="1"/>
  <c r="AD252" i="1"/>
  <c r="AE252" i="1"/>
  <c r="AF252" i="1"/>
  <c r="AG252" i="1"/>
  <c r="AI252" i="1"/>
  <c r="AJ252" i="1"/>
  <c r="AK252" i="1"/>
  <c r="AM252" i="1"/>
  <c r="AN252" i="1"/>
  <c r="AO252" i="1"/>
  <c r="AP252" i="1"/>
  <c r="D253" i="1"/>
  <c r="J253" i="1"/>
  <c r="M253" i="1"/>
  <c r="N253" i="1"/>
  <c r="P253" i="1"/>
  <c r="R253" i="1"/>
  <c r="U253" i="1"/>
  <c r="W253" i="1"/>
  <c r="X253" i="1"/>
  <c r="AA253" i="1"/>
  <c r="AB253" i="1"/>
  <c r="AC253" i="1"/>
  <c r="AD253" i="1"/>
  <c r="AE253" i="1"/>
  <c r="AF253" i="1"/>
  <c r="AG253" i="1"/>
  <c r="AI253" i="1"/>
  <c r="AJ253" i="1"/>
  <c r="AK253" i="1"/>
  <c r="AM253" i="1"/>
  <c r="AN253" i="1"/>
  <c r="AO253" i="1"/>
  <c r="AP253" i="1"/>
  <c r="D254" i="1"/>
  <c r="J254" i="1"/>
  <c r="M254" i="1"/>
  <c r="N254" i="1"/>
  <c r="P254" i="1"/>
  <c r="R254" i="1"/>
  <c r="U254" i="1"/>
  <c r="W254" i="1"/>
  <c r="X254" i="1"/>
  <c r="AA254" i="1"/>
  <c r="AB254" i="1"/>
  <c r="AC254" i="1"/>
  <c r="AD254" i="1"/>
  <c r="AE254" i="1"/>
  <c r="AF254" i="1"/>
  <c r="AG254" i="1"/>
  <c r="AI254" i="1"/>
  <c r="AJ254" i="1"/>
  <c r="AK254" i="1"/>
  <c r="AM254" i="1"/>
  <c r="AN254" i="1"/>
  <c r="AO254" i="1"/>
  <c r="AP254" i="1"/>
  <c r="D255" i="1"/>
  <c r="J255" i="1"/>
  <c r="M255" i="1"/>
  <c r="N255" i="1"/>
  <c r="P255" i="1"/>
  <c r="R255" i="1"/>
  <c r="U255" i="1"/>
  <c r="W255" i="1"/>
  <c r="X255" i="1"/>
  <c r="AA255" i="1"/>
  <c r="AB255" i="1"/>
  <c r="AC255" i="1"/>
  <c r="AD255" i="1"/>
  <c r="AE255" i="1"/>
  <c r="AF255" i="1"/>
  <c r="AG255" i="1"/>
  <c r="AI255" i="1"/>
  <c r="AJ255" i="1"/>
  <c r="AK255" i="1"/>
  <c r="AM255" i="1"/>
  <c r="AN255" i="1"/>
  <c r="AO255" i="1"/>
  <c r="AP255" i="1"/>
  <c r="D256" i="1"/>
  <c r="J256" i="1"/>
  <c r="M256" i="1"/>
  <c r="N256" i="1"/>
  <c r="P256" i="1"/>
  <c r="R256" i="1"/>
  <c r="U256" i="1"/>
  <c r="W256" i="1"/>
  <c r="X256" i="1"/>
  <c r="AA256" i="1"/>
  <c r="AB256" i="1"/>
  <c r="AC256" i="1"/>
  <c r="AD256" i="1"/>
  <c r="AE256" i="1"/>
  <c r="AF256" i="1"/>
  <c r="AG256" i="1"/>
  <c r="AI256" i="1"/>
  <c r="AJ256" i="1"/>
  <c r="AK256" i="1"/>
  <c r="AM256" i="1"/>
  <c r="AN256" i="1"/>
  <c r="AO256" i="1"/>
  <c r="AP256" i="1"/>
  <c r="D257" i="1"/>
  <c r="J257" i="1"/>
  <c r="M257" i="1"/>
  <c r="N257" i="1"/>
  <c r="P257" i="1"/>
  <c r="R257" i="1"/>
  <c r="U257" i="1"/>
  <c r="W257" i="1"/>
  <c r="X257" i="1"/>
  <c r="AA257" i="1"/>
  <c r="AB257" i="1"/>
  <c r="AC257" i="1"/>
  <c r="AD257" i="1"/>
  <c r="AE257" i="1"/>
  <c r="AF257" i="1"/>
  <c r="AG257" i="1"/>
  <c r="AI257" i="1"/>
  <c r="AJ257" i="1"/>
  <c r="AK257" i="1"/>
  <c r="AM257" i="1"/>
  <c r="AN257" i="1"/>
  <c r="AO257" i="1"/>
  <c r="AP257" i="1"/>
  <c r="D258" i="1"/>
  <c r="J258" i="1"/>
  <c r="M258" i="1"/>
  <c r="N258" i="1"/>
  <c r="P258" i="1"/>
  <c r="R258" i="1"/>
  <c r="U258" i="1"/>
  <c r="W258" i="1"/>
  <c r="X258" i="1"/>
  <c r="AA258" i="1"/>
  <c r="AB258" i="1"/>
  <c r="AC258" i="1"/>
  <c r="AD258" i="1"/>
  <c r="AE258" i="1"/>
  <c r="AF258" i="1"/>
  <c r="AG258" i="1"/>
  <c r="AI258" i="1"/>
  <c r="AJ258" i="1"/>
  <c r="AK258" i="1"/>
  <c r="AM258" i="1"/>
  <c r="AN258" i="1"/>
  <c r="AO258" i="1"/>
  <c r="AP258" i="1"/>
  <c r="D259" i="1"/>
  <c r="J259" i="1"/>
  <c r="M259" i="1"/>
  <c r="N259" i="1"/>
  <c r="P259" i="1"/>
  <c r="R259" i="1"/>
  <c r="U259" i="1"/>
  <c r="W259" i="1"/>
  <c r="X259" i="1"/>
  <c r="AA259" i="1"/>
  <c r="AB259" i="1"/>
  <c r="AC259" i="1"/>
  <c r="AD259" i="1"/>
  <c r="AE259" i="1"/>
  <c r="AF259" i="1"/>
  <c r="AG259" i="1"/>
  <c r="AI259" i="1"/>
  <c r="AJ259" i="1"/>
  <c r="AK259" i="1"/>
  <c r="AM259" i="1"/>
  <c r="AN259" i="1"/>
  <c r="AO259" i="1"/>
  <c r="AP259" i="1"/>
  <c r="D260" i="1"/>
  <c r="J260" i="1"/>
  <c r="M260" i="1"/>
  <c r="N260" i="1"/>
  <c r="P260" i="1"/>
  <c r="R260" i="1"/>
  <c r="U260" i="1"/>
  <c r="W260" i="1"/>
  <c r="X260" i="1"/>
  <c r="AA260" i="1"/>
  <c r="AB260" i="1"/>
  <c r="AC260" i="1"/>
  <c r="AD260" i="1"/>
  <c r="AE260" i="1"/>
  <c r="AF260" i="1"/>
  <c r="AG260" i="1"/>
  <c r="AI260" i="1"/>
  <c r="AJ260" i="1"/>
  <c r="AK260" i="1"/>
  <c r="AM260" i="1"/>
  <c r="AN260" i="1"/>
  <c r="AO260" i="1"/>
  <c r="AP260" i="1"/>
  <c r="D261" i="1"/>
  <c r="J261" i="1"/>
  <c r="M261" i="1"/>
  <c r="N261" i="1"/>
  <c r="P261" i="1"/>
  <c r="R261" i="1"/>
  <c r="U261" i="1"/>
  <c r="W261" i="1"/>
  <c r="X261" i="1"/>
  <c r="AA261" i="1"/>
  <c r="AB261" i="1"/>
  <c r="AC261" i="1"/>
  <c r="AD261" i="1"/>
  <c r="AE261" i="1"/>
  <c r="AF261" i="1"/>
  <c r="AG261" i="1"/>
  <c r="AI261" i="1"/>
  <c r="AJ261" i="1"/>
  <c r="AK261" i="1"/>
  <c r="AM261" i="1"/>
  <c r="AN261" i="1"/>
  <c r="AO261" i="1"/>
  <c r="AP261" i="1"/>
  <c r="D262" i="1"/>
  <c r="J262" i="1"/>
  <c r="M262" i="1"/>
  <c r="N262" i="1"/>
  <c r="P262" i="1"/>
  <c r="R262" i="1"/>
  <c r="U262" i="1"/>
  <c r="W262" i="1"/>
  <c r="X262" i="1"/>
  <c r="AA262" i="1"/>
  <c r="AB262" i="1"/>
  <c r="AC262" i="1"/>
  <c r="AD262" i="1"/>
  <c r="AE262" i="1"/>
  <c r="AF262" i="1"/>
  <c r="AG262" i="1"/>
  <c r="AI262" i="1"/>
  <c r="AJ262" i="1"/>
  <c r="AK262" i="1"/>
  <c r="AM262" i="1"/>
  <c r="AN262" i="1"/>
  <c r="AO262" i="1"/>
  <c r="AP262" i="1"/>
  <c r="D263" i="1"/>
  <c r="J263" i="1"/>
  <c r="M263" i="1"/>
  <c r="N263" i="1"/>
  <c r="P263" i="1" s="1"/>
  <c r="R263" i="1"/>
  <c r="U263" i="1"/>
  <c r="W263" i="1"/>
  <c r="X263" i="1"/>
  <c r="AA263" i="1"/>
  <c r="AB263" i="1"/>
  <c r="AC263" i="1"/>
  <c r="AD263" i="1"/>
  <c r="AE263" i="1"/>
  <c r="AF263" i="1"/>
  <c r="AG263" i="1"/>
  <c r="AI263" i="1"/>
  <c r="AJ263" i="1"/>
  <c r="AK263" i="1"/>
  <c r="AM263" i="1"/>
  <c r="AN263" i="1"/>
  <c r="AO263" i="1"/>
  <c r="AP263" i="1"/>
  <c r="D264" i="1"/>
  <c r="J264" i="1"/>
  <c r="M264" i="1"/>
  <c r="N264" i="1"/>
  <c r="P264" i="1"/>
  <c r="R264" i="1"/>
  <c r="U264" i="1"/>
  <c r="W264" i="1"/>
  <c r="X264" i="1"/>
  <c r="AA264" i="1"/>
  <c r="AB264" i="1"/>
  <c r="AC264" i="1"/>
  <c r="AD264" i="1"/>
  <c r="AE264" i="1"/>
  <c r="AF264" i="1"/>
  <c r="AG264" i="1"/>
  <c r="AI264" i="1"/>
  <c r="AJ264" i="1"/>
  <c r="AK264" i="1"/>
  <c r="AM264" i="1"/>
  <c r="AN264" i="1"/>
  <c r="AO264" i="1"/>
  <c r="AP264" i="1"/>
  <c r="D265" i="1"/>
  <c r="J265" i="1"/>
  <c r="M265" i="1"/>
  <c r="N265" i="1"/>
  <c r="P265" i="1"/>
  <c r="R265" i="1"/>
  <c r="U265" i="1"/>
  <c r="W265" i="1"/>
  <c r="X265" i="1"/>
  <c r="AA265" i="1"/>
  <c r="AB265" i="1"/>
  <c r="AC265" i="1"/>
  <c r="AD265" i="1"/>
  <c r="AE265" i="1"/>
  <c r="AF265" i="1"/>
  <c r="AG265" i="1"/>
  <c r="AI265" i="1"/>
  <c r="AJ265" i="1"/>
  <c r="AK265" i="1"/>
  <c r="AM265" i="1"/>
  <c r="AN265" i="1"/>
  <c r="AO265" i="1"/>
  <c r="AP265" i="1"/>
  <c r="D266" i="1"/>
  <c r="J266" i="1"/>
  <c r="M266" i="1"/>
  <c r="N266" i="1"/>
  <c r="P266" i="1"/>
  <c r="R266" i="1"/>
  <c r="U266" i="1"/>
  <c r="W266" i="1"/>
  <c r="X266" i="1"/>
  <c r="AA266" i="1"/>
  <c r="AB266" i="1"/>
  <c r="AC266" i="1"/>
  <c r="AD266" i="1"/>
  <c r="AE266" i="1"/>
  <c r="AF266" i="1"/>
  <c r="AG266" i="1"/>
  <c r="AI266" i="1"/>
  <c r="AJ266" i="1"/>
  <c r="AK266" i="1"/>
  <c r="AM266" i="1"/>
  <c r="AN266" i="1"/>
  <c r="AO266" i="1"/>
  <c r="AP266" i="1"/>
  <c r="D267" i="1"/>
  <c r="J267" i="1"/>
  <c r="M267" i="1"/>
  <c r="N267" i="1"/>
  <c r="P267" i="1"/>
  <c r="R267" i="1"/>
  <c r="U267" i="1"/>
  <c r="W267" i="1"/>
  <c r="X267" i="1"/>
  <c r="AA267" i="1"/>
  <c r="AB267" i="1"/>
  <c r="AC267" i="1"/>
  <c r="AD267" i="1"/>
  <c r="AE267" i="1"/>
  <c r="AF267" i="1"/>
  <c r="AG267" i="1"/>
  <c r="AI267" i="1"/>
  <c r="AJ267" i="1"/>
  <c r="AK267" i="1"/>
  <c r="AM267" i="1"/>
  <c r="AN267" i="1"/>
  <c r="AO267" i="1"/>
  <c r="AP267" i="1"/>
  <c r="D268" i="1"/>
  <c r="J268" i="1"/>
  <c r="M268" i="1"/>
  <c r="N268" i="1"/>
  <c r="P268" i="1"/>
  <c r="R268" i="1"/>
  <c r="U268" i="1"/>
  <c r="W268" i="1"/>
  <c r="X268" i="1"/>
  <c r="AA268" i="1"/>
  <c r="AB268" i="1"/>
  <c r="AC268" i="1"/>
  <c r="AD268" i="1"/>
  <c r="AE268" i="1"/>
  <c r="AF268" i="1"/>
  <c r="AG268" i="1"/>
  <c r="AI268" i="1"/>
  <c r="AJ268" i="1"/>
  <c r="AK268" i="1"/>
  <c r="AM268" i="1"/>
  <c r="AN268" i="1"/>
  <c r="AO268" i="1"/>
  <c r="AP268" i="1"/>
  <c r="D269" i="1"/>
  <c r="J269" i="1"/>
  <c r="M269" i="1"/>
  <c r="N269" i="1"/>
  <c r="P269" i="1"/>
  <c r="R269" i="1"/>
  <c r="U269" i="1"/>
  <c r="W269" i="1"/>
  <c r="X269" i="1"/>
  <c r="AA269" i="1"/>
  <c r="AB269" i="1"/>
  <c r="AC269" i="1"/>
  <c r="AD269" i="1"/>
  <c r="AE269" i="1"/>
  <c r="AF269" i="1"/>
  <c r="AG269" i="1"/>
  <c r="AI269" i="1"/>
  <c r="AJ269" i="1"/>
  <c r="AK269" i="1"/>
  <c r="AM269" i="1"/>
  <c r="AN269" i="1"/>
  <c r="AO269" i="1"/>
  <c r="AP269" i="1"/>
  <c r="D270" i="1"/>
  <c r="J270" i="1"/>
  <c r="M270" i="1"/>
  <c r="N270" i="1"/>
  <c r="P270" i="1" s="1"/>
  <c r="R270" i="1"/>
  <c r="U270" i="1"/>
  <c r="W270" i="1"/>
  <c r="X270" i="1"/>
  <c r="AA270" i="1"/>
  <c r="AB270" i="1"/>
  <c r="AC270" i="1"/>
  <c r="AD270" i="1"/>
  <c r="AE270" i="1"/>
  <c r="AF270" i="1"/>
  <c r="AG270" i="1"/>
  <c r="AI270" i="1"/>
  <c r="AJ270" i="1"/>
  <c r="AK270" i="1"/>
  <c r="AM270" i="1"/>
  <c r="AN270" i="1"/>
  <c r="AO270" i="1"/>
  <c r="AP270" i="1"/>
  <c r="D271" i="1"/>
  <c r="J271" i="1"/>
  <c r="M271" i="1"/>
  <c r="N271" i="1"/>
  <c r="P271" i="1" s="1"/>
  <c r="R271" i="1"/>
  <c r="U271" i="1"/>
  <c r="W271" i="1"/>
  <c r="X271" i="1"/>
  <c r="AA271" i="1"/>
  <c r="AB271" i="1"/>
  <c r="AC271" i="1"/>
  <c r="AD271" i="1"/>
  <c r="AE271" i="1"/>
  <c r="AF271" i="1"/>
  <c r="AG271" i="1"/>
  <c r="AI271" i="1"/>
  <c r="AJ271" i="1"/>
  <c r="AK271" i="1"/>
  <c r="AM271" i="1"/>
  <c r="AN271" i="1"/>
  <c r="AO271" i="1"/>
  <c r="AP271" i="1"/>
  <c r="D272" i="1"/>
  <c r="J272" i="1"/>
  <c r="M272" i="1"/>
  <c r="N272" i="1"/>
  <c r="P272" i="1" s="1"/>
  <c r="R272" i="1"/>
  <c r="U272" i="1"/>
  <c r="W272" i="1"/>
  <c r="X272" i="1"/>
  <c r="AA272" i="1"/>
  <c r="AB272" i="1"/>
  <c r="AC272" i="1"/>
  <c r="AD272" i="1"/>
  <c r="AE272" i="1"/>
  <c r="AF272" i="1"/>
  <c r="AG272" i="1"/>
  <c r="AI272" i="1"/>
  <c r="AJ272" i="1"/>
  <c r="AK272" i="1"/>
  <c r="AM272" i="1"/>
  <c r="AN272" i="1"/>
  <c r="AO272" i="1"/>
  <c r="AP272" i="1"/>
  <c r="D273" i="1"/>
  <c r="J273" i="1"/>
  <c r="M273" i="1"/>
  <c r="N273" i="1"/>
  <c r="P273" i="1"/>
  <c r="R273" i="1"/>
  <c r="U273" i="1"/>
  <c r="W273" i="1"/>
  <c r="X273" i="1"/>
  <c r="AA273" i="1"/>
  <c r="AB273" i="1"/>
  <c r="AC273" i="1"/>
  <c r="AD273" i="1"/>
  <c r="AE273" i="1"/>
  <c r="AF273" i="1"/>
  <c r="AG273" i="1"/>
  <c r="AI273" i="1"/>
  <c r="AJ273" i="1"/>
  <c r="AK273" i="1"/>
  <c r="AM273" i="1"/>
  <c r="AN273" i="1"/>
  <c r="AO273" i="1"/>
  <c r="AP273" i="1"/>
  <c r="D274" i="1"/>
  <c r="J274" i="1"/>
  <c r="M274" i="1"/>
  <c r="N274" i="1"/>
  <c r="P274" i="1"/>
  <c r="R274" i="1"/>
  <c r="U274" i="1"/>
  <c r="W274" i="1"/>
  <c r="X274" i="1"/>
  <c r="AA274" i="1"/>
  <c r="AB274" i="1"/>
  <c r="AC274" i="1"/>
  <c r="AD274" i="1"/>
  <c r="AE274" i="1"/>
  <c r="AF274" i="1"/>
  <c r="AG274" i="1"/>
  <c r="AI274" i="1"/>
  <c r="AJ274" i="1"/>
  <c r="AK274" i="1"/>
  <c r="AM274" i="1"/>
  <c r="AN274" i="1"/>
  <c r="AO274" i="1"/>
  <c r="AP274" i="1"/>
  <c r="D275" i="1"/>
  <c r="J275" i="1"/>
  <c r="M275" i="1"/>
  <c r="N275" i="1"/>
  <c r="P275" i="1"/>
  <c r="R275" i="1"/>
  <c r="U275" i="1"/>
  <c r="W275" i="1"/>
  <c r="X275" i="1"/>
  <c r="AA275" i="1"/>
  <c r="AB275" i="1"/>
  <c r="AC275" i="1"/>
  <c r="AD275" i="1"/>
  <c r="AE275" i="1"/>
  <c r="AF275" i="1"/>
  <c r="AG275" i="1"/>
  <c r="AI275" i="1"/>
  <c r="AJ275" i="1"/>
  <c r="AK275" i="1"/>
  <c r="AM275" i="1"/>
  <c r="AN275" i="1"/>
  <c r="AO275" i="1"/>
  <c r="AP275" i="1"/>
  <c r="D276" i="1"/>
  <c r="J276" i="1"/>
  <c r="M276" i="1"/>
  <c r="N276" i="1"/>
  <c r="P276" i="1"/>
  <c r="R276" i="1"/>
  <c r="U276" i="1"/>
  <c r="W276" i="1"/>
  <c r="X276" i="1"/>
  <c r="AA276" i="1"/>
  <c r="AB276" i="1"/>
  <c r="AC276" i="1"/>
  <c r="AD276" i="1"/>
  <c r="AE276" i="1"/>
  <c r="AF276" i="1"/>
  <c r="AG276" i="1"/>
  <c r="AI276" i="1"/>
  <c r="AJ276" i="1"/>
  <c r="AK276" i="1"/>
  <c r="AM276" i="1"/>
  <c r="AN276" i="1"/>
  <c r="AO276" i="1"/>
  <c r="AP276" i="1"/>
  <c r="D277" i="1"/>
  <c r="J277" i="1"/>
  <c r="M277" i="1"/>
  <c r="N277" i="1"/>
  <c r="P277" i="1"/>
  <c r="R277" i="1"/>
  <c r="U277" i="1"/>
  <c r="W277" i="1"/>
  <c r="X277" i="1"/>
  <c r="AA277" i="1"/>
  <c r="AB277" i="1"/>
  <c r="AC277" i="1"/>
  <c r="AD277" i="1"/>
  <c r="AE277" i="1"/>
  <c r="AF277" i="1"/>
  <c r="AG277" i="1"/>
  <c r="AI277" i="1"/>
  <c r="AJ277" i="1"/>
  <c r="AK277" i="1"/>
  <c r="AM277" i="1"/>
  <c r="AN277" i="1"/>
  <c r="AO277" i="1"/>
  <c r="AP277" i="1"/>
  <c r="D278" i="1"/>
  <c r="J278" i="1"/>
  <c r="M278" i="1"/>
  <c r="N278" i="1"/>
  <c r="P278" i="1"/>
  <c r="R278" i="1"/>
  <c r="U278" i="1"/>
  <c r="W278" i="1"/>
  <c r="X278" i="1"/>
  <c r="AA278" i="1"/>
  <c r="AB278" i="1"/>
  <c r="AC278" i="1"/>
  <c r="AD278" i="1"/>
  <c r="AE278" i="1"/>
  <c r="AF278" i="1"/>
  <c r="AG278" i="1"/>
  <c r="AI278" i="1"/>
  <c r="AJ278" i="1"/>
  <c r="AK278" i="1"/>
  <c r="AM278" i="1"/>
  <c r="AN278" i="1"/>
  <c r="AO278" i="1"/>
  <c r="AP278" i="1"/>
  <c r="D279" i="1"/>
  <c r="J279" i="1"/>
  <c r="M279" i="1"/>
  <c r="N279" i="1"/>
  <c r="P279" i="1"/>
  <c r="R279" i="1"/>
  <c r="U279" i="1"/>
  <c r="W279" i="1"/>
  <c r="X279" i="1"/>
  <c r="AA279" i="1"/>
  <c r="AB279" i="1"/>
  <c r="AC279" i="1"/>
  <c r="AD279" i="1"/>
  <c r="AE279" i="1"/>
  <c r="AF279" i="1"/>
  <c r="AG279" i="1"/>
  <c r="AI279" i="1"/>
  <c r="AJ279" i="1"/>
  <c r="AK279" i="1"/>
  <c r="AM279" i="1"/>
  <c r="AN279" i="1"/>
  <c r="AO279" i="1"/>
  <c r="AP279" i="1"/>
  <c r="D280" i="1"/>
  <c r="J280" i="1"/>
  <c r="M280" i="1"/>
  <c r="N280" i="1"/>
  <c r="P280" i="1"/>
  <c r="R280" i="1"/>
  <c r="U280" i="1"/>
  <c r="W280" i="1"/>
  <c r="X280" i="1"/>
  <c r="AA280" i="1"/>
  <c r="AB280" i="1"/>
  <c r="AC280" i="1"/>
  <c r="AD280" i="1"/>
  <c r="AE280" i="1"/>
  <c r="AF280" i="1"/>
  <c r="AG280" i="1"/>
  <c r="AI280" i="1"/>
  <c r="AJ280" i="1"/>
  <c r="AK280" i="1"/>
  <c r="AM280" i="1"/>
  <c r="AN280" i="1"/>
  <c r="AO280" i="1"/>
  <c r="AP280" i="1"/>
  <c r="D281" i="1"/>
  <c r="J281" i="1"/>
  <c r="M281" i="1"/>
  <c r="N281" i="1"/>
  <c r="P281" i="1"/>
  <c r="R281" i="1"/>
  <c r="U281" i="1"/>
  <c r="W281" i="1"/>
  <c r="X281" i="1"/>
  <c r="AA281" i="1"/>
  <c r="AB281" i="1"/>
  <c r="AC281" i="1"/>
  <c r="AD281" i="1"/>
  <c r="AE281" i="1"/>
  <c r="AF281" i="1"/>
  <c r="AG281" i="1"/>
  <c r="AI281" i="1"/>
  <c r="AJ281" i="1"/>
  <c r="AK281" i="1"/>
  <c r="AM281" i="1"/>
  <c r="AN281" i="1"/>
  <c r="AO281" i="1"/>
  <c r="AP281" i="1"/>
  <c r="D282" i="1"/>
  <c r="J282" i="1"/>
  <c r="M282" i="1"/>
  <c r="N282" i="1"/>
  <c r="P282" i="1"/>
  <c r="R282" i="1"/>
  <c r="U282" i="1"/>
  <c r="W282" i="1"/>
  <c r="X282" i="1"/>
  <c r="AA282" i="1"/>
  <c r="AB282" i="1"/>
  <c r="AC282" i="1"/>
  <c r="AD282" i="1"/>
  <c r="AE282" i="1"/>
  <c r="AF282" i="1"/>
  <c r="AG282" i="1"/>
  <c r="AI282" i="1"/>
  <c r="AJ282" i="1"/>
  <c r="AK282" i="1"/>
  <c r="AM282" i="1"/>
  <c r="AN282" i="1"/>
  <c r="AO282" i="1"/>
  <c r="AP282" i="1"/>
  <c r="D283" i="1"/>
  <c r="J283" i="1"/>
  <c r="M283" i="1"/>
  <c r="N283" i="1"/>
  <c r="P283" i="1" s="1"/>
  <c r="R283" i="1"/>
  <c r="U283" i="1"/>
  <c r="W283" i="1"/>
  <c r="X283" i="1"/>
  <c r="AA283" i="1"/>
  <c r="AB283" i="1"/>
  <c r="AC283" i="1"/>
  <c r="AD283" i="1"/>
  <c r="AE283" i="1"/>
  <c r="AF283" i="1"/>
  <c r="AG283" i="1"/>
  <c r="AI283" i="1"/>
  <c r="AJ283" i="1"/>
  <c r="AK283" i="1"/>
  <c r="AM283" i="1"/>
  <c r="AN283" i="1"/>
  <c r="AO283" i="1"/>
  <c r="AP283" i="1"/>
  <c r="D284" i="1"/>
  <c r="J284" i="1"/>
  <c r="M284" i="1"/>
  <c r="N284" i="1"/>
  <c r="P284" i="1"/>
  <c r="R284" i="1"/>
  <c r="U284" i="1"/>
  <c r="W284" i="1"/>
  <c r="X284" i="1"/>
  <c r="AA284" i="1"/>
  <c r="AB284" i="1"/>
  <c r="AC284" i="1"/>
  <c r="AD284" i="1"/>
  <c r="AE284" i="1"/>
  <c r="AF284" i="1"/>
  <c r="AG284" i="1"/>
  <c r="AI284" i="1"/>
  <c r="AJ284" i="1"/>
  <c r="AK284" i="1"/>
  <c r="AM284" i="1"/>
  <c r="AN284" i="1"/>
  <c r="AO284" i="1"/>
  <c r="AP284" i="1"/>
  <c r="D285" i="1"/>
  <c r="J285" i="1"/>
  <c r="M285" i="1"/>
  <c r="N285" i="1"/>
  <c r="P285" i="1"/>
  <c r="R285" i="1"/>
  <c r="U285" i="1"/>
  <c r="W285" i="1"/>
  <c r="X285" i="1"/>
  <c r="AA285" i="1"/>
  <c r="AB285" i="1"/>
  <c r="AC285" i="1"/>
  <c r="AD285" i="1"/>
  <c r="AE285" i="1"/>
  <c r="AF285" i="1"/>
  <c r="AG285" i="1"/>
  <c r="AI285" i="1"/>
  <c r="AJ285" i="1"/>
  <c r="AK285" i="1"/>
  <c r="AM285" i="1"/>
  <c r="AN285" i="1"/>
  <c r="AO285" i="1"/>
  <c r="AP285" i="1"/>
  <c r="D286" i="1"/>
  <c r="J286" i="1"/>
  <c r="M286" i="1"/>
  <c r="N286" i="1"/>
  <c r="P286" i="1"/>
  <c r="R286" i="1"/>
  <c r="U286" i="1"/>
  <c r="W286" i="1"/>
  <c r="X286" i="1"/>
  <c r="AA286" i="1"/>
  <c r="AB286" i="1"/>
  <c r="AC286" i="1"/>
  <c r="AD286" i="1"/>
  <c r="AE286" i="1"/>
  <c r="AF286" i="1"/>
  <c r="AG286" i="1"/>
  <c r="AI286" i="1"/>
  <c r="AJ286" i="1"/>
  <c r="AK286" i="1"/>
  <c r="AM286" i="1"/>
  <c r="AN286" i="1"/>
  <c r="AO286" i="1"/>
  <c r="AP286" i="1"/>
  <c r="D287" i="1"/>
  <c r="J287" i="1"/>
  <c r="M287" i="1"/>
  <c r="N287" i="1"/>
  <c r="P287" i="1"/>
  <c r="R287" i="1"/>
  <c r="U287" i="1"/>
  <c r="W287" i="1"/>
  <c r="X287" i="1"/>
  <c r="AA287" i="1"/>
  <c r="AB287" i="1"/>
  <c r="AC287" i="1"/>
  <c r="AD287" i="1"/>
  <c r="AE287" i="1"/>
  <c r="AF287" i="1"/>
  <c r="AG287" i="1"/>
  <c r="AI287" i="1"/>
  <c r="AJ287" i="1"/>
  <c r="AK287" i="1"/>
  <c r="AM287" i="1"/>
  <c r="AN287" i="1"/>
  <c r="AO287" i="1"/>
  <c r="AP287" i="1"/>
  <c r="D288" i="1"/>
  <c r="J288" i="1"/>
  <c r="M288" i="1"/>
  <c r="N288" i="1"/>
  <c r="P288" i="1"/>
  <c r="R288" i="1"/>
  <c r="U288" i="1"/>
  <c r="W288" i="1"/>
  <c r="X288" i="1"/>
  <c r="AA288" i="1"/>
  <c r="AB288" i="1"/>
  <c r="AC288" i="1"/>
  <c r="AD288" i="1"/>
  <c r="AE288" i="1"/>
  <c r="AF288" i="1"/>
  <c r="AG288" i="1"/>
  <c r="AI288" i="1"/>
  <c r="AJ288" i="1"/>
  <c r="AK288" i="1"/>
  <c r="AM288" i="1"/>
  <c r="AN288" i="1"/>
  <c r="AO288" i="1"/>
  <c r="AP288" i="1"/>
  <c r="D289" i="1"/>
  <c r="J289" i="1"/>
  <c r="M289" i="1"/>
  <c r="N289" i="1"/>
  <c r="P289" i="1"/>
  <c r="R289" i="1"/>
  <c r="U289" i="1"/>
  <c r="W289" i="1"/>
  <c r="X289" i="1"/>
  <c r="AA289" i="1"/>
  <c r="AB289" i="1"/>
  <c r="AC289" i="1"/>
  <c r="AD289" i="1"/>
  <c r="AE289" i="1"/>
  <c r="AF289" i="1"/>
  <c r="AG289" i="1"/>
  <c r="AI289" i="1"/>
  <c r="AJ289" i="1"/>
  <c r="AK289" i="1"/>
  <c r="AM289" i="1"/>
  <c r="AN289" i="1"/>
  <c r="AO289" i="1"/>
  <c r="AP289" i="1"/>
  <c r="D290" i="1"/>
  <c r="J290" i="1"/>
  <c r="M290" i="1"/>
  <c r="N290" i="1"/>
  <c r="P290" i="1" s="1"/>
  <c r="R290" i="1"/>
  <c r="U290" i="1"/>
  <c r="W290" i="1"/>
  <c r="X290" i="1"/>
  <c r="AA290" i="1"/>
  <c r="AB290" i="1"/>
  <c r="AC290" i="1"/>
  <c r="AD290" i="1"/>
  <c r="AE290" i="1"/>
  <c r="AF290" i="1"/>
  <c r="AG290" i="1"/>
  <c r="AI290" i="1"/>
  <c r="AJ290" i="1"/>
  <c r="AK290" i="1"/>
  <c r="AM290" i="1"/>
  <c r="AN290" i="1"/>
  <c r="AO290" i="1"/>
  <c r="AP290" i="1"/>
  <c r="D291" i="1"/>
  <c r="J291" i="1"/>
  <c r="M291" i="1"/>
  <c r="N291" i="1"/>
  <c r="P291" i="1" s="1"/>
  <c r="R291" i="1"/>
  <c r="U291" i="1"/>
  <c r="W291" i="1"/>
  <c r="X291" i="1"/>
  <c r="AA291" i="1"/>
  <c r="AB291" i="1"/>
  <c r="AC291" i="1"/>
  <c r="AD291" i="1"/>
  <c r="AE291" i="1"/>
  <c r="AF291" i="1"/>
  <c r="AG291" i="1"/>
  <c r="AI291" i="1"/>
  <c r="AJ291" i="1"/>
  <c r="AK291" i="1"/>
  <c r="AM291" i="1"/>
  <c r="AN291" i="1"/>
  <c r="AO291" i="1"/>
  <c r="AP291" i="1"/>
  <c r="D292" i="1"/>
  <c r="J292" i="1"/>
  <c r="M292" i="1"/>
  <c r="N292" i="1"/>
  <c r="P292" i="1" s="1"/>
  <c r="R292" i="1"/>
  <c r="U292" i="1"/>
  <c r="W292" i="1"/>
  <c r="X292" i="1"/>
  <c r="AA292" i="1"/>
  <c r="AB292" i="1"/>
  <c r="AC292" i="1"/>
  <c r="AD292" i="1"/>
  <c r="AE292" i="1"/>
  <c r="AF292" i="1"/>
  <c r="AG292" i="1"/>
  <c r="AI292" i="1"/>
  <c r="AJ292" i="1"/>
  <c r="AK292" i="1"/>
  <c r="AM292" i="1"/>
  <c r="AN292" i="1"/>
  <c r="AO292" i="1"/>
  <c r="AP292" i="1"/>
  <c r="D293" i="1"/>
  <c r="J293" i="1"/>
  <c r="M293" i="1"/>
  <c r="N293" i="1"/>
  <c r="P293" i="1"/>
  <c r="R293" i="1"/>
  <c r="U293" i="1"/>
  <c r="W293" i="1"/>
  <c r="X293" i="1"/>
  <c r="AA293" i="1"/>
  <c r="AB293" i="1"/>
  <c r="AC293" i="1"/>
  <c r="AD293" i="1"/>
  <c r="AE293" i="1"/>
  <c r="AF293" i="1"/>
  <c r="AG293" i="1"/>
  <c r="AI293" i="1"/>
  <c r="AJ293" i="1"/>
  <c r="AK293" i="1"/>
  <c r="AM293" i="1"/>
  <c r="AN293" i="1"/>
  <c r="AO293" i="1"/>
  <c r="AP293" i="1"/>
  <c r="D294" i="1"/>
  <c r="J294" i="1"/>
  <c r="M294" i="1"/>
  <c r="N294" i="1"/>
  <c r="P294" i="1"/>
  <c r="R294" i="1"/>
  <c r="U294" i="1"/>
  <c r="W294" i="1"/>
  <c r="X294" i="1"/>
  <c r="AA294" i="1"/>
  <c r="AB294" i="1"/>
  <c r="AC294" i="1"/>
  <c r="AD294" i="1"/>
  <c r="AE294" i="1"/>
  <c r="AF294" i="1"/>
  <c r="AG294" i="1"/>
  <c r="AI294" i="1"/>
  <c r="AJ294" i="1"/>
  <c r="AK294" i="1"/>
  <c r="AM294" i="1"/>
  <c r="AN294" i="1"/>
  <c r="AO294" i="1"/>
  <c r="AP294" i="1"/>
  <c r="D295" i="1"/>
  <c r="J295" i="1"/>
  <c r="M295" i="1"/>
  <c r="N295" i="1"/>
  <c r="P295" i="1"/>
  <c r="R295" i="1"/>
  <c r="U295" i="1"/>
  <c r="W295" i="1"/>
  <c r="X295" i="1"/>
  <c r="AA295" i="1"/>
  <c r="AB295" i="1"/>
  <c r="AC295" i="1"/>
  <c r="AD295" i="1"/>
  <c r="AE295" i="1"/>
  <c r="AF295" i="1"/>
  <c r="AG295" i="1"/>
  <c r="AI295" i="1"/>
  <c r="AJ295" i="1"/>
  <c r="AK295" i="1"/>
  <c r="AM295" i="1"/>
  <c r="AN295" i="1"/>
  <c r="AO295" i="1"/>
  <c r="AP295" i="1"/>
  <c r="D296" i="1"/>
  <c r="J296" i="1"/>
  <c r="M296" i="1"/>
  <c r="N296" i="1"/>
  <c r="P296" i="1"/>
  <c r="R296" i="1"/>
  <c r="U296" i="1"/>
  <c r="W296" i="1"/>
  <c r="X296" i="1"/>
  <c r="AA296" i="1"/>
  <c r="AB296" i="1"/>
  <c r="AC296" i="1"/>
  <c r="AD296" i="1"/>
  <c r="AE296" i="1"/>
  <c r="AF296" i="1"/>
  <c r="AG296" i="1"/>
  <c r="AI296" i="1"/>
  <c r="AJ296" i="1"/>
  <c r="AK296" i="1"/>
  <c r="AM296" i="1"/>
  <c r="AN296" i="1"/>
  <c r="AO296" i="1"/>
  <c r="AP296" i="1"/>
  <c r="D297" i="1"/>
  <c r="J297" i="1"/>
  <c r="M297" i="1"/>
  <c r="N297" i="1"/>
  <c r="P297" i="1"/>
  <c r="R297" i="1"/>
  <c r="U297" i="1"/>
  <c r="W297" i="1"/>
  <c r="X297" i="1"/>
  <c r="AA297" i="1"/>
  <c r="AB297" i="1"/>
  <c r="AC297" i="1"/>
  <c r="AD297" i="1"/>
  <c r="AE297" i="1"/>
  <c r="AF297" i="1"/>
  <c r="AG297" i="1"/>
  <c r="AI297" i="1"/>
  <c r="AJ297" i="1"/>
  <c r="AK297" i="1"/>
  <c r="AM297" i="1"/>
  <c r="AN297" i="1"/>
  <c r="AO297" i="1"/>
  <c r="AP297" i="1"/>
  <c r="D298" i="1"/>
  <c r="J298" i="1"/>
  <c r="M298" i="1"/>
  <c r="N298" i="1"/>
  <c r="P298" i="1"/>
  <c r="R298" i="1"/>
  <c r="U298" i="1"/>
  <c r="W298" i="1"/>
  <c r="X298" i="1"/>
  <c r="AA298" i="1"/>
  <c r="AB298" i="1"/>
  <c r="AC298" i="1"/>
  <c r="AD298" i="1"/>
  <c r="AE298" i="1"/>
  <c r="AF298" i="1"/>
  <c r="AG298" i="1"/>
  <c r="AI298" i="1"/>
  <c r="AJ298" i="1"/>
  <c r="AK298" i="1"/>
  <c r="AM298" i="1"/>
  <c r="AN298" i="1"/>
  <c r="AO298" i="1"/>
  <c r="AP298" i="1"/>
  <c r="D299" i="1"/>
  <c r="J299" i="1"/>
  <c r="M299" i="1"/>
  <c r="N299" i="1"/>
  <c r="P299" i="1"/>
  <c r="R299" i="1"/>
  <c r="U299" i="1"/>
  <c r="W299" i="1"/>
  <c r="X299" i="1"/>
  <c r="AA299" i="1"/>
  <c r="AB299" i="1"/>
  <c r="AC299" i="1"/>
  <c r="AD299" i="1"/>
  <c r="AE299" i="1"/>
  <c r="AF299" i="1"/>
  <c r="AG299" i="1"/>
  <c r="AI299" i="1"/>
  <c r="AJ299" i="1"/>
  <c r="AK299" i="1"/>
  <c r="AM299" i="1"/>
  <c r="AN299" i="1"/>
  <c r="AO299" i="1"/>
  <c r="AP299" i="1"/>
  <c r="D300" i="1"/>
  <c r="J300" i="1"/>
  <c r="M300" i="1"/>
  <c r="N300" i="1"/>
  <c r="P300" i="1"/>
  <c r="R300" i="1"/>
  <c r="U300" i="1"/>
  <c r="W300" i="1"/>
  <c r="X300" i="1"/>
  <c r="AA300" i="1"/>
  <c r="AB300" i="1"/>
  <c r="AC300" i="1"/>
  <c r="AD300" i="1"/>
  <c r="AE300" i="1"/>
  <c r="AF300" i="1"/>
  <c r="AG300" i="1"/>
  <c r="AI300" i="1"/>
  <c r="AJ300" i="1"/>
  <c r="AK300" i="1"/>
  <c r="AM300" i="1"/>
  <c r="AN300" i="1"/>
  <c r="AO300" i="1"/>
  <c r="AP300" i="1"/>
  <c r="AW10" i="5"/>
  <c r="AV10" i="5"/>
  <c r="AY10" i="5"/>
  <c r="AX2" i="5" s="1"/>
  <c r="AX10" i="5"/>
  <c r="AR10" i="5"/>
  <c r="AQ10" i="5"/>
  <c r="AI10" i="5"/>
  <c r="AH10" i="5"/>
  <c r="AP10" i="5"/>
  <c r="AO10" i="5"/>
  <c r="AN10" i="5"/>
  <c r="AM10" i="5"/>
  <c r="AT10" i="5"/>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AS10" i="4"/>
  <c r="AV10" i="4"/>
  <c r="AU10" i="4"/>
  <c r="AM10" i="4"/>
  <c r="AL10" i="4"/>
  <c r="AD10" i="4"/>
  <c r="AC2" i="4" s="1"/>
  <c r="AC10" i="4"/>
  <c r="AK10" i="4"/>
  <c r="AJ2" i="4" s="1"/>
  <c r="AJ10" i="4"/>
  <c r="AI10" i="4"/>
  <c r="AH10" i="4"/>
  <c r="AQ10" i="4"/>
  <c r="AP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W10" i="3"/>
  <c r="AZ10" i="3"/>
  <c r="AY10" i="3"/>
  <c r="AQ10" i="3"/>
  <c r="AP10" i="3"/>
  <c r="AH10" i="3"/>
  <c r="AG10" i="3"/>
  <c r="AO10" i="3"/>
  <c r="AN10" i="3"/>
  <c r="AM10" i="3"/>
  <c r="AL10" i="3"/>
  <c r="AU10" i="3"/>
  <c r="AT2" i="3" s="1"/>
  <c r="AT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U2" i="3"/>
  <c r="Q2" i="3"/>
  <c r="K2" i="3"/>
  <c r="BH10" i="2"/>
  <c r="BG10" i="2"/>
  <c r="BK10" i="2"/>
  <c r="BJ10" i="2"/>
  <c r="BA10" i="2"/>
  <c r="AZ2" i="2" s="1"/>
  <c r="AZ10" i="2"/>
  <c r="AR10" i="2"/>
  <c r="AQ2" i="2" s="1"/>
  <c r="AQ10" i="2"/>
  <c r="AY10" i="2"/>
  <c r="AX2" i="2" s="1"/>
  <c r="AX10" i="2"/>
  <c r="AW10" i="2"/>
  <c r="AV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AK2" i="2"/>
  <c r="AH2" i="2"/>
  <c r="AF2" i="2"/>
  <c r="AD2" i="2"/>
  <c r="AM10" i="1"/>
  <c r="AO10" i="1"/>
  <c r="AN10" i="1"/>
  <c r="AG10" i="1"/>
  <c r="AF10" i="1"/>
  <c r="X10" i="1"/>
  <c r="W10" i="1"/>
  <c r="AE10" i="1"/>
  <c r="AD10" i="1"/>
  <c r="AC10" i="1"/>
  <c r="AB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F10" i="5"/>
  <c r="AZ10" i="5"/>
  <c r="K10" i="5"/>
  <c r="AL10" i="5"/>
  <c r="AK2" i="5" s="1"/>
  <c r="U10" i="5"/>
  <c r="T2" i="5" s="1"/>
  <c r="S10" i="5"/>
  <c r="Q10" i="5"/>
  <c r="P2" i="5" s="1"/>
  <c r="N10" i="5"/>
  <c r="D10" i="5"/>
  <c r="C2" i="5" s="1"/>
  <c r="AA10" i="4"/>
  <c r="AW10" i="4"/>
  <c r="N10" i="4"/>
  <c r="AO10" i="4"/>
  <c r="AG10" i="4"/>
  <c r="X10" i="4"/>
  <c r="V10" i="4"/>
  <c r="T10" i="4"/>
  <c r="Q10" i="4"/>
  <c r="L10" i="4"/>
  <c r="K2" i="4" s="1"/>
  <c r="D10" i="4"/>
  <c r="C2" i="4" s="1"/>
  <c r="AE10" i="3"/>
  <c r="BA10" i="3"/>
  <c r="O10" i="3"/>
  <c r="X10" i="3"/>
  <c r="AS10" i="3"/>
  <c r="AK10" i="3"/>
  <c r="AC10" i="3"/>
  <c r="V10" i="3"/>
  <c r="T10" i="3"/>
  <c r="R10" i="3"/>
  <c r="L10" i="3"/>
  <c r="D10" i="3"/>
  <c r="AO10" i="2"/>
  <c r="BL10" i="2"/>
  <c r="N10" i="2"/>
  <c r="V10" i="2"/>
  <c r="BC10" i="2"/>
  <c r="AU10" i="2"/>
  <c r="AL10" i="2"/>
  <c r="AI10" i="2"/>
  <c r="AG10" i="2"/>
  <c r="AE10" i="2"/>
  <c r="AB10" i="2"/>
  <c r="AA2" i="2" s="1"/>
  <c r="Y10" i="2"/>
  <c r="T10" i="2"/>
  <c r="Q10" i="2"/>
  <c r="L10" i="2"/>
  <c r="D10" i="2"/>
  <c r="U10" i="1"/>
  <c r="AP10" i="1"/>
  <c r="N10" i="1"/>
  <c r="P10" i="1" s="1"/>
  <c r="J10" i="1"/>
  <c r="AI10" i="1"/>
  <c r="AA10" i="1"/>
  <c r="R10" i="1"/>
  <c r="M10" i="1"/>
  <c r="D10" i="1"/>
  <c r="M5" i="5"/>
  <c r="P5" i="4"/>
  <c r="Q5" i="3"/>
  <c r="P5" i="2"/>
  <c r="L5" i="1"/>
  <c r="AO2" i="5" l="1"/>
  <c r="M2" i="5"/>
  <c r="AH2" i="5"/>
  <c r="R2" i="5"/>
  <c r="AQ2" i="5"/>
  <c r="AS2" i="5"/>
  <c r="AM2" i="5"/>
  <c r="P2" i="4"/>
  <c r="S2" i="4"/>
  <c r="U2" i="4"/>
  <c r="AL2" i="4"/>
  <c r="W2" i="4"/>
  <c r="AF2" i="4"/>
  <c r="AU2" i="4"/>
  <c r="AN2" i="4"/>
  <c r="AP2" i="4"/>
  <c r="AH2" i="4"/>
  <c r="AR2" i="3"/>
  <c r="AP2" i="3"/>
  <c r="AL2" i="3"/>
  <c r="AN2" i="3"/>
  <c r="AG2" i="3"/>
  <c r="W2" i="3"/>
  <c r="AY2" i="3"/>
  <c r="X2" i="2"/>
  <c r="U2" i="2"/>
  <c r="BJ2" i="2"/>
  <c r="C2" i="2"/>
  <c r="BD2" i="2"/>
  <c r="K2" i="2"/>
  <c r="P2" i="2"/>
  <c r="AV2" i="2"/>
  <c r="S2" i="2"/>
  <c r="AF2" i="1"/>
  <c r="AN2" i="1"/>
  <c r="L2" i="1"/>
  <c r="Q2" i="1"/>
  <c r="Z2" i="1"/>
  <c r="AH2" i="1"/>
  <c r="C2" i="1"/>
  <c r="AB2" i="1"/>
  <c r="AJ2" i="1"/>
  <c r="AD2" i="1"/>
  <c r="W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5D4D895-03B9-49FE-B561-4E5B56BC8030}">
      <text>
        <r>
          <rPr>
            <sz val="9"/>
            <color indexed="81"/>
            <rFont val="Tahoma"/>
            <family val="2"/>
          </rPr>
          <t>prompt</t>
        </r>
      </text>
    </comment>
    <comment ref="B3" authorId="0" shapeId="0" xr:uid="{2DADA702-2FDD-490F-82E4-88B9FCCD4316}">
      <text>
        <r>
          <rPr>
            <sz val="9"/>
            <color indexed="81"/>
            <rFont val="Tahoma"/>
            <family val="2"/>
          </rPr>
          <t>Every Custom Asset requires a uniqe identifier so that it is distinguishable from all other Assets</t>
        </r>
      </text>
    </comment>
    <comment ref="C3" authorId="0" shapeId="0" xr:uid="{328A5A7A-DE5B-4D6F-8CFC-C97C9D840A67}">
      <text>
        <r>
          <rPr>
            <sz val="9"/>
            <color indexed="81"/>
            <rFont val="Tahoma"/>
            <family val="2"/>
          </rPr>
          <t>All standard RAMM items and almost all user-defined items are located on a Road. Most RAMM functions are Road-centric.</t>
        </r>
      </text>
    </comment>
    <comment ref="E3" authorId="0" shapeId="0" xr:uid="{E02DC95F-6E47-4A2F-A652-DA9A40B9E608}">
      <text>
        <r>
          <rPr>
            <sz val="9"/>
            <color indexed="81"/>
            <rFont val="Tahoma"/>
            <family val="2"/>
          </rPr>
          <t>NZTM2000 Easting</t>
        </r>
      </text>
    </comment>
    <comment ref="F3" authorId="0" shapeId="0" xr:uid="{411C5F0D-F99D-4D45-AD38-DF865B32D505}">
      <text>
        <r>
          <rPr>
            <sz val="9"/>
            <color indexed="81"/>
            <rFont val="Tahoma"/>
            <family val="2"/>
          </rPr>
          <t>NZTM2000 Northing</t>
        </r>
      </text>
    </comment>
    <comment ref="G3" authorId="0" shapeId="0" xr:uid="{9AAAC994-7FBC-4F24-87E0-2E65467F680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72B763D-D1E1-40A6-8102-C70FC26FAA6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708EB89-976A-4A7D-9FE1-77D484C48A1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A9590157-2E87-447C-8DBF-075E6D76F6FD}">
      <text>
        <r>
          <rPr>
            <sz val="9"/>
            <color indexed="81"/>
            <rFont val="Tahoma"/>
            <family val="2"/>
          </rPr>
          <t>Length in RAMM is calculated from the difference in the Start and End displacements</t>
        </r>
      </text>
    </comment>
    <comment ref="K3" authorId="0" shapeId="0" xr:uid="{F0002891-B343-4F2E-B0CF-AAC042504997}">
      <text>
        <r>
          <rPr>
            <sz val="9"/>
            <color indexed="81"/>
            <rFont val="Tahoma"/>
            <family val="2"/>
          </rPr>
          <t>Where the standard Length calculation does not accurately represent the real-world Length of an item, the user can specify the difference in m.</t>
        </r>
      </text>
    </comment>
    <comment ref="L3" authorId="0" shapeId="0" xr:uid="{C743BC75-85CA-4843-AB0D-3A3C6493E8B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730D70AD-C25E-4C5D-AF44-60F921D5CC36}">
      <text>
        <r>
          <rPr>
            <sz val="9"/>
            <color indexed="81"/>
            <rFont val="Tahoma"/>
            <family val="2"/>
          </rPr>
          <t>Standard Areas in RAMM are the result of simple calculations of length x width</t>
        </r>
      </text>
    </comment>
    <comment ref="O3" authorId="0" shapeId="0" xr:uid="{D7755203-8C86-4912-81F5-F3E73DE81E6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2F329549-8503-41B6-83A7-A044E4DF27B2}">
      <text>
        <r>
          <rPr>
            <sz val="9"/>
            <color indexed="81"/>
            <rFont val="Tahoma"/>
            <family val="2"/>
          </rPr>
          <t>Where a user has added an Area correction to the standard calculated Area, the two values are summed to give a Total Area.</t>
        </r>
      </text>
    </comment>
    <comment ref="Q3" authorId="0" shapeId="0" xr:uid="{A07CF7D6-DB3C-4301-BB8E-5151569016FF}">
      <text>
        <r>
          <rPr>
            <sz val="9"/>
            <color indexed="81"/>
            <rFont val="Tahoma"/>
            <family val="2"/>
          </rPr>
          <t>Type of Ground Treatment Asset</t>
        </r>
      </text>
    </comment>
    <comment ref="S3" authorId="0" shapeId="0" xr:uid="{010DC874-7BFC-40E2-9E1C-A7A6EFD96B8B}">
      <text>
        <r>
          <rPr>
            <sz val="9"/>
            <color indexed="81"/>
            <rFont val="Tahoma"/>
            <family val="2"/>
          </rPr>
          <t>Depth of an asset</t>
        </r>
      </text>
    </comment>
    <comment ref="T3" authorId="0" shapeId="0" xr:uid="{6417E9C4-7340-4D2E-880B-50312B4B2F56}">
      <text>
        <r>
          <rPr>
            <sz val="9"/>
            <color indexed="81"/>
            <rFont val="Tahoma"/>
            <family val="2"/>
          </rPr>
          <t>The date the asset was installed</t>
        </r>
      </text>
    </comment>
    <comment ref="U3" authorId="0" shapeId="0" xr:uid="{A34B739F-46B4-46AF-9185-D2049992D89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E8F8437A-DB07-405D-B80F-8BD1D628A60D}">
      <text>
        <r>
          <rPr>
            <sz val="9"/>
            <color indexed="81"/>
            <rFont val="Tahoma"/>
            <family val="2"/>
          </rPr>
          <t>Expected life of asset at the time of design</t>
        </r>
      </text>
    </comment>
    <comment ref="W3" authorId="0" shapeId="0" xr:uid="{1D9039D1-D4A1-4DB6-B857-2173A0511650}">
      <text>
        <r>
          <rPr>
            <sz val="9"/>
            <color indexed="81"/>
            <rFont val="Tahoma"/>
            <family val="2"/>
          </rPr>
          <t>Lifecycle status of the asset</t>
        </r>
      </text>
    </comment>
    <comment ref="Y3" authorId="0" shapeId="0" xr:uid="{007FF62E-E671-460E-B16F-D1A2BD07C9B9}">
      <text>
        <r>
          <rPr>
            <sz val="9"/>
            <color indexed="81"/>
            <rFont val="Tahoma"/>
            <family val="2"/>
          </rPr>
          <t>Removal Date specifies the date when an Asset/Component was removed. They are used for statistical, financial and warranty reporting purposes.</t>
        </r>
      </text>
    </comment>
    <comment ref="Z3" authorId="0" shapeId="0" xr:uid="{D90E7A5A-4AA8-4F74-A6B2-82BC010186B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840A1B42-A0AD-4AF4-8FB6-2EA5BC76A866}">
      <text>
        <r>
          <rPr>
            <sz val="9"/>
            <color indexed="81"/>
            <rFont val="Tahoma"/>
            <family val="2"/>
          </rPr>
          <t>The entity that owns the asset</t>
        </r>
      </text>
    </comment>
    <comment ref="AD3" authorId="0" shapeId="0" xr:uid="{E545BC1B-AB66-47D5-8775-CD050B07AD2F}">
      <text>
        <r>
          <rPr>
            <sz val="9"/>
            <color indexed="81"/>
            <rFont val="Tahoma"/>
            <family val="2"/>
          </rPr>
          <t>The entity that manages the asset, on behalf of the owner</t>
        </r>
      </text>
    </comment>
    <comment ref="AF3" authorId="0" shapeId="0" xr:uid="{0188912C-8840-4024-A512-F1CB50755E87}">
      <text>
        <r>
          <rPr>
            <sz val="9"/>
            <color indexed="81"/>
            <rFont val="Tahoma"/>
            <family val="2"/>
          </rPr>
          <t>What department or group within the road controlling authority owns the asset? E.g. Parks and Recreation, Property, Housing.</t>
        </r>
      </text>
    </comment>
    <comment ref="AH3" authorId="0" shapeId="0" xr:uid="{B1097772-1D66-4CD3-A88E-14EAF77A0C5C}">
      <text>
        <r>
          <rPr>
            <sz val="9"/>
            <color indexed="81"/>
            <rFont val="Tahoma"/>
            <family val="2"/>
          </rPr>
          <t>Contractor responsible for maintenance of asset</t>
        </r>
      </text>
    </comment>
    <comment ref="AJ3" authorId="0" shapeId="0" xr:uid="{C33ACAB1-7F98-4EC5-A277-B33E08E5C20B}">
      <text>
        <r>
          <rPr>
            <sz val="9"/>
            <color indexed="81"/>
            <rFont val="Tahoma"/>
            <family val="2"/>
          </rPr>
          <t>A combination of activity class and work category</t>
        </r>
      </text>
    </comment>
    <comment ref="AL3" authorId="0" shapeId="0" xr:uid="{3C009E8B-B807-4CE9-8A50-98586CB92836}">
      <text>
        <r>
          <rPr>
            <sz val="9"/>
            <color indexed="81"/>
            <rFont val="Tahoma"/>
            <family val="2"/>
          </rPr>
          <t>Original cost of installing or constructing this asset</t>
        </r>
      </text>
    </comment>
    <comment ref="AM3" authorId="0" shapeId="0" xr:uid="{C5DE66EC-54D7-4FF6-B48F-6AA6AF1BDC90}">
      <text>
        <r>
          <rPr>
            <sz val="9"/>
            <color indexed="81"/>
            <rFont val="Tahoma"/>
            <family val="2"/>
          </rPr>
          <t>Is the maintenance of this asset at least partly funded by the National Land Transport Programme (NLTP) administered by Waka Kotahi?</t>
        </r>
      </text>
    </comment>
    <comment ref="AN3" authorId="0" shapeId="0" xr:uid="{427180A6-DE4A-42A1-9220-F9E702F2A06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8031D2A0-95BC-4066-AD22-01181DD6B5E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E0DAB593-7A74-4AED-A504-D3332C28260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32C36F42-C60F-43AB-BF05-B17E86BAFD40}">
      <text>
        <r>
          <rPr>
            <sz val="9"/>
            <color indexed="81"/>
            <rFont val="Tahoma"/>
            <family val="2"/>
          </rPr>
          <t>NZVD2016 Vertical Position</t>
        </r>
      </text>
    </comment>
    <comment ref="AS3" authorId="0" shapeId="0" xr:uid="{3A536340-F8C9-4DCC-A02C-482EA60AE38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FDC8B83-5D83-47F0-8F02-0DCD5AF74964}">
      <text>
        <r>
          <rPr>
            <sz val="9"/>
            <color indexed="81"/>
            <rFont val="Tahoma"/>
            <family val="2"/>
          </rPr>
          <t>prompt</t>
        </r>
      </text>
    </comment>
    <comment ref="B3" authorId="0" shapeId="0" xr:uid="{E66F4F29-9320-4138-AC9E-487687CE23AE}">
      <text>
        <r>
          <rPr>
            <sz val="9"/>
            <color indexed="81"/>
            <rFont val="Tahoma"/>
            <family val="2"/>
          </rPr>
          <t>Every Custom Asset requires a uniqe identifier so that it is distinguishable from all other Assets</t>
        </r>
      </text>
    </comment>
    <comment ref="C3" authorId="0" shapeId="0" xr:uid="{468E7655-D778-423A-909D-A06076724661}">
      <text>
        <r>
          <rPr>
            <sz val="9"/>
            <color indexed="81"/>
            <rFont val="Tahoma"/>
            <family val="2"/>
          </rPr>
          <t>All standard RAMM items and almost all user-defined items are located on a Road. Most RAMM functions are Road-centric.</t>
        </r>
      </text>
    </comment>
    <comment ref="E3" authorId="0" shapeId="0" xr:uid="{D8D29D16-961D-445A-910E-8656E39DA034}">
      <text>
        <r>
          <rPr>
            <sz val="9"/>
            <color indexed="81"/>
            <rFont val="Tahoma"/>
            <family val="2"/>
          </rPr>
          <t>NZTM2000 Easting</t>
        </r>
      </text>
    </comment>
    <comment ref="F3" authorId="0" shapeId="0" xr:uid="{0C69042D-4977-470F-ADCD-620AE2D09934}">
      <text>
        <r>
          <rPr>
            <sz val="9"/>
            <color indexed="81"/>
            <rFont val="Tahoma"/>
            <family val="2"/>
          </rPr>
          <t>NZTM2000 Northing</t>
        </r>
      </text>
    </comment>
    <comment ref="G3" authorId="0" shapeId="0" xr:uid="{E8408A25-7754-42F7-9A24-25CA6CA0EEF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F99CEECE-D0C8-403E-A68C-005BE8C6177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3C5DC8B-1C5F-427E-8875-1B5B3CC2661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89C7A70-D51F-4007-A94C-765024C5BC4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21BB278-9258-42E7-BE2B-7DAAB20DBA83}">
      <text>
        <r>
          <rPr>
            <sz val="9"/>
            <color indexed="81"/>
            <rFont val="Tahoma"/>
            <family val="2"/>
          </rPr>
          <t>L=Left hand side, R=Right hand side, B=Both, C=Centre</t>
        </r>
      </text>
    </comment>
    <comment ref="M3" authorId="0" shapeId="0" xr:uid="{06EE9145-0DB8-4C44-91C8-B7856501191F}">
      <text>
        <r>
          <rPr>
            <sz val="9"/>
            <color indexed="81"/>
            <rFont val="Tahoma"/>
            <family val="2"/>
          </rPr>
          <t>Max height of the wall from the ground.</t>
        </r>
      </text>
    </comment>
    <comment ref="N3" authorId="0" shapeId="0" xr:uid="{DB14DB16-0C8A-4508-8B11-760D328B96DB}">
      <text>
        <r>
          <rPr>
            <sz val="9"/>
            <color indexed="81"/>
            <rFont val="Tahoma"/>
            <family val="2"/>
          </rPr>
          <t>Length in RAMM is calculated from the difference in the Start and End displacements</t>
        </r>
      </text>
    </comment>
    <comment ref="O3" authorId="0" shapeId="0" xr:uid="{85F63AF4-B5DD-4FBB-8537-685FF9903174}">
      <text>
        <r>
          <rPr>
            <sz val="9"/>
            <color indexed="81"/>
            <rFont val="Tahoma"/>
            <family val="2"/>
          </rPr>
          <t>Where the standard Length calculation does not accurately represent the real-world Length of an item, the user can specify the difference in m.</t>
        </r>
      </text>
    </comment>
    <comment ref="P3" authorId="0" shapeId="0" xr:uid="{98DC2E1A-A90F-49F2-9971-5FF7428A319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7A931DED-7BE9-4D03-8347-EC90C6515D50}">
      <text>
        <r>
          <rPr>
            <sz val="9"/>
            <color indexed="81"/>
            <rFont val="Tahoma"/>
            <family val="2"/>
          </rPr>
          <t>Total area of the wall</t>
        </r>
      </text>
    </comment>
    <comment ref="S3" authorId="0" shapeId="0" xr:uid="{4C725D52-2BD7-4C19-896F-E6B7BB285647}">
      <text>
        <r>
          <rPr>
            <sz val="9"/>
            <color indexed="81"/>
            <rFont val="Tahoma"/>
            <family val="2"/>
          </rPr>
          <t>Type of retaining wall. e.g. Gravity,  Cantilever Wall, MSE etc.</t>
        </r>
      </text>
    </comment>
    <comment ref="U3" authorId="0" shapeId="0" xr:uid="{651DCEFE-1244-4A2C-AC4A-715DE6EF0521}">
      <text>
        <r>
          <rPr>
            <sz val="9"/>
            <color indexed="81"/>
            <rFont val="Tahoma"/>
            <family val="2"/>
          </rPr>
          <t>Sub categories of each of the Retaining Wall categories.</t>
        </r>
      </text>
    </comment>
    <comment ref="W3" authorId="0" shapeId="0" xr:uid="{959C4489-B94C-4660-9B4E-86B15B8B4E8B}">
      <text>
        <r>
          <rPr>
            <sz val="9"/>
            <color indexed="81"/>
            <rFont val="Tahoma"/>
            <family val="2"/>
          </rPr>
          <t>Is there a Pile?</t>
        </r>
      </text>
    </comment>
    <comment ref="X3" authorId="0" shapeId="0" xr:uid="{6FF99375-B0B6-4B15-A49A-5C6DBCAE4253}">
      <text>
        <r>
          <rPr>
            <sz val="9"/>
            <color indexed="81"/>
            <rFont val="Tahoma"/>
            <family val="2"/>
          </rPr>
          <t>Material used to build the pile or post of the wall.</t>
        </r>
      </text>
    </comment>
    <comment ref="Z3" authorId="0" shapeId="0" xr:uid="{27986C2F-444A-4384-9B56-88C6CAEECF15}">
      <text>
        <r>
          <rPr>
            <sz val="9"/>
            <color indexed="81"/>
            <rFont val="Tahoma"/>
            <family val="2"/>
          </rPr>
          <t>Is there any Panel?</t>
        </r>
      </text>
    </comment>
    <comment ref="AA3" authorId="0" shapeId="0" xr:uid="{32323BBD-A92C-47F6-A53F-2B794CEC7C38}">
      <text>
        <r>
          <rPr>
            <sz val="9"/>
            <color indexed="81"/>
            <rFont val="Tahoma"/>
            <family val="2"/>
          </rPr>
          <t>Material used to build the face of the wall.</t>
        </r>
      </text>
    </comment>
    <comment ref="AC3" authorId="0" shapeId="0" xr:uid="{92CA14DC-1F78-4287-9EB6-BAE1A8D3792C}">
      <text>
        <r>
          <rPr>
            <sz val="9"/>
            <color indexed="81"/>
            <rFont val="Tahoma"/>
            <family val="2"/>
          </rPr>
          <t>Is there any anchor in the wall?</t>
        </r>
      </text>
    </comment>
    <comment ref="AD3" authorId="0" shapeId="0" xr:uid="{FB5AFC95-877D-4CFB-8320-E882CC60AB8A}">
      <text>
        <r>
          <rPr>
            <sz val="9"/>
            <color indexed="81"/>
            <rFont val="Tahoma"/>
            <family val="2"/>
          </rPr>
          <t>MSE material used to stabilise the earth the wall.</t>
        </r>
      </text>
    </comment>
    <comment ref="AF3" authorId="0" shapeId="0" xr:uid="{9C04C2DE-AB5D-411A-927A-DB61DCA59177}">
      <text>
        <r>
          <rPr>
            <sz val="9"/>
            <color indexed="81"/>
            <rFont val="Tahoma"/>
            <family val="2"/>
          </rPr>
          <t>Land Use Above the Retaining Wall</t>
        </r>
      </text>
    </comment>
    <comment ref="AH3" authorId="0" shapeId="0" xr:uid="{D693C74A-85B0-4F31-B701-0A4B43EB85E0}">
      <text>
        <r>
          <rPr>
            <sz val="9"/>
            <color indexed="81"/>
            <rFont val="Tahoma"/>
            <family val="2"/>
          </rPr>
          <t>Land Use Below the Retaining Wall</t>
        </r>
      </text>
    </comment>
    <comment ref="AJ3" authorId="0" shapeId="0" xr:uid="{F8DB0563-23FB-414B-B49C-F66A96CB2A91}">
      <text>
        <r>
          <rPr>
            <sz val="9"/>
            <color indexed="81"/>
            <rFont val="Tahoma"/>
            <family val="2"/>
          </rPr>
          <t>Average Lean Angle for the Retaining Wall</t>
        </r>
      </text>
    </comment>
    <comment ref="AK3" authorId="0" shapeId="0" xr:uid="{536F4235-C506-413E-B355-BB1451C9D559}">
      <text>
        <r>
          <rPr>
            <sz val="9"/>
            <color indexed="81"/>
            <rFont val="Tahoma"/>
            <family val="2"/>
          </rPr>
          <t>Method used to access the asset.</t>
        </r>
      </text>
    </comment>
    <comment ref="AM3" authorId="0" shapeId="0" xr:uid="{4E7AAAED-8970-4837-ACE3-52125691D894}">
      <text>
        <r>
          <rPr>
            <sz val="9"/>
            <color indexed="81"/>
            <rFont val="Tahoma"/>
            <family val="2"/>
          </rPr>
          <t>Any additional notes related to accessing the asset.</t>
        </r>
      </text>
    </comment>
    <comment ref="AN3" authorId="0" shapeId="0" xr:uid="{B44AB551-EF2E-4033-B284-A9416A808C6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O3" authorId="0" shapeId="0" xr:uid="{0F683A68-0A18-4AA7-AE75-D43F7F7B3DA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P3" authorId="0" shapeId="0" xr:uid="{D265F59C-6CCD-4482-8F0B-DB673A9BCF37}">
      <text>
        <r>
          <rPr>
            <sz val="9"/>
            <color indexed="81"/>
            <rFont val="Tahoma"/>
            <family val="2"/>
          </rPr>
          <t>Expected life of asset at the time of design</t>
        </r>
      </text>
    </comment>
    <comment ref="AQ3" authorId="0" shapeId="0" xr:uid="{6714D348-EB6D-4288-A52C-10826FCE678C}">
      <text>
        <r>
          <rPr>
            <sz val="9"/>
            <color indexed="81"/>
            <rFont val="Tahoma"/>
            <family val="2"/>
          </rPr>
          <t>Lifecycle status of the asset</t>
        </r>
      </text>
    </comment>
    <comment ref="AS3" authorId="0" shapeId="0" xr:uid="{C7329070-0288-46DC-9220-FD806D0F7FE4}">
      <text>
        <r>
          <rPr>
            <sz val="9"/>
            <color indexed="81"/>
            <rFont val="Tahoma"/>
            <family val="2"/>
          </rPr>
          <t>Removal Date specifies the date when an Asset/Component was removed. They are used for statistical, financial and warranty reporting purposes.</t>
        </r>
      </text>
    </comment>
    <comment ref="AT3" authorId="0" shapeId="0" xr:uid="{9EB44E1E-1215-4919-8BEF-6A9C629329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5B9B03C5-96F0-49E8-866D-AED14C8EBEC0}">
      <text>
        <r>
          <rPr>
            <sz val="9"/>
            <color indexed="81"/>
            <rFont val="Tahoma"/>
            <family val="2"/>
          </rPr>
          <t>The entity that owns the asset</t>
        </r>
      </text>
    </comment>
    <comment ref="AX3" authorId="0" shapeId="0" xr:uid="{F3649505-E17F-40F6-A141-64436D60993C}">
      <text>
        <r>
          <rPr>
            <sz val="9"/>
            <color indexed="81"/>
            <rFont val="Tahoma"/>
            <family val="2"/>
          </rPr>
          <t>The entity that manages the asset, on behalf of the owner</t>
        </r>
      </text>
    </comment>
    <comment ref="AZ3" authorId="0" shapeId="0" xr:uid="{0E531556-C54C-4C8E-AF9D-591426636A8E}">
      <text>
        <r>
          <rPr>
            <sz val="9"/>
            <color indexed="81"/>
            <rFont val="Tahoma"/>
            <family val="2"/>
          </rPr>
          <t>What department or group within the road controlling authority owns the asset? E.g. Parks and Recreation, Property, Housing.</t>
        </r>
      </text>
    </comment>
    <comment ref="BB3" authorId="0" shapeId="0" xr:uid="{4E37BF5D-9D16-4F85-A8B8-4B91B65BAAE6}">
      <text>
        <r>
          <rPr>
            <sz val="9"/>
            <color indexed="81"/>
            <rFont val="Tahoma"/>
            <family val="2"/>
          </rPr>
          <t>Contractor responsible for maintenance of asset</t>
        </r>
      </text>
    </comment>
    <comment ref="BD3" authorId="0" shapeId="0" xr:uid="{E30984AE-5774-417C-8533-F9BBA4329C1E}">
      <text>
        <r>
          <rPr>
            <sz val="9"/>
            <color indexed="81"/>
            <rFont val="Tahoma"/>
            <family val="2"/>
          </rPr>
          <t>A combination of activity class and work category</t>
        </r>
      </text>
    </comment>
    <comment ref="BF3" authorId="0" shapeId="0" xr:uid="{888A9EB5-1D73-442E-AEA3-515D6421AA1C}">
      <text>
        <r>
          <rPr>
            <sz val="9"/>
            <color indexed="81"/>
            <rFont val="Tahoma"/>
            <family val="2"/>
          </rPr>
          <t>Original cost of installing or constructing this asset</t>
        </r>
      </text>
    </comment>
    <comment ref="BG3" authorId="0" shapeId="0" xr:uid="{3B8F8D8A-F2B1-461D-894D-4C1256662142}">
      <text>
        <r>
          <rPr>
            <sz val="9"/>
            <color indexed="81"/>
            <rFont val="Tahoma"/>
            <family val="2"/>
          </rPr>
          <t>Is the maintenance of this asset at least partly funded by the National Land Transport Programme (NLTP) administered by Waka Kotahi?</t>
        </r>
      </text>
    </comment>
    <comment ref="BH3" authorId="0" shapeId="0" xr:uid="{61C7988D-C0D5-43B3-AD51-ECB0C3AADDB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I3" authorId="0" shapeId="0" xr:uid="{47A9C5A9-FF73-4710-BA81-84C7F6DAF3A4}">
      <text>
        <r>
          <rPr>
            <sz val="9"/>
            <color indexed="81"/>
            <rFont val="Tahoma"/>
            <family val="2"/>
          </rPr>
          <t>Does the structure require a Structural Inspection by an Engineer (eg S6)?</t>
        </r>
      </text>
    </comment>
    <comment ref="BJ3" authorId="0" shapeId="0" xr:uid="{B34414D9-BE59-42C1-A878-A9F57556AE9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5CA1D5C9-E856-4B3E-B058-E5E31FFA40B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547C9A3D-5841-480B-BCD7-337B4C4ED62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AE3650A0-373F-42C0-836B-453E437DDDD1}">
      <text>
        <r>
          <rPr>
            <sz val="9"/>
            <color indexed="81"/>
            <rFont val="Tahoma"/>
            <family val="2"/>
          </rPr>
          <t>NZVD2016 Vertical Position</t>
        </r>
      </text>
    </comment>
    <comment ref="BO3" authorId="0" shapeId="0" xr:uid="{1146AC7A-7649-4220-AA93-CD74A7E58BF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5124C6E-E720-4CE2-A148-E81E06201E7D}">
      <text>
        <r>
          <rPr>
            <sz val="9"/>
            <color indexed="81"/>
            <rFont val="Tahoma"/>
            <family val="2"/>
          </rPr>
          <t>prompt</t>
        </r>
      </text>
    </comment>
    <comment ref="B3" authorId="0" shapeId="0" xr:uid="{3527E068-2EEC-4E2C-BE9C-5418E6AFA747}">
      <text>
        <r>
          <rPr>
            <sz val="9"/>
            <color indexed="81"/>
            <rFont val="Tahoma"/>
            <family val="2"/>
          </rPr>
          <t>Every Custom Asset requires a uniqe identifier so that it is distinguishable from all other Assets</t>
        </r>
      </text>
    </comment>
    <comment ref="C3" authorId="0" shapeId="0" xr:uid="{ACB18DDB-BBBC-4BEA-89AB-20D0AD3A0410}">
      <text>
        <r>
          <rPr>
            <sz val="9"/>
            <color indexed="81"/>
            <rFont val="Tahoma"/>
            <family val="2"/>
          </rPr>
          <t>All standard RAMM items and almost all user-defined items are located on a Road. Most RAMM functions are Road-centric.</t>
        </r>
      </text>
    </comment>
    <comment ref="E3" authorId="0" shapeId="0" xr:uid="{6F04914A-2AD0-4183-9CB4-64B25FEB4A98}">
      <text>
        <r>
          <rPr>
            <sz val="9"/>
            <color indexed="81"/>
            <rFont val="Tahoma"/>
            <family val="2"/>
          </rPr>
          <t>NZTM2000 Easting</t>
        </r>
      </text>
    </comment>
    <comment ref="F3" authorId="0" shapeId="0" xr:uid="{A66E0A85-DF5A-453F-A330-1D4A3C33B468}">
      <text>
        <r>
          <rPr>
            <sz val="9"/>
            <color indexed="81"/>
            <rFont val="Tahoma"/>
            <family val="2"/>
          </rPr>
          <t>NZTM2000 Northing</t>
        </r>
      </text>
    </comment>
    <comment ref="G3" authorId="0" shapeId="0" xr:uid="{B192BADD-7B9F-402D-B978-EDD9EF986A6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9707B87-00BC-4C27-AA03-398708C97DB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DEBBB92-8F3D-47F7-AF23-AA76A9AC373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DC2260E-311F-4CFB-931B-9F1986B1F96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96D784C-6A99-4EA6-B91C-5ADE9C047B4A}">
      <text>
        <r>
          <rPr>
            <sz val="9"/>
            <color indexed="81"/>
            <rFont val="Tahoma"/>
            <family val="2"/>
          </rPr>
          <t>L=Left hand side, R=Right hand side, B=Both, C=Centre</t>
        </r>
      </text>
    </comment>
    <comment ref="M3" authorId="0" shapeId="0" xr:uid="{92D01AAB-7DC8-4E81-BD3E-3E1CDD7551F1}">
      <text>
        <r>
          <rPr>
            <sz val="9"/>
            <color indexed="81"/>
            <rFont val="Tahoma"/>
            <family val="2"/>
          </rPr>
          <t>Average Width of the asset.</t>
        </r>
      </text>
    </comment>
    <comment ref="N3" authorId="0" shapeId="0" xr:uid="{28ED82E3-D327-408B-85E6-AEADF18F4A90}">
      <text>
        <r>
          <rPr>
            <sz val="9"/>
            <color indexed="81"/>
            <rFont val="Tahoma"/>
            <family val="2"/>
          </rPr>
          <t>Average Height</t>
        </r>
      </text>
    </comment>
    <comment ref="O3" authorId="0" shapeId="0" xr:uid="{CA68E54F-7135-445F-AD8C-B53B92B161DF}">
      <text>
        <r>
          <rPr>
            <sz val="9"/>
            <color indexed="81"/>
            <rFont val="Tahoma"/>
            <family val="2"/>
          </rPr>
          <t>Length in RAMM is calculated from the difference in the Start and End displacements</t>
        </r>
      </text>
    </comment>
    <comment ref="P3" authorId="0" shapeId="0" xr:uid="{C9C4623A-2030-4FA3-9705-EED96CEC7434}">
      <text>
        <r>
          <rPr>
            <sz val="9"/>
            <color indexed="81"/>
            <rFont val="Tahoma"/>
            <family val="2"/>
          </rPr>
          <t>Where the standard Length calculation does not accurately represent the real-world Length of an item, the user can specify the difference in m.</t>
        </r>
      </text>
    </comment>
    <comment ref="Q3" authorId="0" shapeId="0" xr:uid="{50C5CE26-61AC-41E1-8490-1FDBB7766A8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53469888-48D0-4D3C-9673-C668E57E9043}">
      <text>
        <r>
          <rPr>
            <sz val="9"/>
            <color indexed="81"/>
            <rFont val="Tahoma"/>
            <family val="2"/>
          </rPr>
          <t>Material of the asset.</t>
        </r>
      </text>
    </comment>
    <comment ref="U3" authorId="0" shapeId="0" xr:uid="{6BE06A97-AC52-4BE0-9CC4-0B12833444B9}">
      <text>
        <r>
          <rPr>
            <sz val="9"/>
            <color indexed="81"/>
            <rFont val="Tahoma"/>
            <family val="2"/>
          </rPr>
          <t>Form of the asset.</t>
        </r>
      </text>
    </comment>
    <comment ref="W3" authorId="0" shapeId="0" xr:uid="{BF1756FF-8E0B-4BE7-A4E4-1974FC5C3E66}">
      <text>
        <r>
          <rPr>
            <sz val="9"/>
            <color indexed="81"/>
            <rFont val="Tahoma"/>
            <family val="2"/>
          </rPr>
          <t>Type of the asset.</t>
        </r>
      </text>
    </comment>
    <comment ref="Y3" authorId="0" shapeId="0" xr:uid="{DBED1849-ABDC-456F-AC5C-02677CF75F47}">
      <text>
        <r>
          <rPr>
            <sz val="9"/>
            <color indexed="81"/>
            <rFont val="Tahoma"/>
            <family val="2"/>
          </rPr>
          <t>Description</t>
        </r>
      </text>
    </comment>
    <comment ref="Z3" authorId="0" shapeId="0" xr:uid="{A202E234-FDEB-4169-8534-E82EA50912A2}">
      <text>
        <r>
          <rPr>
            <sz val="9"/>
            <color indexed="81"/>
            <rFont val="Tahoma"/>
            <family val="2"/>
          </rPr>
          <t>Whether the asset is anchored or not?</t>
        </r>
      </text>
    </comment>
    <comment ref="AA3" authorId="0" shapeId="0" xr:uid="{EB8F7A6F-8E97-408B-8B3A-A8E87DC9A9E3}">
      <text>
        <r>
          <rPr>
            <sz val="9"/>
            <color indexed="81"/>
            <rFont val="Tahoma"/>
            <family val="2"/>
          </rPr>
          <t>Access Note</t>
        </r>
      </text>
    </comment>
    <comment ref="AB3" authorId="0" shapeId="0" xr:uid="{34B1AC2E-6EC5-4BA4-A07C-0BFCB8ACA809}">
      <text>
        <r>
          <rPr>
            <sz val="9"/>
            <color indexed="81"/>
            <rFont val="Tahoma"/>
            <family val="2"/>
          </rPr>
          <t>Access Method</t>
        </r>
      </text>
    </comment>
    <comment ref="AD3" authorId="0" shapeId="0" xr:uid="{6740B3E4-9CC4-42BE-8C66-2EC8F9B0D58F}">
      <text>
        <r>
          <rPr>
            <sz val="9"/>
            <color indexed="81"/>
            <rFont val="Tahoma"/>
            <family val="2"/>
          </rPr>
          <t>The date the asset was installed</t>
        </r>
      </text>
    </comment>
    <comment ref="AE3" authorId="0" shapeId="0" xr:uid="{2135CAF6-C8A6-4A1C-B1C5-C53B088BBC5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E7B765A6-5EB3-4FB2-B183-0D79651B719C}">
      <text>
        <r>
          <rPr>
            <sz val="9"/>
            <color indexed="81"/>
            <rFont val="Tahoma"/>
            <family val="2"/>
          </rPr>
          <t>Expected life of asset at the time of design</t>
        </r>
      </text>
    </comment>
    <comment ref="AG3" authorId="0" shapeId="0" xr:uid="{49350537-D319-4AC1-8A9B-BC5C3E0018B6}">
      <text>
        <r>
          <rPr>
            <sz val="9"/>
            <color indexed="81"/>
            <rFont val="Tahoma"/>
            <family val="2"/>
          </rPr>
          <t>Lifecycle status of the asset</t>
        </r>
      </text>
    </comment>
    <comment ref="AI3" authorId="0" shapeId="0" xr:uid="{9727520C-CE9E-4FD8-AC63-1A282EE9E2E1}">
      <text>
        <r>
          <rPr>
            <sz val="9"/>
            <color indexed="81"/>
            <rFont val="Tahoma"/>
            <family val="2"/>
          </rPr>
          <t>Removal Date specifies the date when an Asset/Component was removed. They are used for statistical, financial and warranty reporting purposes.</t>
        </r>
      </text>
    </comment>
    <comment ref="AJ3" authorId="0" shapeId="0" xr:uid="{B8107BA1-4DE6-4558-A42C-6E17B3F0E48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45C18120-E0BA-4043-B02A-7745A24317B2}">
      <text>
        <r>
          <rPr>
            <sz val="9"/>
            <color indexed="81"/>
            <rFont val="Tahoma"/>
            <family val="2"/>
          </rPr>
          <t>The entity that owns the asset</t>
        </r>
      </text>
    </comment>
    <comment ref="AN3" authorId="0" shapeId="0" xr:uid="{A3211EB6-408B-43DA-AF89-2B0F9848422B}">
      <text>
        <r>
          <rPr>
            <sz val="9"/>
            <color indexed="81"/>
            <rFont val="Tahoma"/>
            <family val="2"/>
          </rPr>
          <t>The entity that manages the asset, on behalf of the owner</t>
        </r>
      </text>
    </comment>
    <comment ref="AP3" authorId="0" shapeId="0" xr:uid="{F9A6F36A-13F3-4250-8F87-A7EDF4427768}">
      <text>
        <r>
          <rPr>
            <sz val="9"/>
            <color indexed="81"/>
            <rFont val="Tahoma"/>
            <family val="2"/>
          </rPr>
          <t>What department or group within the road controlling authority owns the asset? E.g. Parks and Recreation, Property, Housing.</t>
        </r>
      </text>
    </comment>
    <comment ref="AR3" authorId="0" shapeId="0" xr:uid="{EF40048B-E3DC-459C-AEA9-F0B0835BC5D1}">
      <text>
        <r>
          <rPr>
            <sz val="9"/>
            <color indexed="81"/>
            <rFont val="Tahoma"/>
            <family val="2"/>
          </rPr>
          <t>Contractor responsible for maintenance of asset</t>
        </r>
      </text>
    </comment>
    <comment ref="AT3" authorId="0" shapeId="0" xr:uid="{86AD80F8-3E13-45C6-9B17-559099EE280F}">
      <text>
        <r>
          <rPr>
            <sz val="9"/>
            <color indexed="81"/>
            <rFont val="Tahoma"/>
            <family val="2"/>
          </rPr>
          <t>A combination of activity class and work category</t>
        </r>
      </text>
    </comment>
    <comment ref="AV3" authorId="0" shapeId="0" xr:uid="{33F06E8C-2FA7-4AF7-8D6A-765561EC0727}">
      <text>
        <r>
          <rPr>
            <sz val="9"/>
            <color indexed="81"/>
            <rFont val="Tahoma"/>
            <family val="2"/>
          </rPr>
          <t>Original cost of installing or constructing this asset</t>
        </r>
      </text>
    </comment>
    <comment ref="AW3" authorId="0" shapeId="0" xr:uid="{30848C48-AD1F-4412-AD35-9EA625990424}">
      <text>
        <r>
          <rPr>
            <sz val="9"/>
            <color indexed="81"/>
            <rFont val="Tahoma"/>
            <family val="2"/>
          </rPr>
          <t>Is the maintenance of this asset at least partly funded by the National Land Transport Programme (NLTP) administered by Waka Kotahi?</t>
        </r>
      </text>
    </comment>
    <comment ref="AX3" authorId="0" shapeId="0" xr:uid="{AC9DD489-CF70-4E04-9BF3-65B9EA47C1AC}">
      <text>
        <r>
          <rPr>
            <sz val="9"/>
            <color indexed="81"/>
            <rFont val="Tahoma"/>
            <family val="2"/>
          </rPr>
          <t>Does the structure require a Structural Inspection by an Engineer (eg S6)?</t>
        </r>
      </text>
    </comment>
    <comment ref="AY3" authorId="0" shapeId="0" xr:uid="{4DEA5DF5-D54C-42C8-B585-43415D16BA9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55F345D7-EFF8-4B19-87BE-EBE666F7176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E1DFF093-E43B-4E5D-B1D0-B3EA04650AD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27197EFF-FEC4-4AD0-AA06-D732DD132491}">
      <text>
        <r>
          <rPr>
            <sz val="9"/>
            <color indexed="81"/>
            <rFont val="Tahoma"/>
            <family val="2"/>
          </rPr>
          <t>NZVD2016 Vertical Position</t>
        </r>
      </text>
    </comment>
    <comment ref="BD3" authorId="0" shapeId="0" xr:uid="{47E09DB8-FD3B-4D64-AB08-A45EC7420CB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E470A4D-7543-49F4-B0F2-36DB6370640F}">
      <text>
        <r>
          <rPr>
            <sz val="9"/>
            <color indexed="81"/>
            <rFont val="Tahoma"/>
            <family val="2"/>
          </rPr>
          <t>prompt</t>
        </r>
      </text>
    </comment>
    <comment ref="B3" authorId="0" shapeId="0" xr:uid="{F22B6D53-3C4A-431A-A1E2-97765810B2B4}">
      <text>
        <r>
          <rPr>
            <sz val="9"/>
            <color indexed="81"/>
            <rFont val="Tahoma"/>
            <family val="2"/>
          </rPr>
          <t>Every Custom Asset requires a uniqe identifier so that it is distinguishable from all other Assets</t>
        </r>
      </text>
    </comment>
    <comment ref="C3" authorId="0" shapeId="0" xr:uid="{EDC76EC6-DA29-40AD-9C48-BC4A56BE1CAF}">
      <text>
        <r>
          <rPr>
            <sz val="9"/>
            <color indexed="81"/>
            <rFont val="Tahoma"/>
            <family val="2"/>
          </rPr>
          <t>All standard RAMM items and almost all user-defined items are located on a Road. Most RAMM functions are Road-centric.</t>
        </r>
      </text>
    </comment>
    <comment ref="E3" authorId="0" shapeId="0" xr:uid="{C150D606-0429-404D-8915-7A1BF6E0453C}">
      <text>
        <r>
          <rPr>
            <sz val="9"/>
            <color indexed="81"/>
            <rFont val="Tahoma"/>
            <family val="2"/>
          </rPr>
          <t>NZTM2000 Easting</t>
        </r>
      </text>
    </comment>
    <comment ref="F3" authorId="0" shapeId="0" xr:uid="{032A1083-7373-4A9E-8BE5-93F3CE7D051B}">
      <text>
        <r>
          <rPr>
            <sz val="9"/>
            <color indexed="81"/>
            <rFont val="Tahoma"/>
            <family val="2"/>
          </rPr>
          <t>NZTM2000 Northing</t>
        </r>
      </text>
    </comment>
    <comment ref="G3" authorId="0" shapeId="0" xr:uid="{19F21689-4C33-4BD4-B719-3EDF4AF79EA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CC4C0177-4B0E-4AC2-9D75-C3C0F95E3CB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2DFDEE9-CA2B-4F76-B4B1-9F215920D35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9A76C87-6963-4251-8B0E-35321583424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C4DF637-A691-42DC-946D-0B3B51215A88}">
      <text>
        <r>
          <rPr>
            <sz val="9"/>
            <color indexed="81"/>
            <rFont val="Tahoma"/>
            <family val="2"/>
          </rPr>
          <t>L=Left hand side, R=Right hand side, B=Both, C=Centre</t>
        </r>
      </text>
    </comment>
    <comment ref="M3" authorId="0" shapeId="0" xr:uid="{EFB0C4AA-A241-4F12-91B2-04E1791A5558}">
      <text>
        <r>
          <rPr>
            <sz val="9"/>
            <color indexed="81"/>
            <rFont val="Tahoma"/>
            <family val="2"/>
          </rPr>
          <t>Max height of the wall from the ground.</t>
        </r>
      </text>
    </comment>
    <comment ref="N3" authorId="0" shapeId="0" xr:uid="{78D8D415-2221-4353-8C6E-C274C9E2FE8B}">
      <text>
        <r>
          <rPr>
            <sz val="9"/>
            <color indexed="81"/>
            <rFont val="Tahoma"/>
            <family val="2"/>
          </rPr>
          <t>Length in RAMM is calculated from the difference in the Start and End displacements</t>
        </r>
      </text>
    </comment>
    <comment ref="O3" authorId="0" shapeId="0" xr:uid="{B0DA5EB3-4D96-4387-99E4-33D8BA30C70E}">
      <text>
        <r>
          <rPr>
            <sz val="9"/>
            <color indexed="81"/>
            <rFont val="Tahoma"/>
            <family val="2"/>
          </rPr>
          <t>Where the standard Length calculation does not accurately represent the real-world Length of an item, the user can specify the difference in m.</t>
        </r>
      </text>
    </comment>
    <comment ref="P3" authorId="0" shapeId="0" xr:uid="{7AA0A01D-85E2-4141-85CA-D619031BFC3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A14C8F72-088B-4730-BD07-3D88921E2EE7}">
      <text>
        <r>
          <rPr>
            <sz val="9"/>
            <color indexed="81"/>
            <rFont val="Tahoma"/>
            <family val="2"/>
          </rPr>
          <t>Total area of the wall</t>
        </r>
      </text>
    </comment>
    <comment ref="S3" authorId="0" shapeId="0" xr:uid="{C08BD41E-D790-463A-93FD-DACA97F9F0EB}">
      <text>
        <r>
          <rPr>
            <sz val="9"/>
            <color indexed="81"/>
            <rFont val="Tahoma"/>
            <family val="2"/>
          </rPr>
          <t>The type of Sea Wall.</t>
        </r>
      </text>
    </comment>
    <comment ref="U3" authorId="0" shapeId="0" xr:uid="{B6E9EBE6-E6DE-4BDB-8928-B32D4244295A}">
      <text>
        <r>
          <rPr>
            <sz val="9"/>
            <color indexed="81"/>
            <rFont val="Tahoma"/>
            <family val="2"/>
          </rPr>
          <t>Material used to build the face of the wall.</t>
        </r>
      </text>
    </comment>
    <comment ref="W3" authorId="0" shapeId="0" xr:uid="{83B40491-E2E7-4391-B240-72933B2657B4}">
      <text>
        <r>
          <rPr>
            <sz val="9"/>
            <color indexed="81"/>
            <rFont val="Tahoma"/>
            <family val="2"/>
          </rPr>
          <t>Method used to access the asset.</t>
        </r>
      </text>
    </comment>
    <comment ref="Y3" authorId="0" shapeId="0" xr:uid="{0216BCB3-7D4E-42B1-A549-10869A602BD4}">
      <text>
        <r>
          <rPr>
            <sz val="9"/>
            <color indexed="81"/>
            <rFont val="Tahoma"/>
            <family val="2"/>
          </rPr>
          <t>Any additional notes related to accessing the asset.</t>
        </r>
      </text>
    </comment>
    <comment ref="Z3" authorId="0" shapeId="0" xr:uid="{7C30B443-9CEE-4A05-B0E6-A92A3C52E5B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6C351B9D-57FC-40C8-BE37-A3512C23766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1AF66AA7-D3E8-452D-A438-B0CEE64A0617}">
      <text>
        <r>
          <rPr>
            <sz val="9"/>
            <color indexed="81"/>
            <rFont val="Tahoma"/>
            <family val="2"/>
          </rPr>
          <t>Expected life of asset at the time of design</t>
        </r>
      </text>
    </comment>
    <comment ref="AC3" authorId="0" shapeId="0" xr:uid="{AEA69117-D2B9-46FE-997F-C20932707593}">
      <text>
        <r>
          <rPr>
            <sz val="9"/>
            <color indexed="81"/>
            <rFont val="Tahoma"/>
            <family val="2"/>
          </rPr>
          <t>Lifecycle status of the asset</t>
        </r>
      </text>
    </comment>
    <comment ref="AE3" authorId="0" shapeId="0" xr:uid="{1AC7C4A1-6C94-4DBA-8B44-31FB664AA6F4}">
      <text>
        <r>
          <rPr>
            <sz val="9"/>
            <color indexed="81"/>
            <rFont val="Tahoma"/>
            <family val="2"/>
          </rPr>
          <t>Removal Date specifies the date when an Asset/Component was removed. They are used for statistical, financial and warranty reporting purposes.</t>
        </r>
      </text>
    </comment>
    <comment ref="AF3" authorId="0" shapeId="0" xr:uid="{C149F670-6A8A-4420-A675-388AEB9F126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DCD71EEA-7687-45FD-B01A-8187DE4AB7A1}">
      <text>
        <r>
          <rPr>
            <sz val="9"/>
            <color indexed="81"/>
            <rFont val="Tahoma"/>
            <family val="2"/>
          </rPr>
          <t>The entity that owns the asset</t>
        </r>
      </text>
    </comment>
    <comment ref="AJ3" authorId="0" shapeId="0" xr:uid="{45F6C625-1DFE-42F2-8954-885BBB80246C}">
      <text>
        <r>
          <rPr>
            <sz val="9"/>
            <color indexed="81"/>
            <rFont val="Tahoma"/>
            <family val="2"/>
          </rPr>
          <t>The entity that manages the asset, on behalf of the owner</t>
        </r>
      </text>
    </comment>
    <comment ref="AL3" authorId="0" shapeId="0" xr:uid="{6E6C97D9-E77E-4518-8D13-A78171451B8E}">
      <text>
        <r>
          <rPr>
            <sz val="9"/>
            <color indexed="81"/>
            <rFont val="Tahoma"/>
            <family val="2"/>
          </rPr>
          <t>What department or group within the road controlling authority owns the asset? E.g. Parks and Recreation, Property, Housing.</t>
        </r>
      </text>
    </comment>
    <comment ref="AN3" authorId="0" shapeId="0" xr:uid="{F4219349-F404-4A8B-B265-F8389F3D2ED1}">
      <text>
        <r>
          <rPr>
            <sz val="9"/>
            <color indexed="81"/>
            <rFont val="Tahoma"/>
            <family val="2"/>
          </rPr>
          <t>Contractor responsible for maintenance of asset</t>
        </r>
      </text>
    </comment>
    <comment ref="AP3" authorId="0" shapeId="0" xr:uid="{27C0A54B-F1F6-4532-9BB5-AF1A75715BF1}">
      <text>
        <r>
          <rPr>
            <sz val="9"/>
            <color indexed="81"/>
            <rFont val="Tahoma"/>
            <family val="2"/>
          </rPr>
          <t>A combination of activity class and work category</t>
        </r>
      </text>
    </comment>
    <comment ref="AR3" authorId="0" shapeId="0" xr:uid="{39B4DDD0-9505-422A-81C6-58FF3E85D69F}">
      <text>
        <r>
          <rPr>
            <sz val="9"/>
            <color indexed="81"/>
            <rFont val="Tahoma"/>
            <family val="2"/>
          </rPr>
          <t>Original cost of installing or constructing this asset</t>
        </r>
      </text>
    </comment>
    <comment ref="AS3" authorId="0" shapeId="0" xr:uid="{F10B6A27-2DE1-4426-BC54-BAF55490BA66}">
      <text>
        <r>
          <rPr>
            <sz val="9"/>
            <color indexed="81"/>
            <rFont val="Tahoma"/>
            <family val="2"/>
          </rPr>
          <t>Is the maintenance of this asset at least partly funded by the National Land Transport Programme (NLTP) administered by Waka Kotahi?</t>
        </r>
      </text>
    </comment>
    <comment ref="AT3" authorId="0" shapeId="0" xr:uid="{420A7D69-EE52-453F-BE26-96CD32138C9C}">
      <text>
        <r>
          <rPr>
            <sz val="9"/>
            <color indexed="81"/>
            <rFont val="Tahoma"/>
            <family val="2"/>
          </rPr>
          <t>Does the structure require a Structural Inspection by an Engineer (eg S6)?</t>
        </r>
      </text>
    </comment>
    <comment ref="AU3" authorId="0" shapeId="0" xr:uid="{610C72CE-A2E7-4572-A71F-A093C2827D3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41E92537-D2E6-4802-AF32-5FFFD83BF2A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CB776085-2F83-4EB1-A675-A8C0893B7E0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5602B688-6F98-4279-BB1A-9DA157178B00}">
      <text>
        <r>
          <rPr>
            <sz val="9"/>
            <color indexed="81"/>
            <rFont val="Tahoma"/>
            <family val="2"/>
          </rPr>
          <t>NZVD2016 Vertical Position</t>
        </r>
      </text>
    </comment>
    <comment ref="AZ3" authorId="0" shapeId="0" xr:uid="{27238AF3-31F8-4702-9C5C-07B011C1181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CEBBF64-2451-4D01-AFF0-E7CE367A451C}">
      <text>
        <r>
          <rPr>
            <sz val="9"/>
            <color indexed="81"/>
            <rFont val="Tahoma"/>
            <family val="2"/>
          </rPr>
          <t>prompt</t>
        </r>
      </text>
    </comment>
    <comment ref="B3" authorId="0" shapeId="0" xr:uid="{B6C79A9E-9A61-4230-8476-0C7397D605C6}">
      <text>
        <r>
          <rPr>
            <sz val="9"/>
            <color indexed="81"/>
            <rFont val="Tahoma"/>
            <family val="2"/>
          </rPr>
          <t>Every Custom Asset requires a uniqe identifier so that it is distinguishable from all other Assets</t>
        </r>
      </text>
    </comment>
    <comment ref="C3" authorId="0" shapeId="0" xr:uid="{E60672BD-97DF-48D6-B7E3-1795CFF0A74C}">
      <text>
        <r>
          <rPr>
            <sz val="9"/>
            <color indexed="81"/>
            <rFont val="Tahoma"/>
            <family val="2"/>
          </rPr>
          <t>All standard RAMM items and almost all user-defined items are located on a Road. Most RAMM functions are Road-centric.</t>
        </r>
      </text>
    </comment>
    <comment ref="E3" authorId="0" shapeId="0" xr:uid="{77B22309-2240-441F-9E70-B8DA29B75201}">
      <text>
        <r>
          <rPr>
            <sz val="9"/>
            <color indexed="81"/>
            <rFont val="Tahoma"/>
            <family val="2"/>
          </rPr>
          <t>NZTM2000 Easting</t>
        </r>
      </text>
    </comment>
    <comment ref="F3" authorId="0" shapeId="0" xr:uid="{93098952-4813-4E76-A7A0-56FE76BDDC7B}">
      <text>
        <r>
          <rPr>
            <sz val="9"/>
            <color indexed="81"/>
            <rFont val="Tahoma"/>
            <family val="2"/>
          </rPr>
          <t>NZTM2000 Northing</t>
        </r>
      </text>
    </comment>
    <comment ref="G3" authorId="0" shapeId="0" xr:uid="{83535348-B866-4C0D-8590-EB0AEFF013A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4ABD9550-F550-401A-9659-263A3C52532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1568974-797A-485B-9D0E-6D8E6767C412}">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42B36F3E-0F8F-4954-B1DD-854B814AA8E4}">
      <text>
        <r>
          <rPr>
            <sz val="9"/>
            <color indexed="81"/>
            <rFont val="Tahoma"/>
            <family val="2"/>
          </rPr>
          <t xml:space="preserve">The maximum passable height that can pass through the tunnel. It may require a lane closure to allow passage down the centre of the tunnel. </t>
        </r>
      </text>
    </comment>
    <comment ref="K3" authorId="0" shapeId="0" xr:uid="{F1078C6B-EF19-4B39-A7F8-79C455F54FF6}">
      <text>
        <r>
          <rPr>
            <sz val="9"/>
            <color indexed="81"/>
            <rFont val="Tahoma"/>
            <family val="2"/>
          </rPr>
          <t>Length in RAMM is calculated from the difference in the Start and End displacements</t>
        </r>
      </text>
    </comment>
    <comment ref="L3" authorId="0" shapeId="0" xr:uid="{5127A2B7-3039-45C7-897A-13A5C6598A05}">
      <text>
        <r>
          <rPr>
            <sz val="9"/>
            <color indexed="81"/>
            <rFont val="Tahoma"/>
            <family val="2"/>
          </rPr>
          <t>Where the standard Length calculation does not accurately represent the real-world Length of an item, the user can specify the difference in m.</t>
        </r>
      </text>
    </comment>
    <comment ref="M3" authorId="0" shapeId="0" xr:uid="{2F3F76E1-574C-4E43-AC9B-DB2666C12EC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1A27800E-A0B3-46BE-880F-9E6E61CD1318}">
      <text>
        <r>
          <rPr>
            <sz val="9"/>
            <color indexed="81"/>
            <rFont val="Tahoma"/>
            <family val="2"/>
          </rPr>
          <t>Name of the tunnel.</t>
        </r>
      </text>
    </comment>
    <comment ref="P3" authorId="0" shapeId="0" xr:uid="{5DD3D9D0-64BB-40B7-BAE7-B65605F8E0EB}">
      <text>
        <r>
          <rPr>
            <sz val="9"/>
            <color indexed="81"/>
            <rFont val="Tahoma"/>
            <family val="2"/>
          </rPr>
          <t>Type of structural lining used.</t>
        </r>
      </text>
    </comment>
    <comment ref="R3" authorId="0" shapeId="0" xr:uid="{9467D0CD-67EA-4CB8-B9EF-5B88B37178C6}">
      <text>
        <r>
          <rPr>
            <sz val="9"/>
            <color indexed="81"/>
            <rFont val="Tahoma"/>
            <family val="2"/>
          </rPr>
          <t>Type of cladding used.</t>
        </r>
      </text>
    </comment>
    <comment ref="T3" authorId="0" shapeId="0" xr:uid="{7F20E332-69AB-414E-92BC-69EAE29E31EE}">
      <text>
        <r>
          <rPr>
            <sz val="9"/>
            <color indexed="81"/>
            <rFont val="Tahoma"/>
            <family val="2"/>
          </rPr>
          <t>Type of ceiling used.</t>
        </r>
      </text>
    </comment>
    <comment ref="V3" authorId="0" shapeId="0" xr:uid="{62EDB809-5DA6-425C-BD84-8E42B3BA31BD}">
      <text>
        <r>
          <rPr>
            <sz val="9"/>
            <color indexed="81"/>
            <rFont val="Tahoma"/>
            <family val="2"/>
          </rPr>
          <t>Are Pedestrians allowed?</t>
        </r>
      </text>
    </comment>
    <comment ref="W3" authorId="0" shapeId="0" xr:uid="{101E3468-E54F-484F-8AE4-64504A7DDB57}">
      <text>
        <r>
          <rPr>
            <sz val="9"/>
            <color indexed="81"/>
            <rFont val="Tahoma"/>
            <family val="2"/>
          </rPr>
          <t>Are Bicycles allowed?</t>
        </r>
      </text>
    </comment>
    <comment ref="X3" authorId="0" shapeId="0" xr:uid="{50C96F39-6F27-46A8-97F6-D5C3F8EE017C}">
      <text>
        <r>
          <rPr>
            <sz val="9"/>
            <color indexed="81"/>
            <rFont val="Tahoma"/>
            <family val="2"/>
          </rPr>
          <t>Are Vehicles allowed?</t>
        </r>
      </text>
    </comment>
    <comment ref="Y3" authorId="0" shapeId="0" xr:uid="{523EFE2A-F55C-4D76-86F0-A61F38E19E02}">
      <text>
        <r>
          <rPr>
            <sz val="9"/>
            <color indexed="81"/>
            <rFont val="Tahoma"/>
            <family val="2"/>
          </rPr>
          <t>Are Buses allowed?</t>
        </r>
      </text>
    </comment>
    <comment ref="Z3" authorId="0" shapeId="0" xr:uid="{6FE609FD-FD9A-4352-B3F6-C1CD67D75F55}">
      <text>
        <r>
          <rPr>
            <sz val="9"/>
            <color indexed="81"/>
            <rFont val="Tahoma"/>
            <family val="2"/>
          </rPr>
          <t>Is there any rail corridor?</t>
        </r>
      </text>
    </comment>
    <comment ref="AA3" authorId="0" shapeId="0" xr:uid="{86772D75-2AC5-4BCD-8204-E7E75CBC44B8}">
      <text>
        <r>
          <rPr>
            <sz val="9"/>
            <color indexed="81"/>
            <rFont val="Tahoma"/>
            <family val="2"/>
          </rPr>
          <t>Is there any lighting?</t>
        </r>
      </text>
    </comment>
    <comment ref="AB3" authorId="0" shapeId="0" xr:uid="{3F87D8CD-E3A5-487B-8AD4-852B3D99398D}">
      <text>
        <r>
          <rPr>
            <sz val="9"/>
            <color indexed="81"/>
            <rFont val="Tahoma"/>
            <family val="2"/>
          </rPr>
          <t>Is there a designated way out of a tunnel, to be used for escape in the event of an emergency.</t>
        </r>
      </text>
    </comment>
    <comment ref="AC3" authorId="0" shapeId="0" xr:uid="{4CD971FB-5F85-4D29-ADE7-218CC60A36D3}">
      <text>
        <r>
          <rPr>
            <sz val="9"/>
            <color indexed="81"/>
            <rFont val="Tahoma"/>
            <family val="2"/>
          </rPr>
          <t>We want to know whether tunnel contains any communication system or not. Details about the communication system is covered under ITS asset data.</t>
        </r>
      </text>
    </comment>
    <comment ref="AD3" authorId="0" shapeId="0" xr:uid="{84156AD3-FB7F-47AD-B761-55675BEB3AA3}">
      <text>
        <r>
          <rPr>
            <sz val="9"/>
            <color indexed="81"/>
            <rFont val="Tahoma"/>
            <family val="2"/>
          </rPr>
          <t>Are there extraction / jet fan ventilation systems installed in tunnel?</t>
        </r>
      </text>
    </comment>
    <comment ref="AE3" authorId="0" shapeId="0" xr:uid="{4BBE35E0-06CE-48E4-8DE6-1E809A7FF34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E71C44C0-1421-47A3-BEB7-0216E01BBB7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CA34786E-256D-4883-A13C-6103322BEA05}">
      <text>
        <r>
          <rPr>
            <sz val="9"/>
            <color indexed="81"/>
            <rFont val="Tahoma"/>
            <family val="2"/>
          </rPr>
          <t>Expected life of the asset at the time of design and is site specific</t>
        </r>
      </text>
    </comment>
    <comment ref="AH3" authorId="0" shapeId="0" xr:uid="{6CA3711D-0ED1-47D0-BAF5-99361D3F0FA5}">
      <text>
        <r>
          <rPr>
            <sz val="9"/>
            <color indexed="81"/>
            <rFont val="Tahoma"/>
            <family val="2"/>
          </rPr>
          <t>Lifecycle status of the asset</t>
        </r>
      </text>
    </comment>
    <comment ref="AJ3" authorId="0" shapeId="0" xr:uid="{B3ACAD34-4C4D-4528-B5FC-152CD55F7EDA}">
      <text>
        <r>
          <rPr>
            <sz val="9"/>
            <color indexed="81"/>
            <rFont val="Tahoma"/>
            <family val="2"/>
          </rPr>
          <t>Removal Date specifies the date when an Asset/Component was removed. They are used for statistical, financial and warranty reporting purposes.</t>
        </r>
      </text>
    </comment>
    <comment ref="AK3" authorId="0" shapeId="0" xr:uid="{CE390396-637C-40B3-882A-20B9426ECBF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E045F708-5039-4620-ACD4-39BE17433BC9}">
      <text>
        <r>
          <rPr>
            <sz val="9"/>
            <color indexed="81"/>
            <rFont val="Tahoma"/>
            <family val="2"/>
          </rPr>
          <t>The entity that owns the asset</t>
        </r>
      </text>
    </comment>
    <comment ref="AO3" authorId="0" shapeId="0" xr:uid="{D86F0C73-D7A7-45FC-893F-58AFC10F6A77}">
      <text>
        <r>
          <rPr>
            <sz val="9"/>
            <color indexed="81"/>
            <rFont val="Tahoma"/>
            <family val="2"/>
          </rPr>
          <t>The entity that manages the asset, on behalf of the owner</t>
        </r>
      </text>
    </comment>
    <comment ref="AQ3" authorId="0" shapeId="0" xr:uid="{E6A078CD-26B6-4F1F-8811-C2A8CCED6F85}">
      <text>
        <r>
          <rPr>
            <sz val="9"/>
            <color indexed="81"/>
            <rFont val="Tahoma"/>
            <family val="2"/>
          </rPr>
          <t>What department or group within the road controlling authority owns the asset? E.g. Parks and Recreation, Property, Housing.</t>
        </r>
      </text>
    </comment>
    <comment ref="AS3" authorId="0" shapeId="0" xr:uid="{CE27C774-C208-4DF3-863D-5D57C0715E95}">
      <text>
        <r>
          <rPr>
            <sz val="9"/>
            <color indexed="81"/>
            <rFont val="Tahoma"/>
            <family val="2"/>
          </rPr>
          <t>A combination of activity class and work category</t>
        </r>
      </text>
    </comment>
    <comment ref="AU3" authorId="0" shapeId="0" xr:uid="{E5D16425-2A5D-44A0-AC86-AAE919BA8B9F}">
      <text>
        <r>
          <rPr>
            <sz val="9"/>
            <color indexed="81"/>
            <rFont val="Tahoma"/>
            <family val="2"/>
          </rPr>
          <t>Original cost of installing or constructing this asset</t>
        </r>
      </text>
    </comment>
    <comment ref="AV3" authorId="0" shapeId="0" xr:uid="{3D17C8D8-5769-4D47-B0B6-3059129E6FEE}">
      <text>
        <r>
          <rPr>
            <sz val="9"/>
            <color indexed="81"/>
            <rFont val="Tahoma"/>
            <family val="2"/>
          </rPr>
          <t>Is the maintenance of this asset at least partly funded by the National Land Transport Programme (NLTP) administered by Waka Kotahi?</t>
        </r>
      </text>
    </comment>
    <comment ref="AW3" authorId="0" shapeId="0" xr:uid="{F3815DBD-CE6E-421A-9F3C-7ECC185ED6F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CACC22DF-0255-4321-AEBE-B71679765A6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F307DA64-DCDA-457A-842B-27512742F77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9BC74FF9-5157-443C-8DB5-B008547DA34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3EA0E8A5-90DD-458C-9BFE-13D928D4EF42}">
      <text>
        <r>
          <rPr>
            <sz val="9"/>
            <color indexed="81"/>
            <rFont val="Tahoma"/>
            <family val="2"/>
          </rPr>
          <t>NZVD2016 Vertical Position</t>
        </r>
      </text>
    </comment>
    <comment ref="BC3" authorId="0" shapeId="0" xr:uid="{7B440C59-38A0-49C8-AF9E-36CB2BEDDE39}">
      <text>
        <r>
          <rPr>
            <sz val="9"/>
            <color indexed="81"/>
            <rFont val="Tahoma"/>
            <family val="2"/>
          </rPr>
          <t>Well-known Text (WKT) geometry in NZTM</t>
        </r>
      </text>
    </comment>
  </commentList>
</comments>
</file>

<file path=xl/sharedStrings.xml><?xml version="1.0" encoding="utf-8"?>
<sst xmlns="http://schemas.openxmlformats.org/spreadsheetml/2006/main" count="8942" uniqueCount="6499">
  <si>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</si>
  <si>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</si>
  <si>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</si>
  <si>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</si>
  <si>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</si>
  <si>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</si>
  <si>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</si>
  <si>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</si>
  <si>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</si>
  <si>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</si>
  <si>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</si>
  <si>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</si>
  <si>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</si>
  <si>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</si>
  <si>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</si>
  <si>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</si>
  <si>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</si>
  <si>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</si>
  <si>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</si>
  <si>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</si>
  <si>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</si>
  <si>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</si>
  <si>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</si>
  <si>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</si>
  <si>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</si>
  <si>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</si>
  <si>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</si>
  <si>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</si>
  <si>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</si>
  <si>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</si>
  <si>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</si>
  <si>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</si>
  <si>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</si>
  <si>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</si>
  <si>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</si>
  <si>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</si>
  <si>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</si>
  <si>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</si>
  <si>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</si>
  <si>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</si>
  <si>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</si>
  <si>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</si>
  <si>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</si>
  <si>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</si>
  <si>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</si>
  <si>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</si>
  <si>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</si>
  <si>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</si>
  <si>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</si>
  <si>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</si>
  <si>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</si>
  <si>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</si>
  <si>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</si>
  <si>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</si>
  <si>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</si>
  <si>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</si>
  <si>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</si>
  <si>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</si>
  <si>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</si>
  <si>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</si>
  <si>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</si>
  <si>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</si>
  <si>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</si>
  <si>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</si>
  <si>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</si>
  <si>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</si>
  <si>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</si>
  <si>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</si>
  <si>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</si>
  <si>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</si>
  <si>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</si>
  <si>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</si>
  <si>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</si>
  <si>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</si>
  <si>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</si>
  <si>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</si>
  <si>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</si>
  <si>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</si>
  <si>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</si>
  <si>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</si>
  <si>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</si>
  <si>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</si>
  <si>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</si>
  <si>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</si>
  <si>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</si>
  <si>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</si>
  <si>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</si>
  <si>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</si>
  <si>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</si>
  <si>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</si>
  <si>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</si>
  <si>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</si>
  <si>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</si>
  <si>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</si>
  <si>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</si>
  <si>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</si>
  <si>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</si>
  <si>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</si>
  <si>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</si>
  <si>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</si>
  <si>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</si>
  <si>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</si>
  <si>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</si>
  <si>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</si>
  <si>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</si>
  <si>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</si>
  <si>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</si>
  <si>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</si>
  <si>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</si>
  <si>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</si>
  <si>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</si>
  <si>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</si>
  <si>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</si>
  <si>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</si>
  <si>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</si>
  <si>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</si>
  <si>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</si>
  <si>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Above</t>
  </si>
  <si>
    <t>Below</t>
  </si>
  <si>
    <t>Average</t>
  </si>
  <si>
    <t>Access Method</t>
  </si>
  <si>
    <t>Access Notes</t>
  </si>
  <si>
    <t>Is Heritage?</t>
  </si>
  <si>
    <t>Structural Inspection</t>
  </si>
  <si>
    <t>offset</t>
  </si>
  <si>
    <t>offset_end</t>
  </si>
  <si>
    <t>side</t>
  </si>
  <si>
    <t>maximum_height</t>
  </si>
  <si>
    <t>face_area</t>
  </si>
  <si>
    <t>retaining_wall_category</t>
  </si>
  <si>
    <t>retaining_wall_sub_cat</t>
  </si>
  <si>
    <t>pile</t>
  </si>
  <si>
    <t>pile_material</t>
  </si>
  <si>
    <t>panel</t>
  </si>
  <si>
    <t>panel_material</t>
  </si>
  <si>
    <t>anchored</t>
  </si>
  <si>
    <t>mse_material</t>
  </si>
  <si>
    <t>land_use_above</t>
  </si>
  <si>
    <t>land_use_below</t>
  </si>
  <si>
    <t>lean_angle_avg</t>
  </si>
  <si>
    <t>access_method</t>
  </si>
  <si>
    <t>access_notes</t>
  </si>
  <si>
    <t>heritage</t>
  </si>
  <si>
    <t>structural_inspection</t>
  </si>
  <si>
    <t>decimal(4,1)</t>
  </si>
  <si>
    <t>varchar(254)</t>
  </si>
  <si>
    <t>ud_retaining_wall_category</t>
  </si>
  <si>
    <t>ud_retaining_wall_sub_cat</t>
  </si>
  <si>
    <t>ud_tmp_land_abovebelow</t>
  </si>
  <si>
    <t>ud_access_method</t>
  </si>
  <si>
    <t>deg</t>
  </si>
  <si>
    <t>Average Width</t>
  </si>
  <si>
    <t>Average Height</t>
  </si>
  <si>
    <t>Material</t>
  </si>
  <si>
    <t>Asset Form</t>
  </si>
  <si>
    <t>Asset Type</t>
  </si>
  <si>
    <t>Description</t>
  </si>
  <si>
    <t>Access Note</t>
  </si>
  <si>
    <t>average_width</t>
  </si>
  <si>
    <t>average_height</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</si>
  <si>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</si>
  <si>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</si>
  <si>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</si>
  <si>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</si>
  <si>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</si>
  <si>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</si>
  <si>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</si>
  <si>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</si>
  <si>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</si>
  <si>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</si>
  <si>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</si>
  <si>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</si>
  <si>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</si>
  <si>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</si>
  <si>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</si>
  <si>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</si>
  <si>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</si>
  <si>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</si>
  <si>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</si>
  <si>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</si>
  <si>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</si>
  <si>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</si>
  <si>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</si>
  <si>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</si>
  <si>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</si>
  <si>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</si>
  <si>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</si>
  <si>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</si>
  <si>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</si>
  <si>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</si>
  <si>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</si>
  <si>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</si>
  <si>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</si>
  <si>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</si>
  <si>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</si>
  <si>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</si>
  <si>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</si>
  <si>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</si>
  <si>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</si>
  <si>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</si>
  <si>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</si>
  <si>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</si>
  <si>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varchar(60)</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</si>
  <si>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</si>
  <si>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</si>
  <si>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</si>
  <si>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</si>
  <si>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</si>
  <si>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</si>
  <si>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</si>
  <si>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</si>
  <si>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</si>
  <si>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</si>
  <si>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</si>
  <si>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</si>
  <si>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</si>
  <si>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</si>
  <si>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</si>
  <si>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</si>
  <si>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</si>
  <si>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</si>
  <si>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</si>
  <si>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</si>
  <si>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</si>
  <si>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</si>
  <si>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</si>
  <si>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</si>
  <si>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</si>
  <si>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</si>
  <si>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</si>
  <si>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</si>
  <si>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</si>
  <si>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</si>
  <si>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</si>
  <si>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</si>
  <si>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</si>
  <si>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</si>
  <si>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</si>
  <si>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</si>
  <si>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</si>
  <si>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</si>
  <si>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</si>
  <si>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</si>
  <si>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</si>
  <si>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</si>
  <si>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</si>
  <si>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</si>
  <si>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</si>
  <si>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</si>
  <si>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</si>
  <si>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</si>
  <si>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</si>
  <si>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</si>
  <si>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</si>
  <si>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</si>
  <si>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</si>
  <si>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</si>
  <si>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</si>
  <si>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</si>
  <si>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</si>
  <si>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</si>
  <si>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</si>
  <si>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</si>
  <si>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</si>
  <si>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</si>
  <si>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</si>
  <si>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</si>
  <si>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</si>
  <si>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</si>
  <si>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</si>
  <si>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</si>
  <si>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</si>
  <si>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</si>
  <si>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</si>
  <si>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</si>
  <si>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</si>
  <si>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</si>
  <si>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</si>
  <si>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</si>
  <si>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</si>
  <si>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</si>
  <si>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</si>
  <si>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</si>
  <si>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</si>
  <si>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</si>
  <si>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</si>
  <si>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</si>
  <si>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</si>
  <si>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</si>
  <si>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</si>
  <si>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</si>
  <si>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</si>
  <si>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</si>
  <si>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</si>
  <si>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</si>
  <si>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</si>
  <si>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</si>
  <si>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</si>
  <si>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</si>
  <si>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</si>
  <si>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</si>
  <si>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</si>
  <si>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</si>
  <si>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</si>
  <si>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</si>
  <si>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</si>
  <si>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</si>
  <si>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</si>
  <si>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</si>
  <si>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</si>
  <si>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</si>
  <si>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</si>
  <si>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</si>
  <si>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</si>
  <si>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</si>
  <si>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</si>
  <si>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</si>
  <si>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</si>
  <si>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</si>
  <si>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</si>
  <si>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</si>
  <si>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</si>
  <si>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</si>
  <si>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</si>
  <si>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</si>
  <si>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</si>
  <si>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</si>
  <si>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</si>
  <si>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</si>
  <si>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</si>
  <si>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</si>
  <si>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</si>
  <si>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</si>
  <si>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</si>
  <si>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</si>
  <si>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</si>
  <si>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</si>
  <si>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</si>
  <si>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</si>
  <si>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</si>
  <si>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</si>
  <si>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</si>
  <si>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</si>
  <si>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</si>
  <si>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</si>
  <si>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</si>
  <si>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</si>
  <si>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</si>
  <si>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</si>
  <si>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</si>
  <si>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</si>
  <si>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</si>
  <si>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</si>
  <si>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</si>
  <si>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</si>
  <si>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</si>
  <si>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</si>
  <si>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</si>
  <si>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</si>
  <si>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</si>
  <si>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</si>
  <si>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</si>
  <si>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</si>
  <si>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</si>
  <si>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</si>
  <si>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</si>
  <si>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</si>
  <si>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</si>
  <si>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</si>
  <si>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</si>
  <si>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</si>
  <si>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</si>
  <si>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</si>
  <si>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</si>
  <si>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</si>
  <si>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</si>
  <si>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</si>
  <si>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</si>
  <si>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</si>
  <si>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</si>
  <si>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</si>
  <si>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</si>
  <si>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</si>
  <si>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</si>
  <si>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</si>
  <si>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</si>
  <si>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</si>
  <si>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</si>
  <si>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</si>
  <si>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</si>
  <si>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</si>
  <si>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</si>
  <si>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</si>
  <si>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</si>
  <si>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</si>
  <si>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</si>
  <si>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</si>
  <si>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</si>
  <si>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</si>
  <si>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</si>
  <si>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</si>
  <si>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</si>
  <si>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</si>
  <si>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</si>
  <si>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</si>
  <si>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</si>
  <si>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</si>
  <si>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</si>
  <si>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</si>
  <si>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</si>
  <si>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</si>
  <si>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</si>
  <si>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</si>
  <si>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</si>
  <si>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</si>
  <si>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</si>
  <si>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</si>
  <si>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</si>
  <si>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</si>
  <si>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</si>
  <si>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</si>
  <si>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</si>
  <si>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</si>
  <si>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</si>
  <si>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</si>
  <si>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</si>
  <si>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</si>
  <si>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</si>
  <si>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</si>
  <si>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</si>
  <si>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</si>
  <si>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</si>
  <si>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</si>
  <si>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</si>
  <si>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</si>
  <si>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</si>
  <si>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</si>
  <si>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</si>
  <si>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</si>
  <si>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</si>
  <si>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</si>
  <si>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</si>
  <si>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</si>
  <si>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</si>
  <si>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</si>
  <si>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</si>
  <si>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</si>
  <si>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</si>
  <si>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</si>
  <si>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</si>
  <si>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</si>
  <si>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</si>
  <si>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</si>
  <si>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</si>
  <si>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</si>
  <si>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</si>
  <si>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</si>
  <si>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</si>
  <si>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</si>
  <si>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</si>
  <si>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</si>
  <si>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</si>
  <si>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</si>
  <si>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</si>
  <si>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</si>
  <si>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</si>
  <si>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</si>
  <si>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</si>
  <si>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</si>
  <si>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</si>
  <si>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</si>
  <si>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</si>
  <si>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</si>
  <si>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</si>
  <si>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</si>
  <si>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</si>
  <si>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</si>
  <si>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</si>
  <si>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</si>
  <si>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</si>
  <si>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</si>
  <si>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</si>
  <si>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</si>
  <si>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</si>
  <si>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</si>
  <si>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</si>
  <si>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</si>
  <si>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</si>
  <si>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</si>
  <si>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</si>
  <si>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</si>
  <si>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</si>
  <si>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</si>
  <si>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</si>
  <si>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</si>
  <si>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</si>
  <si>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</si>
  <si>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</si>
  <si>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</si>
  <si>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</si>
  <si>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</si>
  <si>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</si>
  <si>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</si>
  <si>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</si>
  <si>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</si>
  <si>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</si>
  <si>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</si>
  <si>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</si>
  <si>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</si>
  <si>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</si>
  <si>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</si>
  <si>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</si>
  <si>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</si>
  <si>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</si>
  <si>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</si>
  <si>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</si>
  <si>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</si>
  <si>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</si>
  <si>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</si>
  <si>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</si>
  <si>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</si>
  <si>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</si>
  <si>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</si>
  <si>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</si>
  <si>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</si>
  <si>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</si>
  <si>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</si>
  <si>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</si>
  <si>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</si>
  <si>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</si>
  <si>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</si>
  <si>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</si>
  <si>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</si>
  <si>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</si>
  <si>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</si>
  <si>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</si>
  <si>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</si>
  <si>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</si>
  <si>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</si>
  <si>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</si>
  <si>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</si>
  <si>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</si>
  <si>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</si>
  <si>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</si>
  <si>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</si>
  <si>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</si>
  <si>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</si>
  <si>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</si>
  <si>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</si>
  <si>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</si>
  <si>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</si>
  <si>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</si>
  <si>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</si>
  <si>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</si>
  <si>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</si>
  <si>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</si>
  <si>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</si>
  <si>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</si>
  <si>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</si>
  <si>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</si>
  <si>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</si>
  <si>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</si>
  <si>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</si>
  <si>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</si>
  <si>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</si>
  <si>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</si>
  <si>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</si>
  <si>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</si>
  <si>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</si>
  <si>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</si>
  <si>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</si>
  <si>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</si>
  <si>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</si>
  <si>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</si>
  <si>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</si>
  <si>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</si>
  <si>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</si>
  <si>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</si>
  <si>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</si>
  <si>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</si>
  <si>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</si>
  <si>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</si>
  <si>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</si>
  <si>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</si>
  <si>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</si>
  <si>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</si>
  <si>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</si>
  <si>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</si>
  <si>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</si>
  <si>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</si>
  <si>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</si>
  <si>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</si>
  <si>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</si>
  <si>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</si>
  <si>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</si>
  <si>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</si>
  <si>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</si>
  <si>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</si>
  <si>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</si>
  <si>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</si>
  <si>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</si>
  <si>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</si>
  <si>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</si>
  <si>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</si>
  <si>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</si>
  <si>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</si>
  <si>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</si>
  <si>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</si>
  <si>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</si>
  <si>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</si>
  <si>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</si>
  <si>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</si>
  <si>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</si>
  <si>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</si>
  <si>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</si>
  <si>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</si>
  <si>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</si>
  <si>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</si>
  <si>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</si>
  <si>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</si>
  <si>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</si>
  <si>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</si>
  <si>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</si>
  <si>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</si>
  <si>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</si>
  <si>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</si>
  <si>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</si>
  <si>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</si>
  <si>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</si>
  <si>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</si>
  <si>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</si>
  <si>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</si>
  <si>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</si>
  <si>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</si>
  <si>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</si>
  <si>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</si>
  <si>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</si>
  <si>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</si>
  <si>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</si>
  <si>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</si>
  <si>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</si>
  <si>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</si>
  <si>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</si>
  <si>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</si>
  <si>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</si>
  <si>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</si>
  <si>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</si>
  <si>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</si>
  <si>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</si>
  <si>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</si>
  <si>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</si>
  <si>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</si>
  <si>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</si>
  <si>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</si>
  <si>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</si>
  <si>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</si>
  <si>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</si>
  <si>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</si>
  <si>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</si>
  <si>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</si>
  <si>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</si>
  <si>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</si>
  <si>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</si>
  <si>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</si>
  <si>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</si>
  <si>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</si>
  <si>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</si>
  <si>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</si>
  <si>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</si>
  <si>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</si>
  <si>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</si>
  <si>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</si>
  <si>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</si>
  <si>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</si>
  <si>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</si>
  <si>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</si>
  <si>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</si>
  <si>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</si>
  <si>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</si>
  <si>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</si>
  <si>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</si>
  <si>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</si>
  <si>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</si>
  <si>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</si>
  <si>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</si>
  <si>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</si>
  <si>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</si>
  <si>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</si>
  <si>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</si>
  <si>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</si>
  <si>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</si>
  <si>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</si>
  <si>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</si>
  <si>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</si>
  <si>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</si>
  <si>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</si>
  <si>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</si>
  <si>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</si>
  <si>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</si>
  <si>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</si>
  <si>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</si>
  <si>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</si>
  <si>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</si>
  <si>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</si>
  <si>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</si>
  <si>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</si>
  <si>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</si>
  <si>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</si>
  <si>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</si>
  <si>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</si>
  <si>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</si>
  <si>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</si>
  <si>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</si>
  <si>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</si>
  <si>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</si>
  <si>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</si>
  <si>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</si>
  <si>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</si>
  <si>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</si>
  <si>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</si>
  <si>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</si>
  <si>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</si>
  <si>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</si>
  <si>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</si>
  <si>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</si>
  <si>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</si>
  <si>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</si>
  <si>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</si>
  <si>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</si>
  <si>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</si>
  <si>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</si>
  <si>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</si>
  <si>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</si>
  <si>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</si>
  <si>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</si>
  <si>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</si>
  <si>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</si>
  <si>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</si>
  <si>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</si>
  <si>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</si>
  <si>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</si>
  <si>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</si>
  <si>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</si>
  <si>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</si>
  <si>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</si>
  <si>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</si>
  <si>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</si>
  <si>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</si>
  <si>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</si>
  <si>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</si>
  <si>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</si>
  <si>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</si>
  <si>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</si>
  <si>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</si>
  <si>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</si>
  <si>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</si>
  <si>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</si>
  <si>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</si>
  <si>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</si>
  <si>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</si>
  <si>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</si>
  <si>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</si>
  <si>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</si>
  <si>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</si>
  <si>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</si>
  <si>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</si>
  <si>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</si>
  <si>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</si>
  <si>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</si>
  <si>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</si>
  <si>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</si>
  <si>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</si>
  <si>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</si>
  <si>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</si>
  <si>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</si>
  <si>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</si>
  <si>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</si>
  <si>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</si>
  <si>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</si>
  <si>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</si>
  <si>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</si>
  <si>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</si>
  <si>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</si>
  <si>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</si>
  <si>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</si>
  <si>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</si>
  <si>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</si>
  <si>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</si>
  <si>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</si>
  <si>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</si>
  <si>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</si>
  <si>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</si>
  <si>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</si>
  <si>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</si>
  <si>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</si>
  <si>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</si>
  <si>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</si>
  <si>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</si>
  <si>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</si>
  <si>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</si>
  <si>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</si>
  <si>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</si>
  <si>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</si>
  <si>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</si>
  <si>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</si>
  <si>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</si>
  <si>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</si>
  <si>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</si>
  <si>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</si>
  <si>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</si>
  <si>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</si>
  <si>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</si>
  <si>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</si>
  <si>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</si>
  <si>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</si>
  <si>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</si>
  <si>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</si>
  <si>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</si>
  <si>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</si>
  <si>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</si>
  <si>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</si>
  <si>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</si>
  <si>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</si>
  <si>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</si>
  <si>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</si>
  <si>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</si>
  <si>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</si>
  <si>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</si>
  <si>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</si>
  <si>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</si>
  <si>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</si>
  <si>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</si>
  <si>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</si>
  <si>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</si>
  <si>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</si>
  <si>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</si>
  <si>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</si>
  <si>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</si>
  <si>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</si>
  <si>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</si>
  <si>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</si>
  <si>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</si>
  <si>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</si>
  <si>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</si>
  <si>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</si>
  <si>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</si>
  <si>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</si>
  <si>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</si>
  <si>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</si>
  <si>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</si>
  <si>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</si>
  <si>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</si>
  <si>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</si>
  <si>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</si>
  <si>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</si>
  <si>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</si>
  <si>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</si>
  <si>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</si>
  <si>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</si>
  <si>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</si>
  <si>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</si>
  <si>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</si>
  <si>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</si>
  <si>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</si>
  <si>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</si>
  <si>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</si>
  <si>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</si>
  <si>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</si>
  <si>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</si>
  <si>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</si>
  <si>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</si>
  <si>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</si>
  <si>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</si>
  <si>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</si>
  <si>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</si>
  <si>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</si>
  <si>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</si>
  <si>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</si>
  <si>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</si>
  <si>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</si>
  <si>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</si>
  <si>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</si>
  <si>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</si>
  <si>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</si>
  <si>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</si>
  <si>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</si>
  <si>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</si>
  <si>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</si>
  <si>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</si>
  <si>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</si>
  <si>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</si>
  <si>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</si>
  <si>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</si>
  <si>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</si>
  <si>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</si>
  <si>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</si>
  <si>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</si>
  <si>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</si>
  <si>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</si>
  <si>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</si>
  <si>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</si>
  <si>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</si>
  <si>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</si>
  <si>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</si>
  <si>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</si>
  <si>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</si>
  <si>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</si>
  <si>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</si>
  <si>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</si>
  <si>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</si>
  <si>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</si>
  <si>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</si>
  <si>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</si>
  <si>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</si>
  <si>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</si>
  <si>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</si>
  <si>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</si>
  <si>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</si>
  <si>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</si>
  <si>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</si>
  <si>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</si>
  <si>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</si>
  <si>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</si>
  <si>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</si>
  <si>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</si>
  <si>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</si>
  <si>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</si>
  <si>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</si>
  <si>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</si>
  <si>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</si>
  <si>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</si>
  <si>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</si>
  <si>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</si>
  <si>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</si>
  <si>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</si>
  <si>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</si>
  <si>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</si>
  <si>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</si>
  <si>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</si>
  <si>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</si>
  <si>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</si>
  <si>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</si>
  <si>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</si>
  <si>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</si>
  <si>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</si>
  <si>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</si>
  <si>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</si>
  <si>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</si>
  <si>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</si>
  <si>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</si>
  <si>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</si>
  <si>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</si>
  <si>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</si>
  <si>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</si>
  <si>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</si>
  <si>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</si>
  <si>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</si>
  <si>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</si>
  <si>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</si>
  <si>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</si>
  <si>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</si>
  <si>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</si>
  <si>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</si>
  <si>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</si>
  <si>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</si>
  <si>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</si>
  <si>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</si>
  <si>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</si>
  <si>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</si>
  <si>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</si>
  <si>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</si>
  <si>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</si>
  <si>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</si>
  <si>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</si>
  <si>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</si>
  <si>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</si>
  <si>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</si>
  <si>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</si>
  <si>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</si>
  <si>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</si>
  <si>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</si>
  <si>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</si>
  <si>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</si>
  <si>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</si>
  <si>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</si>
  <si>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</si>
  <si>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</si>
  <si>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</si>
  <si>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</si>
  <si>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</si>
  <si>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</si>
  <si>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</si>
  <si>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</si>
  <si>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</si>
  <si>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</si>
  <si>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</si>
  <si>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</si>
  <si>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</si>
  <si>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</si>
  <si>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</si>
  <si>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</si>
  <si>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</si>
  <si>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</si>
  <si>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</si>
  <si>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</si>
  <si>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</si>
  <si>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</si>
  <si>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</si>
  <si>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</si>
  <si>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</si>
  <si>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</si>
  <si>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</si>
  <si>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</si>
  <si>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</si>
  <si>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</si>
  <si>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</si>
  <si>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</si>
  <si>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</si>
  <si>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</si>
  <si>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</si>
  <si>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</si>
  <si>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</si>
  <si>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</si>
  <si>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</si>
  <si>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</si>
  <si>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</si>
  <si>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</si>
  <si>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</si>
  <si>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</si>
  <si>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</si>
  <si>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</si>
  <si>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</si>
  <si>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</si>
  <si>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</si>
  <si>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</si>
  <si>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</si>
  <si>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</si>
  <si>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</si>
  <si>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</si>
  <si>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</si>
  <si>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</si>
  <si>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</si>
  <si>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</si>
  <si>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</si>
  <si>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</si>
  <si>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</si>
  <si>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</si>
  <si>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</si>
  <si>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</si>
  <si>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</si>
  <si>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</si>
  <si>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</si>
  <si>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</si>
  <si>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</si>
  <si>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</si>
  <si>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</si>
  <si>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</si>
  <si>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</si>
  <si>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</si>
  <si>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</si>
  <si>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</si>
  <si>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</si>
  <si>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</si>
  <si>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</si>
  <si>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</si>
  <si>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</si>
  <si>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</si>
  <si>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</si>
  <si>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</si>
  <si>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</si>
  <si>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</si>
  <si>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</si>
  <si>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</si>
  <si>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</si>
  <si>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</si>
  <si>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</si>
  <si>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</si>
  <si>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</si>
  <si>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</si>
  <si>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</si>
  <si>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</si>
  <si>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</si>
  <si>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</si>
  <si>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</si>
  <si>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</si>
  <si>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</si>
  <si>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</si>
  <si>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</si>
  <si>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</si>
  <si>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</si>
  <si>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</si>
  <si>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</si>
  <si>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</si>
  <si>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</si>
  <si>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</si>
  <si>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</si>
  <si>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</si>
  <si>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</si>
  <si>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</si>
  <si>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</si>
  <si>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</si>
  <si>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</si>
  <si>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</si>
  <si>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</si>
  <si>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</si>
  <si>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</si>
  <si>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</si>
  <si>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</si>
  <si>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</si>
  <si>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</si>
  <si>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</si>
  <si>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</si>
  <si>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</si>
  <si>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</si>
  <si>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</si>
  <si>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</si>
  <si>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</si>
  <si>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</si>
  <si>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</si>
  <si>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</si>
  <si>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</si>
  <si>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</si>
  <si>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</si>
  <si>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</si>
  <si>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</si>
  <si>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</si>
  <si>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</si>
  <si>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</si>
  <si>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</si>
  <si>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</si>
  <si>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</si>
  <si>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</si>
  <si>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</si>
  <si>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</si>
  <si>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</si>
  <si>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</si>
  <si>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</si>
  <si>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</si>
  <si>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</si>
  <si>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</si>
  <si>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</si>
  <si>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</si>
  <si>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</si>
  <si>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</si>
  <si>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</si>
  <si>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</si>
  <si>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</si>
  <si>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</si>
  <si>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</si>
  <si>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</si>
  <si>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</si>
  <si>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</si>
  <si>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</si>
  <si>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</si>
  <si>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</si>
  <si>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</si>
  <si>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</si>
  <si>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</si>
  <si>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</si>
  <si>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</si>
  <si>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</si>
  <si>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</si>
  <si>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</si>
  <si>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</si>
  <si>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</si>
  <si>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</si>
  <si>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</si>
  <si>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</si>
  <si>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</si>
  <si>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</si>
  <si>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</si>
  <si>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</si>
  <si>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</si>
  <si>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</si>
  <si>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</si>
  <si>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</si>
  <si>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</si>
  <si>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</si>
  <si>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</si>
  <si>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</si>
  <si>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</si>
  <si>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</si>
  <si>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</si>
  <si>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</si>
  <si>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</si>
  <si>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</si>
  <si>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</si>
  <si>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</si>
  <si>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</si>
  <si>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</si>
  <si>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</si>
  <si>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</si>
  <si>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</si>
  <si>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</si>
  <si>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</si>
  <si>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</si>
  <si>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</si>
  <si>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</si>
  <si>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</si>
  <si>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</si>
  <si>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</si>
  <si>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</si>
  <si>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</si>
  <si>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</si>
  <si>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</si>
  <si>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</si>
  <si>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</si>
  <si>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</si>
  <si>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</si>
  <si>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</si>
  <si>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</si>
  <si>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</si>
  <si>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</si>
  <si>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</si>
  <si>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</si>
  <si>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</si>
  <si>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</si>
  <si>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</si>
  <si>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</si>
  <si>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</si>
  <si>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</si>
  <si>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</si>
  <si>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</si>
  <si>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</si>
  <si>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</si>
  <si>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</si>
  <si>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</si>
  <si>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</si>
  <si>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</si>
  <si>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</si>
  <si>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</si>
  <si>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</si>
  <si>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</si>
  <si>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</si>
  <si>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</si>
  <si>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</si>
  <si>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</si>
  <si>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</si>
  <si>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</si>
  <si>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</si>
  <si>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</si>
  <si>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</si>
  <si>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</si>
  <si>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</si>
  <si>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</si>
  <si>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</si>
  <si>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</si>
  <si>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</si>
  <si>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</si>
  <si>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</si>
  <si>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</si>
  <si>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</si>
  <si>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</si>
  <si>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</si>
  <si>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</si>
  <si>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</si>
  <si>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</si>
  <si>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</si>
  <si>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</si>
  <si>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</si>
  <si>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</si>
  <si>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</si>
  <si>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</si>
  <si>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</si>
  <si>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</si>
  <si>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</si>
  <si>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</si>
  <si>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</si>
  <si>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</si>
  <si>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</si>
  <si>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</si>
  <si>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</si>
  <si>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</si>
  <si>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</si>
  <si>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</si>
  <si>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</si>
  <si>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</si>
  <si>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</si>
  <si>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</si>
  <si>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</si>
  <si>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</si>
  <si>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</si>
  <si>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</si>
  <si>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</si>
  <si>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</si>
  <si>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</si>
  <si>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</si>
  <si>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</si>
  <si>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</si>
  <si>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</si>
  <si>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</si>
  <si>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</si>
  <si>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</si>
  <si>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</si>
  <si>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</si>
  <si>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</si>
  <si>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</si>
  <si>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</si>
  <si>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</si>
  <si>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</si>
  <si>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</si>
  <si>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</si>
  <si>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</si>
  <si>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</si>
  <si>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</si>
  <si>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</si>
  <si>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</si>
  <si>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</si>
  <si>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</si>
  <si>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</si>
  <si>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</si>
  <si>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</si>
  <si>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</si>
  <si>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</si>
  <si>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</si>
  <si>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</si>
  <si>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</si>
  <si>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</si>
  <si>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</si>
  <si>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</si>
  <si>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</si>
  <si>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</si>
  <si>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</si>
  <si>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</si>
  <si>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</si>
  <si>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</si>
  <si>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</si>
  <si>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</si>
  <si>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</si>
  <si>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</si>
  <si>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</si>
  <si>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</si>
  <si>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</si>
  <si>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</si>
  <si>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</si>
  <si>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</si>
  <si>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</si>
  <si>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</si>
  <si>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</si>
  <si>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</si>
  <si>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</si>
  <si>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</si>
  <si>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</si>
  <si>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</si>
  <si>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</si>
  <si>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</si>
  <si>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</si>
  <si>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</si>
  <si>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</si>
  <si>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</si>
  <si>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</si>
  <si>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</si>
  <si>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</si>
  <si>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</si>
  <si>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</si>
  <si>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</si>
  <si>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</si>
  <si>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</si>
  <si>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</si>
  <si>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</si>
  <si>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</si>
  <si>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</si>
  <si>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</si>
  <si>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</si>
  <si>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</si>
  <si>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</si>
  <si>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</si>
  <si>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</si>
  <si>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</si>
  <si>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</si>
  <si>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</si>
  <si>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</si>
  <si>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</si>
  <si>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</si>
  <si>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</si>
  <si>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</si>
  <si>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</si>
  <si>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</si>
  <si>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</si>
  <si>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</si>
  <si>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</si>
  <si>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</si>
  <si>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</si>
  <si>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</si>
  <si>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</si>
  <si>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</si>
  <si>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</si>
  <si>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</si>
  <si>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</si>
  <si>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</si>
  <si>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</si>
  <si>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</si>
  <si>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</si>
  <si>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</si>
  <si>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</si>
  <si>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</si>
  <si>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</si>
  <si>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</si>
  <si>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</si>
  <si>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</si>
  <si>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</si>
  <si>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</si>
  <si>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</si>
  <si>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</si>
  <si>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</si>
  <si>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</si>
  <si>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</si>
  <si>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</si>
  <si>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</si>
  <si>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</si>
  <si>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</si>
  <si>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</si>
  <si>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</si>
  <si>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</si>
  <si>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</si>
  <si>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</si>
  <si>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</si>
  <si>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</si>
  <si>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</si>
  <si>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</si>
  <si>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</si>
  <si>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</si>
  <si>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</si>
  <si>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</si>
  <si>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</si>
  <si>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</si>
  <si>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</si>
  <si>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</si>
  <si>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</si>
  <si>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</si>
  <si>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</si>
  <si>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</si>
  <si>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</si>
  <si>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</si>
  <si>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</si>
  <si>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</si>
  <si>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</si>
  <si>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</si>
  <si>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</si>
  <si>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</si>
  <si>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</si>
  <si>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</si>
  <si>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</si>
  <si>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</si>
  <si>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</si>
  <si>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</si>
  <si>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</si>
  <si>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</si>
  <si>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</si>
  <si>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</si>
  <si>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</si>
  <si>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</si>
  <si>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</si>
  <si>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</si>
  <si>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</si>
  <si>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</si>
  <si>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</si>
  <si>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</si>
  <si>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</si>
  <si>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</si>
  <si>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</si>
  <si>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</si>
  <si>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</si>
  <si>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</si>
  <si>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</si>
  <si>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</si>
  <si>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</si>
  <si>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</si>
  <si>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</si>
  <si>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</si>
  <si>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</si>
  <si>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</si>
  <si>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</si>
  <si>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</si>
  <si>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</si>
  <si>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</si>
  <si>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</si>
  <si>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</si>
  <si>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</si>
  <si>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</si>
  <si>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</si>
  <si>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</si>
  <si>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</si>
  <si>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</si>
  <si>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</si>
  <si>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</si>
  <si>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</si>
  <si>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</si>
  <si>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</si>
  <si>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</si>
  <si>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</si>
  <si>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</si>
  <si>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</si>
  <si>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</si>
  <si>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</si>
  <si>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</si>
  <si>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</si>
  <si>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</si>
  <si>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</si>
  <si>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</si>
  <si>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</si>
  <si>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</si>
  <si>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</si>
  <si>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</si>
  <si>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</si>
  <si>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</si>
  <si>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</si>
  <si>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</si>
  <si>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</si>
  <si>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</si>
  <si>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</si>
  <si>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</si>
  <si>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</si>
  <si>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</si>
  <si>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</si>
  <si>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</si>
  <si>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</si>
  <si>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</si>
  <si>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</si>
  <si>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</si>
  <si>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</si>
  <si>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</si>
  <si>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</si>
  <si>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</si>
  <si>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</si>
  <si>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</si>
  <si>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</si>
  <si>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</si>
  <si>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</si>
  <si>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</si>
  <si>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</si>
  <si>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</si>
  <si>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</si>
  <si>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</si>
  <si>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</si>
  <si>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</si>
  <si>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</si>
  <si>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</si>
  <si>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</si>
  <si>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</si>
  <si>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</si>
  <si>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</si>
  <si>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</si>
  <si>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</si>
  <si>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</si>
  <si>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</si>
  <si>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</si>
  <si>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</si>
  <si>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</si>
  <si>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</si>
  <si>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</si>
  <si>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</si>
  <si>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</si>
  <si>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</si>
  <si>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</si>
  <si>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</si>
  <si>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</si>
  <si>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</si>
  <si>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</si>
  <si>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</si>
  <si>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</si>
  <si>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</si>
  <si>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</si>
  <si>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</si>
  <si>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</si>
  <si>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</si>
  <si>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</si>
  <si>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</si>
  <si>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</si>
  <si>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</si>
  <si>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</si>
  <si>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</si>
  <si>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</si>
  <si>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</si>
  <si>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</si>
  <si>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</si>
  <si>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</si>
  <si>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</si>
  <si>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</si>
  <si>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</si>
  <si>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</si>
  <si>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</si>
  <si>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</si>
  <si>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</si>
  <si>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</si>
  <si>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</si>
  <si>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</si>
  <si>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</si>
  <si>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</si>
  <si>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</si>
  <si>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</si>
  <si>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</si>
  <si>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</si>
  <si>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</si>
  <si>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</si>
  <si>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</si>
  <si>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</si>
  <si>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</si>
  <si>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</si>
  <si>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</si>
  <si>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</si>
  <si>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</si>
  <si>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</si>
  <si>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</si>
  <si>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</si>
  <si>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</si>
  <si>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</si>
  <si>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</si>
  <si>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</si>
  <si>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</si>
  <si>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</si>
  <si>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</si>
  <si>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</si>
  <si>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</si>
  <si>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</si>
  <si>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</si>
  <si>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</si>
  <si>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</si>
  <si>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</si>
  <si>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</si>
  <si>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</si>
  <si>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</si>
  <si>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</si>
  <si>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</si>
  <si>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</si>
  <si>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</si>
  <si>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</si>
  <si>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</si>
  <si>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</si>
  <si>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</si>
  <si>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</si>
  <si>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</si>
  <si>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</si>
  <si>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</si>
  <si>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</si>
  <si>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</si>
  <si>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</si>
  <si>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</si>
  <si>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</si>
  <si>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</si>
  <si>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</si>
  <si>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</si>
  <si>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</si>
  <si>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</si>
  <si>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</si>
  <si>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</si>
  <si>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</si>
  <si>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</si>
  <si>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</si>
  <si>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</si>
  <si>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</si>
  <si>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</si>
  <si>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</si>
  <si>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</si>
  <si>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</si>
  <si>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</si>
  <si>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</si>
  <si>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</si>
  <si>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</si>
  <si>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</si>
  <si>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</si>
  <si>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</si>
  <si>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</si>
  <si>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</si>
  <si>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</si>
  <si>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</si>
  <si>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</si>
  <si>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</si>
  <si>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</si>
  <si>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</si>
  <si>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</si>
  <si>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</si>
  <si>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</si>
  <si>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</si>
  <si>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</si>
  <si>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</si>
  <si>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</si>
  <si>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</si>
  <si>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</si>
  <si>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</si>
  <si>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</si>
  <si>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</si>
  <si>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</si>
  <si>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</si>
  <si>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</si>
  <si>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</si>
  <si>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</si>
  <si>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</si>
  <si>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</si>
  <si>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</si>
  <si>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</si>
  <si>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</si>
  <si>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</si>
  <si>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</si>
  <si>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</si>
  <si>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</si>
  <si>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</si>
  <si>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</si>
  <si>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</si>
  <si>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</si>
  <si>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</si>
  <si>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</si>
  <si>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</si>
  <si>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</si>
  <si>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</si>
  <si>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</si>
  <si>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</si>
  <si>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</si>
  <si>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</si>
  <si>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</si>
  <si>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</si>
  <si>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</si>
  <si>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</si>
  <si>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</si>
  <si>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</si>
  <si>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</si>
  <si>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</si>
  <si>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</si>
  <si>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</si>
  <si>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</si>
  <si>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</si>
  <si>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</si>
  <si>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</si>
  <si>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</si>
  <si>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</si>
  <si>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</si>
  <si>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</si>
  <si>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</si>
  <si>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</si>
  <si>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</si>
  <si>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</si>
  <si>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</si>
  <si>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</si>
  <si>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</si>
  <si>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</si>
  <si>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</si>
  <si>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</si>
  <si>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</si>
  <si>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</si>
  <si>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</si>
  <si>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</si>
  <si>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</si>
  <si>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</si>
  <si>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</si>
  <si>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</si>
  <si>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</si>
  <si>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</si>
  <si>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</si>
  <si>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</si>
  <si>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</si>
  <si>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</si>
  <si>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</si>
  <si>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</si>
  <si>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</si>
  <si>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</si>
  <si>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</si>
  <si>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</si>
  <si>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</si>
  <si>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</si>
  <si>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</si>
  <si>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</si>
  <si>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</si>
  <si>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</si>
  <si>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</si>
  <si>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</si>
  <si>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</si>
  <si>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</si>
  <si>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</si>
  <si>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</si>
  <si>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</si>
  <si>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</si>
  <si>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</si>
  <si>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</si>
  <si>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</si>
  <si>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</si>
  <si>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</si>
  <si>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</si>
  <si>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</si>
  <si>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</si>
  <si>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</si>
  <si>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</si>
  <si>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</si>
  <si>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</si>
  <si>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</si>
  <si>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</si>
  <si>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</si>
  <si>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</si>
  <si>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</si>
  <si>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</si>
  <si>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</si>
  <si>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</si>
  <si>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</si>
  <si>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</si>
  <si>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</si>
  <si>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</si>
  <si>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</si>
  <si>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</si>
  <si>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</si>
  <si>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</si>
  <si>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</si>
  <si>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</si>
  <si>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</si>
  <si>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</si>
  <si>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</si>
  <si>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</si>
  <si>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</si>
  <si>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</si>
  <si>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</si>
  <si>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</si>
  <si>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</si>
  <si>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</si>
  <si>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</si>
  <si>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</si>
  <si>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</si>
  <si>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</si>
  <si>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</si>
  <si>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</si>
  <si>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</si>
  <si>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</si>
  <si>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</si>
  <si>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</si>
  <si>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</si>
  <si>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</si>
  <si>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</si>
  <si>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</si>
  <si>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</si>
  <si>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</si>
  <si>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</si>
  <si>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</si>
  <si>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</si>
  <si>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</si>
  <si>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</si>
  <si>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</si>
  <si>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</si>
  <si>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</si>
  <si>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</si>
  <si>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</si>
  <si>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</si>
  <si>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</si>
  <si>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</si>
  <si>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</si>
  <si>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</si>
  <si>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</si>
  <si>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</si>
  <si>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</si>
  <si>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</si>
  <si>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</si>
  <si>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</si>
  <si>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</si>
  <si>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</si>
  <si>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</si>
  <si>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</si>
  <si>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</si>
  <si>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</si>
  <si>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</si>
  <si>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</si>
  <si>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</si>
  <si>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</si>
  <si>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</si>
  <si>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</si>
  <si>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</si>
  <si>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</si>
  <si>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</si>
  <si>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</si>
  <si>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</si>
  <si>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</si>
  <si>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</si>
  <si>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</si>
  <si>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</si>
  <si>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</si>
  <si>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</si>
  <si>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</si>
  <si>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</si>
  <si>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</si>
  <si>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</si>
  <si>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</si>
  <si>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</si>
  <si>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</si>
  <si>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</si>
  <si>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</si>
  <si>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</si>
  <si>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</si>
  <si>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</si>
  <si>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</si>
  <si>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</si>
  <si>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</si>
  <si>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</si>
  <si>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</si>
  <si>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</si>
  <si>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</si>
  <si>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</si>
  <si>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</si>
  <si>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</si>
  <si>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</si>
  <si>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</si>
  <si>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</si>
  <si>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</si>
  <si>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</si>
  <si>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</si>
  <si>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</si>
  <si>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</si>
  <si>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</si>
  <si>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</si>
  <si>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</si>
  <si>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</si>
  <si>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</si>
  <si>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</si>
  <si>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</si>
  <si>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</si>
  <si>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</si>
  <si>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</si>
  <si>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</si>
  <si>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</si>
  <si>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</si>
  <si>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</si>
  <si>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</si>
  <si>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</si>
  <si>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</si>
  <si>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</si>
  <si>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</si>
  <si>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</si>
  <si>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</si>
  <si>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</si>
  <si>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</si>
  <si>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</si>
  <si>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</si>
  <si>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</si>
  <si>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</si>
  <si>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</si>
  <si>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</si>
  <si>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</si>
  <si>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</si>
  <si>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</si>
  <si>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</si>
  <si>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</si>
  <si>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</si>
  <si>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</si>
  <si>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</si>
  <si>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</si>
  <si>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</si>
  <si>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</si>
  <si>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</si>
  <si>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</si>
  <si>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</si>
  <si>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</si>
  <si>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</si>
  <si>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</si>
  <si>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</si>
  <si>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</si>
  <si>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</si>
  <si>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</si>
  <si>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</si>
  <si>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</si>
  <si>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</si>
  <si>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</si>
  <si>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</si>
  <si>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</si>
  <si>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</si>
  <si>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</si>
  <si>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</si>
  <si>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</si>
  <si>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</si>
  <si>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</si>
  <si>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</si>
  <si>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</si>
  <si>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</si>
  <si>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</si>
  <si>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</si>
  <si>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</si>
  <si>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</si>
  <si>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</si>
  <si>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</si>
  <si>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</si>
  <si>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</si>
  <si>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</si>
  <si>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</si>
  <si>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</si>
  <si>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</si>
  <si>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</si>
  <si>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</si>
  <si>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</si>
  <si>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</si>
  <si>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</si>
  <si>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</si>
  <si>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</si>
  <si>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</si>
  <si>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</si>
  <si>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</si>
  <si>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</si>
  <si>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</si>
  <si>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</si>
  <si>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</si>
  <si>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</si>
  <si>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</si>
  <si>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</si>
  <si>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</si>
  <si>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</si>
  <si>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</si>
  <si>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</si>
  <si>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</si>
  <si>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</si>
  <si>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</si>
  <si>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</si>
  <si>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</si>
  <si>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</si>
  <si>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</si>
  <si>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</si>
  <si>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</si>
  <si>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</si>
  <si>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</si>
  <si>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</si>
  <si>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</si>
  <si>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</si>
  <si>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</si>
  <si>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</si>
  <si>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</si>
  <si>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</si>
  <si>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</si>
  <si>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</si>
  <si>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</si>
  <si>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</si>
  <si>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</si>
  <si>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</si>
  <si>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</si>
  <si>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</si>
  <si>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</si>
  <si>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</si>
  <si>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</si>
  <si>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</si>
  <si>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</si>
  <si>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</si>
  <si>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</si>
  <si>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</si>
  <si>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</si>
  <si>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</si>
  <si>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</si>
  <si>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</si>
  <si>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</si>
  <si>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</si>
  <si>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</si>
  <si>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</si>
  <si>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</si>
  <si>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</si>
  <si>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</si>
  <si>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</si>
  <si>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</si>
  <si>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</si>
  <si>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</si>
  <si>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</si>
  <si>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</si>
  <si>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</si>
  <si>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</si>
  <si>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</si>
  <si>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</si>
  <si>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</si>
  <si>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</si>
  <si>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</si>
  <si>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</si>
  <si>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</si>
  <si>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</si>
  <si>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</si>
  <si>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</si>
  <si>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</si>
  <si>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</si>
  <si>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</si>
  <si>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</si>
  <si>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</si>
  <si>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</si>
  <si>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</si>
  <si>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</si>
  <si>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</si>
  <si>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</si>
  <si>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</si>
  <si>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</si>
  <si>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</si>
  <si>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</si>
  <si>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</si>
  <si>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</si>
  <si>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</si>
  <si>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</si>
  <si>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</si>
  <si>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</si>
  <si>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</si>
  <si>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</si>
  <si>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</si>
  <si>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</si>
  <si>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</si>
  <si>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</si>
  <si>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</si>
  <si>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</si>
  <si>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</si>
  <si>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</si>
  <si>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</si>
  <si>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</si>
  <si>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</si>
  <si>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</si>
  <si>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</si>
  <si>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</si>
  <si>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</si>
  <si>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</si>
  <si>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</si>
  <si>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</si>
  <si>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</si>
  <si>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</si>
  <si>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</si>
  <si>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</si>
  <si>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</si>
  <si>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</si>
  <si>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</si>
  <si>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</si>
  <si>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</si>
  <si>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</si>
  <si>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</si>
  <si>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</si>
  <si>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</si>
  <si>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</si>
  <si>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</si>
  <si>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</si>
  <si>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</si>
  <si>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</si>
  <si>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</si>
  <si>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</si>
  <si>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</si>
  <si>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</si>
  <si>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</si>
  <si>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</si>
  <si>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</si>
  <si>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</si>
  <si>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</si>
  <si>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</si>
  <si>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</si>
  <si>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</si>
  <si>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</si>
  <si>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</si>
  <si>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</si>
  <si>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</si>
  <si>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</si>
  <si>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</si>
  <si>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</si>
  <si>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</si>
  <si>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</si>
  <si>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</si>
  <si>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</si>
  <si>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</si>
  <si>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</si>
  <si>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</si>
  <si>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</si>
  <si>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</si>
  <si>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</si>
  <si>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</si>
  <si>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</si>
  <si>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</si>
  <si>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</si>
  <si>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</si>
  <si>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</si>
  <si>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</si>
  <si>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</si>
  <si>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</si>
  <si>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</si>
  <si>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</si>
  <si>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</si>
  <si>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</si>
  <si>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</si>
  <si>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</si>
  <si>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</si>
  <si>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</si>
  <si>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</si>
  <si>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</si>
  <si>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</si>
  <si>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</si>
  <si>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</si>
  <si>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</si>
  <si>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</si>
  <si>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</si>
  <si>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</si>
  <si>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</si>
  <si>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</si>
  <si>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</si>
  <si>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</si>
  <si>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</si>
  <si>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</si>
  <si>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</si>
  <si>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</si>
  <si>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</si>
  <si>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</si>
  <si>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</si>
  <si>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</si>
  <si>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</si>
  <si>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</si>
  <si>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</si>
  <si>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</si>
  <si>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</si>
  <si>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</si>
  <si>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</si>
  <si>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</si>
  <si>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</si>
  <si>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</si>
  <si>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</si>
  <si>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</si>
  <si>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</si>
  <si>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</si>
  <si>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</si>
  <si>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</si>
  <si>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</si>
  <si>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</si>
  <si>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</si>
  <si>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</si>
  <si>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</si>
  <si>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</si>
  <si>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</si>
  <si>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</si>
  <si>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</si>
  <si>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</si>
  <si>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</si>
  <si>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</si>
  <si>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</si>
  <si>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</si>
  <si>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</si>
  <si>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</si>
  <si>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</si>
  <si>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</si>
  <si>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</si>
  <si>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</si>
  <si>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</si>
  <si>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</si>
  <si>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</si>
  <si>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</si>
  <si>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</si>
  <si>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</si>
  <si>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</si>
  <si>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</si>
  <si>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</si>
  <si>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</si>
  <si>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</si>
  <si>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</si>
  <si>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</si>
  <si>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</si>
  <si>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</si>
  <si>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</si>
  <si>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</si>
  <si>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</si>
  <si>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</si>
  <si>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</si>
  <si>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</si>
  <si>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</si>
  <si>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</si>
  <si>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</si>
  <si>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</si>
  <si>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</si>
  <si>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</si>
  <si>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</si>
  <si>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</si>
  <si>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</si>
  <si>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</si>
  <si>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</si>
  <si>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</si>
  <si>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</si>
  <si>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</si>
  <si>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</si>
  <si>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</si>
  <si>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</si>
  <si>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</si>
  <si>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</si>
  <si>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</si>
  <si>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</si>
  <si>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</si>
  <si>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</si>
  <si>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</si>
  <si>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</si>
  <si>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</si>
  <si>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</si>
  <si>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</si>
  <si>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</si>
  <si>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</si>
  <si>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</si>
  <si>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</si>
  <si>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</si>
  <si>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</si>
  <si>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</si>
  <si>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</si>
  <si>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</si>
  <si>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</si>
  <si>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</si>
  <si>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</si>
  <si>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</si>
  <si>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</si>
  <si>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</si>
  <si>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</si>
  <si>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</si>
  <si>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</si>
  <si>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</si>
  <si>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</si>
  <si>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</si>
  <si>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</si>
  <si>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</si>
  <si>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</si>
  <si>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</si>
  <si>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</si>
  <si>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</si>
  <si>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</si>
  <si>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</si>
  <si>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</si>
  <si>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</si>
  <si>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</si>
  <si>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</si>
  <si>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</si>
  <si>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</si>
  <si>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</si>
  <si>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</si>
  <si>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</si>
  <si>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</si>
  <si>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</si>
  <si>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</si>
  <si>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</si>
  <si>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</si>
  <si>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</si>
  <si>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</si>
  <si>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</si>
  <si>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</si>
  <si>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</si>
  <si>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</si>
  <si>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</si>
  <si>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</si>
  <si>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</si>
  <si>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</si>
  <si>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</si>
  <si>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</si>
  <si>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</si>
  <si>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</si>
  <si>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</si>
  <si>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</si>
  <si>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</si>
  <si>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</si>
  <si>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</si>
  <si>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</si>
  <si>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</si>
  <si>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</si>
  <si>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</si>
  <si>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</si>
  <si>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</si>
  <si>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</si>
  <si>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</si>
  <si>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</si>
  <si>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</si>
  <si>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</si>
  <si>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</si>
  <si>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</si>
  <si>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</si>
  <si>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</si>
  <si>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</si>
  <si>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</si>
  <si>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</si>
  <si>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</si>
  <si>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</si>
  <si>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</si>
  <si>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</si>
  <si>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</si>
  <si>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</si>
  <si>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</si>
  <si>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</si>
  <si>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</si>
  <si>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</si>
  <si>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</si>
  <si>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</si>
  <si>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</si>
  <si>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</si>
  <si>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</si>
  <si>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</si>
  <si>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</si>
  <si>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</si>
  <si>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</si>
  <si>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</si>
  <si>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</si>
  <si>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</si>
  <si>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</si>
  <si>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</si>
  <si>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</si>
  <si>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</si>
  <si>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</si>
  <si>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</si>
  <si>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</si>
  <si>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</si>
  <si>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</si>
  <si>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</si>
  <si>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</si>
  <si>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</si>
  <si>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</si>
  <si>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</si>
  <si>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</si>
  <si>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</si>
  <si>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</si>
  <si>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</si>
  <si>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</si>
  <si>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</si>
  <si>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</si>
  <si>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</si>
  <si>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</si>
  <si>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</si>
  <si>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</si>
  <si>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</si>
  <si>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</si>
  <si>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</si>
  <si>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</si>
  <si>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</si>
  <si>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</si>
  <si>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</si>
  <si>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</si>
  <si>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</si>
  <si>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</si>
  <si>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</si>
  <si>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</si>
  <si>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</si>
  <si>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</si>
  <si>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</si>
  <si>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</si>
  <si>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</si>
  <si>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</si>
  <si>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</si>
  <si>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</si>
  <si>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</si>
  <si>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</si>
  <si>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</si>
  <si>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</si>
  <si>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</si>
  <si>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</si>
  <si>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</si>
  <si>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</si>
  <si>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</si>
  <si>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</si>
  <si>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</si>
  <si>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</si>
  <si>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</si>
  <si>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</si>
  <si>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</si>
  <si>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</si>
  <si>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</si>
  <si>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</si>
  <si>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</si>
  <si>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</si>
  <si>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</si>
  <si>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</si>
  <si>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</si>
  <si>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</si>
  <si>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</si>
  <si>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</si>
  <si>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</si>
  <si>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</si>
  <si>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</si>
  <si>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</si>
  <si>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</si>
  <si>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</si>
  <si>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</si>
  <si>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</si>
  <si>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</si>
  <si>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</si>
  <si>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</si>
  <si>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</si>
  <si>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</si>
  <si>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</si>
  <si>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</si>
  <si>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</si>
  <si>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</si>
  <si>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</si>
  <si>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</si>
  <si>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</si>
  <si>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</si>
  <si>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</si>
  <si>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</si>
  <si>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</si>
  <si>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</si>
  <si>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</si>
  <si>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</si>
  <si>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</si>
  <si>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</si>
  <si>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</si>
  <si>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</si>
  <si>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</si>
  <si>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</si>
  <si>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</si>
  <si>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</si>
  <si>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</si>
  <si>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</si>
  <si>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</si>
  <si>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</si>
  <si>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</si>
  <si>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</si>
  <si>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</si>
  <si>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</si>
  <si>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</si>
  <si>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</si>
  <si>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</si>
  <si>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</si>
  <si>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</si>
  <si>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</si>
  <si>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</si>
  <si>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</si>
  <si>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</si>
  <si>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</si>
  <si>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</si>
  <si>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</si>
  <si>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</si>
  <si>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</si>
  <si>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</si>
  <si>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</si>
  <si>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</si>
  <si>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</si>
  <si>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</si>
  <si>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</si>
  <si>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</si>
  <si>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</si>
  <si>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</si>
  <si>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</si>
  <si>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</si>
  <si>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</si>
  <si>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</si>
  <si>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</si>
  <si>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</si>
  <si>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</si>
  <si>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</si>
  <si>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</si>
  <si>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</si>
  <si>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</si>
  <si>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</si>
  <si>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</si>
  <si>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</si>
  <si>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</si>
  <si>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</si>
  <si>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</si>
  <si>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</si>
  <si>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</si>
  <si>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</si>
  <si>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</si>
  <si>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</si>
  <si>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</si>
  <si>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</si>
  <si>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</si>
  <si>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</si>
  <si>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</si>
  <si>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</si>
  <si>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</si>
  <si>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</si>
  <si>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</si>
  <si>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</si>
  <si>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</si>
  <si>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</si>
  <si>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</si>
  <si>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</si>
  <si>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</si>
  <si>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</si>
  <si>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</si>
  <si>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</si>
  <si>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</si>
  <si>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</si>
  <si>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</si>
  <si>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</si>
  <si>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</si>
  <si>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</si>
  <si>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</si>
  <si>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</si>
  <si>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</si>
  <si>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</si>
  <si>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</si>
  <si>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</si>
  <si>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</si>
  <si>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</si>
  <si>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</si>
  <si>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</si>
  <si>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</si>
  <si>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</si>
  <si>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</si>
  <si>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</si>
  <si>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</si>
  <si>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</si>
  <si>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</si>
  <si>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</si>
  <si>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</si>
  <si>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</si>
  <si>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</si>
  <si>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</si>
  <si>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</si>
  <si>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</si>
  <si>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</si>
  <si>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</si>
  <si>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</si>
  <si>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</si>
  <si>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</si>
  <si>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</si>
  <si>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</si>
  <si>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</si>
  <si>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</si>
  <si>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</si>
  <si>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</si>
  <si>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</si>
  <si>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</si>
  <si>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</si>
  <si>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</si>
  <si>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</si>
  <si>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</si>
  <si>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</si>
  <si>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</si>
  <si>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</si>
  <si>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</si>
  <si>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</si>
  <si>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</si>
  <si>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</si>
  <si>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</si>
  <si>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</si>
  <si>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</si>
  <si>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</si>
  <si>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</si>
  <si>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</si>
  <si>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</si>
  <si>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</si>
  <si>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</si>
  <si>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</si>
  <si>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</si>
  <si>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</si>
  <si>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</si>
  <si>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</si>
  <si>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</si>
  <si>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</si>
  <si>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</si>
  <si>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</si>
  <si>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</si>
  <si>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</si>
  <si>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</si>
  <si>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</si>
  <si>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</si>
  <si>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</si>
  <si>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</si>
  <si>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</si>
  <si>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</si>
  <si>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</si>
  <si>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</si>
  <si>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</si>
  <si>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</si>
  <si>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</si>
  <si>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</si>
  <si>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</si>
  <si>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</si>
  <si>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</si>
  <si>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</si>
  <si>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</si>
  <si>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</si>
  <si>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</si>
  <si>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</si>
  <si>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</si>
  <si>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</si>
  <si>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</si>
  <si>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</si>
  <si>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</si>
  <si>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</si>
  <si>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</si>
  <si>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</si>
  <si>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</si>
  <si>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</si>
  <si>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</si>
  <si>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</si>
  <si>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</si>
  <si>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</si>
  <si>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</si>
  <si>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</si>
  <si>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</si>
  <si>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</si>
  <si>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</si>
  <si>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</si>
  <si>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</si>
  <si>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</si>
  <si>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</si>
  <si>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</si>
  <si>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</si>
  <si>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</si>
  <si>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</si>
  <si>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</si>
  <si>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</si>
  <si>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</si>
  <si>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</si>
  <si>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</si>
  <si>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</si>
  <si>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</si>
  <si>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</si>
  <si>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</si>
  <si>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</si>
  <si>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</si>
  <si>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</si>
  <si>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</si>
  <si>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</si>
  <si>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</si>
  <si>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</si>
  <si>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</si>
  <si>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</si>
  <si>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</si>
  <si>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</si>
  <si>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</si>
  <si>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</si>
  <si>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</si>
  <si>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</si>
  <si>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</si>
  <si>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</si>
  <si>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</si>
  <si>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</si>
  <si>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</si>
  <si>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</si>
  <si>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</si>
  <si>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</si>
  <si>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</si>
  <si>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</si>
  <si>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</si>
  <si>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</si>
  <si>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</si>
  <si>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</si>
  <si>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</si>
  <si>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</si>
  <si>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</si>
  <si>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</si>
  <si>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</si>
  <si>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</si>
  <si>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</si>
  <si>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</si>
  <si>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</si>
  <si>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</si>
  <si>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</si>
  <si>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</si>
  <si>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</si>
  <si>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</si>
  <si>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</si>
  <si>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</si>
  <si>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</si>
  <si>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</si>
  <si>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</si>
  <si>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</si>
  <si>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</si>
  <si>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</si>
  <si>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</si>
  <si>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</si>
  <si>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</si>
  <si>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</si>
  <si>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</si>
  <si>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</si>
  <si>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</si>
  <si>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</si>
  <si>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</si>
  <si>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</si>
  <si>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</si>
  <si>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</si>
  <si>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</si>
  <si>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</si>
  <si>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</si>
  <si>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</si>
  <si>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</si>
  <si>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</si>
  <si>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</si>
  <si>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</si>
  <si>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</si>
  <si>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</si>
  <si>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</si>
  <si>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</si>
  <si>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</si>
  <si>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</si>
  <si>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</si>
  <si>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</si>
  <si>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</si>
  <si>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</si>
  <si>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</si>
  <si>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</si>
  <si>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</si>
  <si>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</si>
  <si>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</si>
  <si>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</si>
  <si>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</si>
  <si>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</si>
  <si>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</si>
  <si>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</si>
  <si>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</si>
  <si>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</si>
  <si>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</si>
  <si>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</si>
  <si>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</si>
  <si>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</si>
  <si>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</si>
  <si>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</si>
  <si>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</si>
  <si>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</si>
  <si>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</si>
  <si>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</si>
  <si>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</si>
  <si>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</si>
  <si>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</si>
  <si>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</si>
  <si>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</si>
  <si>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</si>
  <si>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</si>
  <si>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</si>
  <si>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</si>
  <si>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</si>
  <si>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</si>
  <si>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</si>
  <si>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</si>
  <si>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</si>
  <si>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</si>
  <si>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</si>
  <si>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</si>
  <si>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</si>
  <si>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</si>
  <si>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</si>
  <si>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</si>
  <si>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</si>
  <si>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</si>
  <si>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</si>
  <si>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</si>
  <si>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</si>
  <si>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</si>
  <si>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</si>
  <si>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</si>
  <si>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</si>
  <si>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</si>
  <si>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</si>
  <si>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</si>
  <si>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</si>
  <si>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</si>
  <si>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</si>
  <si>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</si>
  <si>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</si>
  <si>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</si>
  <si>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</si>
  <si>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</si>
  <si>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</si>
  <si>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</si>
  <si>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</si>
  <si>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</si>
  <si>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</si>
  <si>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</si>
  <si>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</si>
  <si>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</si>
  <si>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</si>
  <si>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</si>
  <si>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</si>
  <si>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</si>
  <si>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</si>
  <si>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</si>
  <si>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</si>
  <si>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</si>
  <si>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</si>
  <si>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</si>
  <si>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</si>
  <si>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</si>
  <si>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</si>
  <si>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</si>
  <si>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</si>
  <si>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</si>
  <si>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</si>
  <si>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</si>
  <si>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</si>
  <si>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</si>
  <si>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</si>
  <si>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</si>
  <si>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</si>
  <si>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</si>
  <si>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</si>
  <si>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</si>
  <si>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</si>
  <si>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</si>
  <si>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</si>
  <si>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</si>
  <si>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</si>
  <si>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</si>
  <si>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</si>
  <si>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</si>
  <si>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</si>
  <si>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</si>
  <si>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</si>
  <si>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</si>
  <si>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</si>
  <si>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</si>
  <si>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</si>
  <si>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</si>
  <si>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</si>
  <si>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</si>
  <si>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</si>
  <si>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</si>
  <si>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</si>
  <si>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</si>
  <si>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</si>
  <si>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</si>
  <si>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</si>
  <si>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</si>
  <si>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</si>
  <si>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</si>
  <si>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</si>
  <si>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</si>
  <si>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</si>
  <si>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</si>
  <si>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</si>
  <si>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</si>
  <si>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</si>
  <si>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</si>
  <si>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</si>
  <si>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</si>
  <si>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</si>
  <si>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</si>
  <si>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</si>
  <si>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</si>
  <si>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</si>
  <si>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</si>
  <si>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</si>
  <si>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</si>
  <si>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</si>
  <si>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</si>
  <si>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</si>
  <si>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</si>
  <si>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</si>
  <si>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</si>
  <si>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</si>
  <si>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</si>
  <si>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</si>
  <si>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</si>
  <si>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</si>
  <si>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</si>
  <si>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</si>
  <si>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</si>
  <si>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</si>
  <si>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</si>
  <si>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</si>
  <si>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</si>
  <si>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</si>
  <si>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</si>
  <si>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</si>
  <si>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</si>
  <si>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</si>
  <si>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</si>
  <si>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</si>
  <si>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</si>
  <si>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</si>
  <si>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</si>
  <si>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</si>
  <si>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</si>
  <si>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</si>
  <si>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</si>
  <si>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</si>
  <si>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</si>
  <si>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</si>
  <si>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</si>
  <si>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</si>
  <si>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</si>
  <si>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</si>
  <si>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</si>
  <si>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</si>
  <si>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</si>
  <si>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</si>
  <si>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</si>
  <si>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</si>
  <si>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</si>
  <si>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</si>
  <si>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</si>
  <si>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</si>
  <si>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</si>
  <si>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</si>
  <si>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</si>
  <si>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</si>
  <si>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</si>
  <si>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</si>
  <si>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</si>
  <si>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</si>
  <si>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</si>
  <si>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</si>
  <si>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</si>
  <si>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</si>
  <si>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</si>
  <si>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</si>
  <si>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</si>
  <si>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</si>
  <si>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</si>
  <si>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</si>
  <si>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</si>
  <si>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</si>
  <si>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</si>
  <si>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</si>
  <si>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</si>
  <si>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</si>
  <si>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</si>
  <si>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</si>
  <si>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</si>
  <si>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</si>
  <si>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</si>
  <si>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</si>
  <si>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</si>
  <si>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</si>
  <si>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</si>
  <si>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</si>
  <si>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</si>
  <si>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</si>
  <si>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</si>
  <si>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</si>
  <si>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</si>
  <si>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</si>
  <si>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</si>
  <si>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</si>
  <si>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</si>
  <si>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</si>
  <si>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</si>
  <si>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</si>
  <si>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</si>
  <si>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</si>
  <si>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</si>
  <si>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</si>
  <si>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</si>
  <si>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</si>
  <si>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</si>
  <si>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</si>
  <si>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</si>
  <si>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</si>
  <si>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</si>
  <si>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</si>
  <si>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</si>
  <si>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</si>
  <si>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</si>
  <si>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</si>
  <si>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</si>
  <si>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</si>
  <si>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</si>
  <si>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</si>
  <si>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</si>
  <si>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</si>
  <si>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</si>
  <si>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</si>
  <si>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</si>
  <si>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</si>
  <si>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</si>
  <si>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</si>
  <si>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</si>
  <si>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</si>
  <si>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</si>
  <si>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</si>
  <si>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</si>
  <si>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</si>
  <si>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</si>
  <si>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</si>
  <si>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</si>
  <si>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</si>
  <si>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</si>
  <si>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</si>
  <si>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</si>
  <si>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</si>
  <si>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</si>
  <si>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</si>
  <si>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</si>
  <si>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</si>
  <si>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</si>
  <si>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</si>
  <si>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</si>
  <si>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</si>
  <si>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</si>
  <si>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</si>
  <si>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</si>
  <si>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</si>
  <si>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</si>
  <si>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</si>
  <si>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</si>
  <si>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</si>
  <si>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</si>
  <si>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</si>
  <si>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</si>
  <si>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</si>
  <si>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</si>
  <si>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</si>
  <si>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</si>
  <si>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</si>
  <si>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</si>
  <si>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</si>
  <si>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</si>
  <si>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</si>
  <si>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</si>
  <si>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</si>
  <si>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</si>
  <si>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</si>
  <si>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</si>
  <si>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</si>
  <si>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</si>
  <si>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</si>
  <si>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</si>
  <si>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</si>
  <si>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</si>
  <si>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</si>
  <si>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</si>
  <si>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</si>
  <si>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</si>
  <si>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</si>
  <si>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</si>
  <si>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</si>
  <si>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</si>
  <si>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</si>
  <si>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</si>
  <si>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</si>
  <si>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</si>
  <si>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</si>
  <si>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</si>
  <si>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</si>
  <si>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</si>
  <si>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</si>
  <si>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</si>
  <si>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</si>
  <si>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</si>
  <si>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</si>
  <si>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</si>
  <si>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</si>
  <si>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</si>
  <si>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</si>
  <si>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</si>
  <si>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</si>
  <si>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</si>
  <si>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</si>
  <si>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</si>
  <si>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</si>
  <si>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</si>
  <si>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</si>
  <si>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</si>
  <si>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</si>
  <si>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</si>
  <si>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</si>
  <si>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</si>
  <si>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</si>
  <si>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</si>
  <si>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</si>
  <si>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</si>
  <si>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</si>
  <si>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</si>
  <si>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</si>
  <si>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</si>
  <si>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</si>
  <si>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</si>
  <si>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</si>
  <si>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</si>
  <si>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</si>
  <si>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</si>
  <si>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</si>
  <si>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</si>
  <si>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</si>
  <si>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</si>
  <si>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</si>
  <si>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</si>
  <si>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</si>
  <si>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</si>
  <si>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</si>
  <si>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</si>
  <si>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</si>
  <si>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</si>
  <si>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</si>
  <si>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</si>
  <si>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</si>
  <si>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</si>
  <si>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</si>
  <si>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</si>
  <si>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</si>
  <si>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</si>
  <si>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</si>
  <si>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</si>
  <si>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</si>
  <si>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</si>
  <si>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</si>
  <si>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</si>
  <si>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</si>
  <si>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</si>
  <si>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</si>
  <si>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</si>
  <si>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</si>
  <si>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</si>
  <si>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</si>
  <si>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</si>
  <si>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</si>
  <si>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</si>
  <si>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</si>
  <si>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</si>
  <si>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</si>
  <si>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</si>
  <si>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</si>
  <si>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</si>
  <si>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</si>
  <si>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</si>
  <si>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</si>
  <si>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</si>
  <si>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</si>
  <si>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</si>
  <si>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</si>
  <si>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</si>
  <si>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</si>
  <si>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</si>
  <si>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</si>
  <si>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</si>
  <si>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</si>
  <si>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</si>
  <si>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</si>
  <si>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</si>
  <si>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</si>
  <si>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</si>
  <si>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</si>
  <si>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</si>
  <si>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</si>
  <si>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</si>
  <si>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</si>
  <si>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</si>
  <si>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</si>
  <si>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</si>
  <si>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</si>
  <si>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</si>
  <si>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</si>
  <si>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</si>
  <si>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</si>
  <si>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</si>
  <si>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</si>
  <si>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</si>
  <si>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</si>
  <si>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</si>
  <si>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</si>
  <si>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</si>
  <si>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</si>
  <si>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</si>
  <si>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</si>
  <si>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</si>
  <si>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</si>
  <si>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</si>
  <si>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</si>
  <si>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</si>
  <si>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</si>
  <si>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</si>
  <si>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</si>
  <si>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</si>
  <si>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</si>
  <si>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</si>
  <si>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</si>
  <si>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</si>
  <si>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</si>
  <si>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</si>
  <si>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</si>
  <si>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</si>
  <si>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</si>
  <si>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</si>
  <si>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</si>
  <si>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</si>
  <si>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</si>
  <si>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</si>
  <si>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</si>
  <si>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</si>
  <si>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</si>
  <si>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</si>
  <si>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</si>
  <si>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</si>
  <si>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</si>
  <si>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</si>
  <si>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</si>
  <si>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</si>
  <si>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</si>
  <si>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</si>
  <si>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</si>
  <si>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</si>
  <si>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</si>
  <si>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</si>
  <si>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</si>
  <si>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</si>
  <si>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</si>
  <si>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</si>
  <si>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</si>
  <si>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</si>
  <si>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</si>
  <si>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</si>
  <si>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</si>
  <si>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</si>
  <si>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</si>
  <si>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</si>
  <si>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</si>
  <si>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</si>
  <si>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</si>
  <si>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</si>
  <si>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</si>
  <si>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</si>
  <si>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</si>
  <si>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</si>
  <si>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</si>
  <si>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</si>
  <si>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</si>
  <si>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</si>
  <si>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</si>
  <si>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</si>
  <si>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</si>
  <si>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</si>
  <si>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</si>
  <si>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</si>
  <si>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</si>
  <si>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</si>
  <si>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</si>
  <si>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</si>
  <si>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</si>
  <si>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</si>
  <si>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</si>
  <si>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</si>
  <si>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</si>
  <si>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</si>
  <si>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</si>
  <si>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</si>
  <si>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</si>
  <si>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</si>
  <si>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</si>
  <si>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</si>
  <si>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</si>
  <si>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</si>
  <si>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</si>
  <si>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</si>
  <si>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</si>
  <si>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</si>
  <si>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</si>
  <si>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</si>
  <si>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</si>
  <si>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</si>
  <si>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</si>
  <si>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</si>
  <si>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</si>
  <si>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</si>
  <si>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</si>
  <si>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</si>
  <si>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</si>
  <si>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</si>
  <si>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</si>
  <si>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</si>
  <si>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</si>
  <si>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</si>
  <si>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</si>
  <si>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</si>
  <si>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</si>
  <si>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</si>
  <si>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</si>
  <si>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</si>
  <si>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</si>
  <si>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</si>
  <si>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</si>
  <si>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</si>
  <si>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</si>
  <si>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</si>
  <si>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</si>
  <si>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</si>
  <si>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</si>
  <si>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</si>
  <si>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</si>
  <si>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</si>
  <si>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</si>
  <si>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</si>
  <si>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</si>
  <si>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</si>
  <si>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</si>
  <si>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</si>
  <si>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</si>
  <si>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</si>
  <si>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</si>
  <si>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</si>
  <si>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</si>
  <si>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</si>
  <si>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</si>
  <si>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</si>
  <si>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</si>
  <si>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</si>
  <si>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</si>
  <si>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</si>
  <si>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</si>
  <si>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</si>
  <si>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</si>
  <si>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</si>
  <si>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</si>
  <si>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</si>
  <si>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</si>
  <si>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</si>
  <si>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</si>
  <si>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</si>
  <si>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</si>
  <si>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</si>
  <si>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</si>
  <si>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</si>
  <si>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</si>
  <si>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</si>
  <si>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</si>
  <si>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</si>
  <si>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</si>
  <si>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</si>
  <si>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</si>
  <si>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</si>
  <si>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</si>
  <si>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</si>
  <si>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</si>
  <si>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</si>
  <si>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</si>
  <si>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</si>
  <si>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</si>
  <si>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</si>
  <si>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</si>
  <si>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</si>
  <si>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</si>
  <si>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</si>
  <si>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</si>
  <si>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</si>
  <si>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</si>
  <si>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</si>
  <si>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</si>
  <si>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</si>
  <si>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</si>
  <si>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</si>
  <si>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</si>
  <si>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</si>
  <si>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</si>
  <si>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</si>
  <si>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</si>
  <si>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</si>
  <si>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</si>
  <si>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</si>
  <si>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</si>
  <si>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</si>
  <si>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</si>
  <si>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</si>
  <si>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</si>
  <si>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</si>
  <si>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</si>
  <si>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</si>
  <si>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</si>
  <si>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</si>
  <si>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</si>
  <si>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</si>
  <si>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</si>
  <si>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</si>
  <si>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</si>
  <si>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</si>
  <si>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</si>
  <si>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</si>
  <si>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</si>
  <si>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</si>
  <si>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</si>
  <si>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</si>
  <si>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</si>
  <si>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</si>
  <si>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</si>
  <si>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</si>
  <si>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</si>
  <si>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</si>
  <si>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</si>
  <si>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</si>
  <si>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</si>
  <si>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</si>
  <si>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</si>
  <si>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</si>
  <si>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</si>
  <si>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</si>
  <si>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</si>
  <si>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</si>
  <si>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</si>
  <si>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</si>
  <si>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</si>
  <si>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</si>
  <si>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</si>
  <si>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</si>
  <si>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</si>
  <si>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</si>
  <si>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</si>
  <si>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</si>
  <si>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</si>
  <si>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</si>
  <si>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</si>
  <si>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</si>
  <si>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</si>
  <si>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</si>
  <si>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</si>
  <si>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</si>
  <si>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</si>
  <si>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</si>
  <si>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</si>
  <si>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</si>
  <si>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</si>
  <si>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</si>
  <si>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</si>
  <si>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</si>
  <si>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</si>
  <si>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</si>
  <si>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</si>
  <si>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</si>
  <si>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</si>
  <si>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</si>
  <si>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</si>
  <si>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</si>
  <si>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</si>
  <si>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</si>
  <si>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</si>
  <si>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</si>
  <si>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</si>
  <si>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</si>
  <si>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</si>
  <si>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</si>
  <si>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</si>
  <si>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</si>
  <si>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</si>
  <si>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</si>
  <si>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</si>
  <si>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</si>
  <si>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</si>
  <si>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</si>
  <si>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</si>
  <si>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</si>
  <si>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</si>
  <si>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</si>
  <si>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</si>
  <si>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</si>
  <si>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</si>
  <si>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</si>
  <si>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</si>
  <si>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</si>
  <si>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</si>
  <si>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</si>
  <si>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</si>
  <si>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</si>
  <si>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</si>
  <si>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</si>
  <si>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</si>
  <si>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</si>
  <si>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</si>
  <si>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</si>
  <si>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</si>
  <si>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</si>
  <si>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</si>
  <si>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</si>
  <si>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</si>
  <si>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</si>
  <si>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</si>
  <si>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</si>
  <si>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</si>
  <si>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</si>
  <si>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</si>
  <si>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</si>
  <si>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</si>
  <si>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</si>
  <si>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</si>
  <si>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</si>
  <si>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</si>
  <si>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</si>
  <si>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</si>
  <si>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</si>
  <si>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</si>
  <si>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</si>
  <si>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</si>
  <si>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</si>
  <si>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</si>
  <si>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</si>
  <si>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</si>
  <si>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</si>
  <si>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</si>
  <si>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</si>
  <si>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</si>
  <si>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</si>
  <si>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</si>
  <si>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</si>
  <si>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</si>
  <si>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</si>
  <si>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</si>
  <si>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</si>
  <si>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</si>
  <si>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</si>
  <si>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</si>
  <si>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</si>
  <si>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</si>
  <si>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</si>
  <si>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</si>
  <si>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</si>
  <si>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</si>
  <si>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</si>
  <si>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</si>
  <si>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</si>
  <si>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</si>
  <si>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</si>
  <si>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</si>
  <si>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</si>
  <si>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</si>
  <si>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</si>
  <si>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</si>
  <si>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</si>
  <si>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</si>
  <si>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</si>
  <si>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</si>
  <si>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</si>
  <si>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</si>
  <si>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</si>
  <si>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</si>
  <si>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</si>
  <si>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</si>
  <si>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</si>
  <si>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</si>
  <si>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</si>
  <si>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</si>
  <si>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</si>
  <si>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</si>
  <si>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</si>
  <si>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</si>
  <si>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</si>
  <si>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</si>
  <si>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</si>
  <si>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</si>
  <si>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</si>
  <si>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</si>
  <si>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</si>
  <si>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</si>
  <si>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</si>
  <si>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</si>
  <si>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</si>
  <si>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</si>
  <si>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</si>
  <si>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</si>
  <si>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</si>
  <si>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</si>
  <si>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</si>
  <si>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</si>
  <si>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</si>
  <si>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</si>
  <si>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</si>
  <si>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</si>
  <si>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</si>
  <si>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</si>
  <si>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</si>
  <si>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</si>
  <si>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</si>
  <si>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</si>
  <si>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</si>
  <si>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</si>
  <si>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</si>
  <si>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</si>
  <si>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</si>
  <si>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</si>
  <si>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</si>
  <si>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</si>
  <si>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</si>
  <si>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</si>
  <si>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</si>
  <si>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</si>
  <si>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</si>
  <si>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</si>
  <si>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</si>
  <si>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</si>
  <si>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</si>
  <si>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</si>
  <si>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</si>
  <si>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</si>
  <si>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</si>
  <si>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</si>
  <si>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</si>
  <si>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</si>
  <si>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</si>
  <si>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</si>
  <si>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</si>
  <si>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</si>
  <si>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</si>
  <si>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</si>
  <si>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</si>
  <si>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</si>
  <si>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</si>
  <si>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</si>
  <si>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</si>
  <si>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</si>
  <si>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</si>
  <si>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</si>
  <si>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</si>
  <si>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</si>
  <si>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</si>
  <si>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</si>
  <si>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</si>
  <si>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</si>
  <si>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</si>
  <si>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</si>
  <si>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</si>
  <si>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</si>
  <si>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</si>
  <si>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</si>
  <si>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</si>
  <si>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</si>
  <si>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</si>
  <si>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</si>
  <si>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</si>
  <si>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</si>
  <si>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</si>
  <si>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</si>
  <si>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</si>
  <si>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</si>
  <si>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</si>
  <si>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</si>
  <si>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</si>
  <si>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</si>
  <si>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</si>
  <si>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</si>
  <si>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</si>
  <si>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</si>
  <si>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</si>
  <si>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</si>
  <si>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</si>
  <si>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</si>
  <si>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</si>
  <si>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</si>
  <si>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</si>
  <si>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</si>
  <si>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</si>
  <si>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</si>
  <si>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</si>
  <si>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</si>
  <si>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</si>
  <si>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</si>
  <si>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</si>
  <si>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</si>
  <si>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</si>
  <si>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</si>
  <si>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</si>
  <si>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</si>
  <si>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</si>
  <si>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</si>
  <si>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</si>
  <si>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</si>
  <si>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</si>
  <si>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</si>
  <si>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</si>
  <si>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</si>
  <si>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</si>
  <si>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</si>
  <si>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</si>
  <si>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</si>
  <si>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</si>
  <si>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</si>
  <si>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</si>
  <si>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</si>
  <si>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</si>
  <si>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</si>
  <si>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</si>
  <si>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</si>
  <si>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</si>
  <si>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</si>
  <si>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</si>
  <si>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</si>
  <si>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</si>
  <si>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</si>
  <si>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</si>
  <si>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</si>
  <si>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</si>
  <si>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</si>
  <si>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</si>
  <si>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</si>
  <si>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</si>
  <si>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</si>
  <si>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</si>
  <si>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</si>
  <si>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</si>
  <si>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</si>
  <si>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</si>
  <si>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</si>
  <si>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</si>
  <si>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</si>
  <si>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</si>
  <si>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</si>
  <si>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</si>
  <si>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</si>
  <si>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</si>
  <si>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</si>
  <si>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</si>
  <si>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</si>
  <si>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</si>
  <si>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</si>
  <si>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</si>
  <si>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</si>
  <si>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</si>
  <si>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</si>
  <si>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</si>
  <si>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</si>
  <si>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</si>
  <si>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</si>
  <si>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</si>
  <si>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</si>
  <si>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</si>
  <si>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</si>
  <si>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</si>
  <si>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</si>
  <si>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</si>
  <si>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</si>
  <si>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</si>
  <si>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</si>
  <si>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</si>
  <si>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</si>
  <si>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</si>
  <si>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</si>
  <si>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</si>
  <si>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</si>
  <si>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</si>
  <si>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</si>
  <si>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</si>
  <si>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</si>
  <si>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</si>
  <si>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</si>
  <si>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</si>
  <si>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</si>
  <si>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</si>
  <si>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</si>
  <si>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</si>
  <si>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</si>
  <si>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</si>
  <si>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</si>
  <si>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</si>
  <si>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</si>
  <si>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</si>
  <si>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</si>
  <si>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</si>
  <si>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</si>
  <si>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</si>
  <si>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</si>
  <si>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</si>
  <si>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</si>
  <si>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</si>
  <si>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</si>
  <si>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</si>
  <si>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</si>
  <si>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</si>
  <si>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</si>
  <si>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</si>
  <si>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</si>
  <si>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</si>
  <si>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</si>
  <si>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</si>
  <si>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</si>
  <si>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</si>
  <si>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</si>
  <si>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</si>
  <si>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</si>
  <si>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</si>
  <si>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</si>
  <si>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</si>
  <si>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</si>
  <si>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</si>
  <si>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</si>
  <si>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</si>
  <si>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</si>
  <si>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</si>
  <si>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</si>
  <si>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</si>
  <si>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</si>
  <si>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</si>
  <si>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</si>
  <si>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</si>
  <si>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</si>
  <si>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</si>
  <si>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</si>
  <si>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</si>
  <si>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</si>
  <si>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</si>
  <si>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</si>
  <si>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</si>
  <si>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</si>
  <si>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</si>
  <si>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</si>
  <si>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</si>
  <si>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</si>
  <si>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</si>
  <si>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</si>
  <si>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</si>
  <si>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</si>
  <si>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</si>
  <si>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</si>
  <si>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</si>
  <si>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</si>
  <si>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</si>
  <si>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</si>
  <si>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</si>
  <si>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</si>
  <si>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</si>
  <si>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</si>
  <si>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</si>
  <si>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</si>
  <si>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</si>
  <si>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</si>
  <si>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</si>
  <si>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</si>
  <si>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</si>
  <si>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</si>
  <si>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</si>
  <si>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</si>
  <si>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</si>
  <si>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</si>
  <si>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</si>
  <si>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</si>
  <si>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</si>
  <si>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</si>
  <si>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</si>
  <si>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</si>
  <si>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</si>
  <si>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</si>
  <si>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</si>
  <si>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</si>
  <si>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</si>
  <si>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</si>
  <si>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</si>
  <si>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</si>
  <si>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</si>
  <si>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</si>
  <si>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</si>
  <si>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</si>
  <si>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</si>
  <si>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</si>
  <si>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</si>
  <si>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</si>
  <si>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</si>
  <si>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</si>
  <si>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</si>
  <si>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</si>
  <si>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</si>
  <si>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</si>
  <si>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</si>
  <si>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</si>
  <si>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</si>
  <si>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</si>
  <si>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</si>
  <si>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</si>
  <si>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</si>
  <si>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</si>
  <si>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</si>
  <si>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</si>
  <si>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</si>
  <si>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</si>
  <si>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</si>
  <si>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</si>
  <si>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</si>
  <si>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</si>
  <si>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</si>
  <si>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</si>
  <si>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</si>
  <si>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</si>
  <si>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</si>
  <si>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</si>
  <si>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</si>
  <si>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</si>
  <si>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</si>
  <si>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</si>
  <si>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</si>
  <si>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</si>
  <si>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</si>
  <si>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</si>
  <si>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</si>
  <si>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</si>
  <si>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</si>
  <si>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</si>
  <si>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</si>
  <si>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</si>
  <si>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</si>
  <si>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</si>
  <si>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</si>
  <si>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</si>
  <si>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</si>
  <si>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</si>
  <si>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</si>
  <si>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</si>
  <si>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</si>
  <si>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</si>
  <si>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</si>
  <si>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</si>
  <si>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</si>
  <si>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</si>
  <si>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</si>
  <si>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</si>
  <si>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</si>
  <si>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</si>
  <si>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</si>
  <si>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</si>
  <si>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</si>
  <si>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</si>
  <si>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</si>
  <si>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</si>
  <si>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</si>
  <si>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</si>
  <si>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</si>
  <si>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</si>
  <si>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</si>
  <si>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</si>
  <si>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</si>
  <si>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</si>
  <si>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</si>
  <si>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</si>
  <si>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</si>
  <si>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</si>
  <si>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</si>
  <si>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</si>
  <si>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</si>
  <si>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</si>
  <si>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</si>
  <si>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</si>
  <si>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</si>
  <si>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</si>
  <si>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</si>
  <si>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</si>
  <si>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</si>
  <si>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</si>
  <si>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</si>
  <si>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</si>
  <si>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</si>
  <si>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</si>
  <si>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</si>
  <si>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</si>
  <si>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</si>
  <si>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</si>
  <si>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</si>
  <si>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</si>
  <si>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</si>
  <si>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</si>
  <si>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</si>
  <si>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</si>
  <si>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</si>
  <si>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</si>
  <si>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</si>
  <si>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</si>
  <si>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</si>
  <si>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</si>
  <si>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</si>
  <si>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</si>
  <si>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</si>
  <si>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</si>
  <si>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</si>
  <si>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</si>
  <si>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</si>
  <si>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</si>
  <si>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</si>
  <si>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</si>
  <si>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</si>
  <si>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</si>
  <si>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</si>
  <si>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</si>
  <si>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</si>
  <si>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</si>
  <si>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</si>
  <si>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</si>
  <si>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</si>
  <si>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</si>
  <si>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</si>
  <si>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</si>
  <si>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</si>
  <si>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</si>
  <si>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</si>
  <si>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</si>
  <si>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</si>
  <si>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</si>
  <si>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</si>
  <si>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</si>
  <si>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</si>
  <si>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</si>
  <si>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</si>
  <si>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</si>
  <si>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</si>
  <si>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</si>
  <si>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</si>
  <si>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</si>
  <si>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</si>
  <si>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</si>
  <si>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</si>
  <si>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</si>
  <si>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</si>
  <si>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</si>
  <si>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</si>
  <si>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</si>
  <si>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</si>
  <si>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</si>
  <si>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</si>
  <si>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</si>
  <si>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</si>
  <si>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</si>
  <si>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</si>
  <si>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</si>
  <si>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</si>
  <si>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</si>
  <si>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</si>
  <si>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</si>
  <si>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</si>
  <si>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</si>
  <si>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</si>
  <si>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</si>
  <si>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</si>
  <si>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</si>
  <si>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</si>
  <si>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</si>
  <si>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</si>
  <si>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</si>
  <si>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</si>
  <si>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</si>
  <si>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</si>
  <si>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</si>
  <si>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</si>
  <si>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</si>
  <si>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</si>
  <si>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</si>
  <si>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</si>
  <si>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</si>
  <si>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</si>
  <si>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</si>
  <si>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</si>
  <si>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</si>
  <si>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</si>
  <si>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</si>
  <si>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</si>
  <si>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</si>
  <si>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</si>
  <si>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</si>
  <si>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</si>
  <si>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</si>
  <si>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</si>
  <si>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</si>
  <si>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</si>
  <si>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</si>
  <si>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</si>
  <si>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</si>
  <si>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</si>
  <si>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</si>
  <si>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</si>
  <si>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</si>
  <si>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</si>
  <si>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</si>
  <si>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</si>
  <si>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</si>
  <si>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</si>
  <si>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</si>
  <si>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</si>
  <si>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</si>
  <si>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</si>
  <si>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</si>
  <si>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</si>
  <si>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</si>
  <si>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</si>
  <si>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</si>
  <si>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</si>
  <si>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</si>
  <si>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</si>
  <si>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</si>
  <si>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</si>
  <si>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</si>
  <si>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</si>
  <si>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</si>
  <si>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</si>
  <si>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</si>
  <si>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</si>
  <si>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</si>
  <si>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</si>
  <si>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</si>
  <si>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</si>
  <si>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</si>
  <si>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</si>
  <si>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</si>
  <si>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</si>
  <si>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</si>
  <si>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</si>
  <si>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</si>
  <si>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</si>
  <si>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</si>
  <si>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</si>
  <si>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</si>
  <si>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</si>
  <si>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</si>
  <si>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</si>
  <si>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</si>
  <si>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</si>
  <si>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</si>
  <si>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</si>
  <si>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</si>
  <si>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</si>
  <si>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</si>
  <si>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</si>
  <si>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</si>
  <si>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</si>
  <si>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</si>
  <si>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</si>
  <si>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</si>
  <si>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</si>
  <si>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</si>
  <si>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</si>
  <si>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</si>
  <si>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</si>
  <si>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</si>
  <si>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</si>
  <si>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</si>
  <si>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</si>
  <si>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</si>
  <si>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</si>
  <si>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</si>
  <si>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</si>
  <si>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</si>
  <si>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</si>
  <si>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</si>
  <si>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</si>
  <si>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</si>
  <si>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</si>
  <si>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</si>
  <si>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</si>
  <si>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</si>
  <si>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</si>
  <si>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</si>
  <si>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</si>
  <si>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</si>
  <si>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</si>
  <si>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</si>
  <si>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</si>
  <si>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</si>
  <si>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</si>
  <si>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</si>
  <si>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</si>
  <si>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</si>
  <si>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</si>
  <si>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</si>
  <si>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</si>
  <si>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</si>
  <si>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</si>
  <si>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</si>
  <si>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</si>
  <si>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</si>
  <si>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</si>
  <si>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</si>
  <si>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</si>
  <si>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</si>
  <si>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</si>
  <si>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</si>
  <si>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</si>
  <si>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</si>
  <si>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</si>
  <si>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</si>
  <si>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</si>
  <si>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</si>
  <si>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</si>
  <si>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</si>
  <si>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</si>
  <si>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</si>
  <si>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</si>
  <si>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</si>
  <si>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</si>
  <si>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</si>
  <si>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</si>
  <si>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</si>
  <si>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</si>
  <si>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</si>
  <si>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</si>
  <si>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</si>
  <si>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</si>
  <si>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</si>
  <si>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</si>
  <si>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</si>
  <si>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</si>
  <si>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</si>
  <si>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</si>
  <si>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</si>
  <si>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</si>
  <si>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</si>
  <si>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</si>
  <si>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</si>
  <si>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</si>
  <si>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</si>
  <si>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</si>
  <si>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</si>
  <si>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</si>
  <si>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</si>
  <si>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</si>
  <si>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</si>
  <si>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</si>
  <si>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</si>
  <si>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</si>
  <si>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</si>
  <si>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</si>
  <si>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</si>
  <si>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</si>
  <si>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</si>
  <si>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</si>
  <si>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</si>
  <si>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</si>
  <si>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</si>
  <si>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</si>
  <si>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</si>
  <si>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</si>
  <si>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</si>
  <si>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</si>
  <si>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</si>
  <si>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</si>
  <si>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</si>
  <si>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</si>
  <si>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</si>
  <si>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</si>
  <si>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</si>
  <si>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</si>
  <si>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</si>
  <si>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</si>
  <si>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</si>
  <si>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</si>
  <si>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</si>
  <si>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</si>
  <si>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</si>
  <si>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</si>
  <si>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</si>
  <si>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</si>
  <si>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</si>
  <si>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</si>
  <si>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</si>
  <si>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</si>
  <si>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</si>
  <si>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</si>
  <si>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</si>
  <si>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</si>
  <si>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</si>
  <si>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</si>
  <si>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</si>
  <si>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</si>
  <si>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</si>
  <si>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</si>
  <si>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</si>
  <si>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</si>
  <si>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</si>
  <si>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</si>
  <si>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</si>
  <si>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</si>
  <si>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</si>
  <si>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</si>
  <si>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</si>
  <si>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</si>
  <si>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</si>
  <si>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</si>
  <si>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</si>
  <si>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</si>
  <si>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</si>
  <si>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</si>
  <si>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</si>
  <si>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</si>
  <si>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</si>
  <si>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</si>
  <si>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</si>
  <si>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</si>
  <si>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</si>
  <si>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</si>
  <si>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</si>
  <si>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</si>
  <si>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</si>
  <si>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</si>
  <si>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</si>
  <si>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</si>
  <si>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</si>
  <si>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</si>
  <si>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</si>
  <si>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</si>
  <si>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</si>
  <si>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</si>
  <si>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</si>
  <si>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</si>
  <si>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</si>
  <si>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</si>
  <si>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</si>
  <si>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</si>
  <si>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</si>
  <si>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</si>
  <si>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</si>
  <si>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</si>
  <si>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</si>
  <si>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</si>
  <si>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</si>
  <si>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</si>
  <si>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</si>
  <si>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</si>
  <si>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</si>
  <si>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</si>
  <si>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</si>
  <si>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</si>
  <si>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</si>
  <si>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</si>
  <si>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</si>
  <si>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</si>
  <si>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</si>
  <si>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</si>
  <si>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</si>
  <si>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</si>
  <si>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</si>
  <si>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</si>
  <si>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</si>
  <si>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</si>
  <si>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</si>
  <si>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</si>
  <si>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</si>
  <si>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</si>
  <si>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</si>
  <si>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</si>
  <si>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</si>
  <si>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</si>
  <si>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</si>
  <si>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</si>
  <si>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</si>
  <si>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</si>
  <si>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</si>
  <si>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</si>
  <si>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</si>
  <si>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</si>
  <si>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</si>
  <si>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</si>
  <si>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</si>
  <si>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</si>
  <si>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</si>
  <si>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</si>
  <si>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</si>
  <si>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</si>
  <si>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</si>
  <si>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</si>
  <si>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</si>
  <si>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</si>
  <si>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</si>
  <si>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</si>
  <si>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</si>
  <si>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</si>
  <si>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</si>
  <si>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</si>
  <si>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</si>
  <si>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</si>
  <si>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</si>
  <si>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</si>
  <si>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</si>
  <si>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</si>
  <si>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</si>
  <si>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</si>
  <si>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</si>
  <si>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</si>
  <si>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</si>
  <si>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</si>
  <si>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</si>
  <si>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</si>
  <si>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</si>
  <si>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</si>
  <si>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</si>
  <si>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</si>
  <si>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</si>
  <si>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</si>
  <si>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</si>
  <si>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</si>
  <si>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</si>
  <si>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</si>
  <si>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</si>
  <si>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</si>
  <si>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</si>
  <si>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</si>
  <si>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</si>
  <si>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</si>
  <si>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</si>
  <si>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</si>
  <si>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</si>
  <si>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</si>
  <si>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</si>
  <si>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</si>
  <si>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</si>
  <si>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</si>
  <si>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</si>
  <si>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</si>
  <si>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</si>
  <si>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</si>
  <si>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</si>
  <si>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</si>
  <si>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</si>
  <si>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</si>
  <si>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</si>
  <si>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</si>
  <si>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</si>
  <si>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</si>
  <si>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</si>
  <si>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</si>
  <si>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</si>
  <si>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</si>
  <si>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</si>
  <si>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</si>
  <si>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</si>
  <si>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</si>
  <si>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</si>
  <si>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</si>
  <si>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</si>
  <si>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</si>
  <si>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</si>
  <si>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</si>
  <si>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</si>
  <si>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</si>
  <si>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</si>
  <si>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</si>
  <si>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</si>
  <si>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</si>
  <si>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</si>
  <si>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</si>
  <si>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</si>
  <si>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</si>
  <si>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</si>
  <si>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</si>
  <si>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</si>
  <si>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</si>
  <si>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</si>
  <si>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</si>
  <si>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</si>
  <si>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</si>
  <si>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</si>
  <si>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</si>
  <si>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</si>
  <si>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</si>
  <si>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</si>
  <si>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</si>
  <si>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</si>
  <si>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</si>
  <si>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</si>
  <si>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</si>
  <si>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</si>
  <si>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</si>
  <si>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</si>
  <si>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</si>
  <si>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</si>
  <si>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</si>
  <si>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</si>
  <si>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</si>
  <si>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</si>
  <si>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</si>
  <si>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</si>
  <si>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</si>
  <si>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</si>
  <si>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</si>
  <si>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</si>
  <si>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</si>
  <si>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</si>
  <si>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</si>
  <si>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</si>
  <si>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</si>
  <si>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</si>
  <si>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</si>
  <si>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</si>
  <si>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</si>
  <si>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</si>
  <si>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</si>
  <si>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</si>
  <si>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</si>
  <si>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</si>
  <si>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</si>
  <si>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</si>
  <si>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</si>
  <si>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</si>
  <si>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</si>
  <si>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</si>
  <si>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</si>
  <si>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</si>
  <si>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</si>
  <si>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</si>
  <si>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</si>
  <si>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</si>
  <si>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</si>
  <si>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</si>
  <si>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</si>
  <si>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</si>
  <si>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</si>
  <si>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</si>
  <si>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</si>
  <si>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</si>
  <si>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</si>
  <si>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</si>
  <si>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</si>
  <si>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</si>
  <si>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</si>
  <si>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</si>
  <si>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</si>
  <si>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</si>
  <si>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</si>
  <si>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</si>
  <si>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</si>
  <si>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</si>
  <si>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</si>
  <si>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</si>
  <si>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</si>
  <si>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</si>
  <si>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</si>
  <si>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</si>
  <si>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</si>
  <si>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</si>
  <si>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</si>
  <si>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</si>
  <si>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</si>
  <si>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</si>
  <si>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</si>
  <si>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</si>
  <si>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</si>
  <si>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</si>
  <si>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</si>
  <si>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</si>
  <si>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</si>
  <si>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</si>
  <si>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</si>
  <si>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</si>
  <si>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</si>
  <si>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</si>
  <si>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</si>
  <si>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</si>
  <si>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</si>
  <si>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</si>
  <si>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</si>
  <si>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</si>
  <si>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</si>
  <si>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</si>
  <si>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</si>
  <si>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</si>
  <si>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</si>
  <si>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</si>
  <si>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</si>
  <si>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</si>
  <si>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</si>
  <si>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</si>
  <si>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</si>
  <si>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</si>
  <si>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</si>
  <si>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</si>
  <si>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</si>
  <si>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</si>
  <si>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</si>
  <si>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</si>
  <si>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</si>
  <si>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</si>
  <si>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</si>
  <si>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</si>
  <si>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</si>
  <si>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</si>
  <si>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</si>
  <si>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</si>
  <si>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</si>
  <si>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</si>
  <si>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</si>
  <si>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</si>
  <si>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</si>
  <si>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</si>
  <si>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</si>
  <si>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</si>
  <si>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</si>
  <si>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</si>
  <si>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</si>
  <si>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</si>
  <si>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</si>
  <si>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</si>
  <si>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</si>
  <si>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</si>
  <si>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</si>
  <si>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</si>
  <si>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</si>
  <si>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</si>
  <si>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</si>
  <si>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</si>
  <si>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</si>
  <si>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</si>
  <si>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</si>
  <si>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</si>
  <si>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</si>
  <si>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</si>
  <si>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</si>
  <si>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</si>
  <si>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</si>
  <si>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</si>
  <si>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</si>
  <si>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</si>
  <si>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</si>
  <si>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</si>
  <si>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</si>
  <si>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</si>
  <si>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</si>
  <si>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</si>
  <si>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</si>
  <si>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</si>
  <si>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</si>
  <si>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</si>
  <si>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</si>
  <si>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</si>
  <si>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</si>
  <si>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</si>
  <si>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</si>
  <si>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</si>
  <si>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</si>
  <si>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</si>
  <si>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</si>
  <si>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</si>
  <si>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</si>
  <si>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</si>
  <si>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</si>
  <si>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</si>
  <si>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</si>
  <si>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</si>
  <si>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</si>
  <si>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</si>
  <si>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</si>
  <si>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</si>
  <si>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</si>
  <si>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</si>
  <si>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</si>
  <si>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</si>
  <si>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</si>
  <si>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</si>
  <si>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</si>
  <si>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</si>
  <si>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</si>
  <si>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</si>
  <si>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</si>
  <si>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</si>
  <si>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</si>
  <si>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</si>
  <si>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</si>
  <si>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</si>
  <si>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</si>
  <si>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</si>
  <si>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</si>
  <si>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</si>
  <si>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</si>
  <si>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</si>
  <si>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</si>
  <si>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</si>
  <si>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</si>
  <si>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</si>
  <si>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</si>
  <si>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</si>
  <si>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</si>
  <si>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</si>
  <si>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</si>
  <si>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</si>
  <si>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</si>
  <si>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</si>
  <si>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</si>
  <si>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</si>
  <si>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</si>
  <si>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</si>
  <si>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</si>
  <si>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</si>
  <si>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</si>
  <si>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</si>
  <si>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</si>
  <si>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</si>
  <si>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</si>
  <si>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</si>
  <si>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</si>
  <si>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</si>
  <si>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</si>
  <si>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</si>
  <si>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</si>
  <si>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</si>
  <si>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</si>
  <si>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</si>
  <si>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</si>
  <si>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</si>
  <si>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</si>
  <si>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</si>
  <si>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</si>
  <si>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</si>
  <si>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</si>
  <si>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</si>
  <si>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</si>
  <si>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</si>
  <si>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</si>
  <si>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</si>
  <si>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</si>
  <si>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</si>
  <si>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</si>
  <si>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</si>
  <si>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</si>
  <si>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</si>
  <si>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</si>
  <si>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</si>
  <si>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</si>
  <si>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</si>
  <si>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</si>
  <si>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</si>
  <si>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</si>
  <si>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</si>
  <si>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</si>
  <si>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</si>
  <si>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</si>
  <si>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</si>
  <si>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</si>
  <si>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</si>
  <si>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</si>
  <si>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</si>
  <si>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</si>
  <si>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</si>
  <si>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</si>
  <si>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</si>
  <si>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</si>
  <si>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</si>
  <si>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</si>
  <si>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</si>
  <si>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</si>
  <si>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</si>
  <si>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</si>
  <si>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</si>
  <si>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</si>
  <si>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</si>
  <si>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</si>
  <si>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</si>
  <si>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</si>
  <si>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</si>
  <si>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</si>
  <si>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</si>
  <si>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</si>
  <si>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</si>
  <si>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</si>
  <si>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</si>
  <si>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</si>
  <si>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</si>
  <si>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</si>
  <si>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</si>
  <si>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</si>
  <si>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</si>
  <si>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</si>
  <si>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</si>
  <si>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</si>
  <si>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</si>
  <si>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</si>
  <si>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</si>
  <si>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</si>
  <si>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</si>
  <si>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</si>
  <si>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</si>
  <si>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</si>
  <si>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</si>
  <si>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</si>
  <si>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</si>
  <si>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</si>
  <si>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</si>
  <si>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</si>
  <si>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</si>
  <si>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</si>
  <si>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</si>
  <si>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</si>
  <si>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</si>
  <si>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</si>
  <si>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</si>
  <si>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</si>
  <si>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</si>
  <si>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</si>
  <si>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</si>
  <si>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</si>
  <si>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</si>
  <si>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</si>
  <si>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</si>
  <si>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</si>
  <si>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</si>
  <si>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</si>
  <si>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</si>
  <si>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</si>
  <si>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</si>
  <si>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</si>
  <si>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</si>
  <si>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</si>
  <si>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</si>
  <si>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</si>
  <si>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</si>
  <si>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</si>
  <si>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</si>
  <si>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</si>
  <si>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</si>
  <si>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</si>
  <si>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</si>
  <si>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</si>
  <si>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</si>
  <si>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</si>
  <si>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</si>
  <si>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</si>
  <si>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</si>
  <si>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</si>
  <si>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</si>
  <si>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</si>
  <si>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</si>
  <si>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</si>
  <si>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</si>
  <si>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</si>
  <si>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</si>
  <si>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</si>
  <si>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</si>
  <si>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</si>
  <si>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</si>
  <si>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</si>
  <si>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</si>
  <si>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</si>
  <si>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</si>
  <si>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</si>
  <si>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</si>
  <si>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</si>
  <si>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</si>
  <si>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</si>
  <si>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</si>
  <si>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</si>
  <si>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</si>
  <si>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</si>
  <si>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</si>
  <si>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</si>
  <si>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</si>
  <si>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</si>
  <si>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</si>
  <si>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</si>
  <si>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</si>
  <si>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</si>
  <si>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</si>
  <si>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</si>
  <si>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</si>
  <si>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</si>
  <si>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</si>
  <si>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</si>
  <si>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</si>
  <si>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</si>
  <si>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</si>
  <si>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</si>
  <si>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</si>
  <si>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</si>
  <si>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</si>
  <si>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</si>
  <si>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</si>
  <si>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</si>
  <si>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</si>
  <si>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</si>
  <si>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</si>
  <si>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</si>
  <si>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</si>
  <si>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</si>
  <si>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</si>
  <si>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</si>
  <si>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</si>
  <si>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</si>
  <si>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</si>
  <si>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</si>
  <si>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</si>
  <si>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</si>
  <si>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</si>
  <si>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</si>
  <si>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</si>
  <si>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</si>
  <si>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</si>
  <si>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</si>
  <si>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</si>
  <si>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</si>
  <si>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</si>
  <si>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</si>
  <si>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</si>
  <si>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</si>
  <si>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</si>
  <si>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</si>
  <si>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</si>
  <si>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</si>
  <si>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</si>
  <si>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</si>
  <si>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</si>
  <si>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</si>
  <si>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</si>
  <si>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</si>
  <si>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</si>
  <si>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</si>
  <si>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</si>
  <si>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</si>
  <si>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</si>
  <si>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</si>
  <si>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</si>
  <si>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</si>
  <si>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</si>
  <si>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</si>
  <si>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</si>
  <si>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</si>
  <si>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</si>
  <si>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</si>
  <si>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</si>
  <si>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</si>
  <si>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</si>
  <si>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</si>
  <si>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</si>
  <si>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</si>
  <si>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</si>
  <si>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</si>
  <si>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</si>
  <si>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</si>
  <si>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</si>
  <si>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</si>
  <si>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</si>
  <si>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</si>
  <si>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</si>
  <si>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</si>
  <si>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</si>
  <si>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</si>
  <si>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</si>
  <si>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</si>
  <si>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</si>
  <si>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</si>
  <si>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</si>
  <si>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</si>
  <si>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</si>
  <si>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</si>
  <si>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</si>
  <si>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</si>
  <si>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</si>
  <si>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</si>
  <si>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</si>
  <si>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</si>
  <si>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</si>
  <si>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</si>
  <si>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</si>
  <si>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</si>
  <si>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</si>
  <si>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</si>
  <si>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</si>
  <si>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</si>
  <si>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</si>
  <si>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</si>
  <si>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</si>
  <si>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</si>
  <si>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</si>
  <si>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</si>
  <si>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</si>
  <si>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</si>
  <si>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</si>
  <si>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</si>
  <si>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</si>
  <si>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</si>
  <si>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</si>
  <si>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</si>
  <si>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</si>
  <si>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</si>
  <si>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</si>
  <si>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</si>
  <si>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</si>
  <si>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</si>
  <si>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</si>
  <si>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</si>
  <si>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</si>
  <si>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</si>
  <si>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</si>
  <si>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</si>
  <si>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</si>
  <si>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</si>
  <si>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</si>
  <si>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</si>
  <si>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</si>
  <si>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</si>
  <si>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</si>
  <si>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</si>
  <si>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</si>
  <si>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</si>
  <si>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</si>
  <si>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</si>
  <si>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</si>
  <si>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</si>
  <si>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</si>
  <si>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</si>
  <si>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</si>
  <si>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</si>
  <si>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</si>
  <si>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</si>
  <si>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</si>
  <si>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</si>
  <si>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</si>
  <si>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</si>
  <si>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</si>
  <si>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</si>
  <si>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</si>
  <si>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</si>
  <si>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</si>
  <si>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</si>
  <si>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</si>
  <si>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</si>
  <si>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</si>
  <si>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</si>
  <si>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</si>
  <si>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</si>
  <si>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</si>
  <si>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</si>
  <si>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</si>
  <si>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</si>
  <si>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</si>
  <si>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</si>
  <si>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</si>
  <si>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</si>
  <si>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</si>
  <si>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</si>
  <si>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</si>
  <si>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</si>
  <si>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</si>
  <si>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</si>
  <si>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</si>
  <si>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</si>
  <si>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</si>
  <si>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</si>
  <si>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</si>
  <si>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</si>
  <si>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</si>
  <si>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</si>
  <si>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</si>
  <si>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</si>
  <si>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</si>
  <si>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</si>
  <si>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</si>
  <si>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</si>
  <si>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</si>
  <si>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</si>
  <si>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</si>
  <si>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</si>
  <si>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</si>
  <si>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</si>
  <si>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</si>
  <si>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</si>
  <si>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</si>
  <si>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</si>
  <si>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</si>
  <si>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</si>
  <si>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</si>
  <si>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</si>
  <si>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</si>
  <si>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</si>
  <si>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</si>
  <si>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</si>
  <si>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</si>
  <si>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</si>
  <si>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</si>
  <si>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</si>
  <si>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</si>
  <si>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</si>
  <si>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</si>
  <si>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</si>
  <si>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</si>
  <si>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</si>
  <si>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</si>
  <si>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</si>
  <si>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</si>
  <si>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</si>
  <si>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</si>
  <si>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</si>
  <si>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</si>
  <si>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</si>
  <si>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</si>
  <si>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</si>
  <si>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</si>
  <si>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</si>
  <si>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</si>
  <si>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</si>
  <si>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</si>
  <si>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</si>
  <si>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</si>
  <si>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</si>
  <si>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</si>
  <si>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</si>
  <si>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</si>
  <si>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</si>
  <si>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</si>
  <si>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</si>
  <si>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</si>
  <si>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</si>
  <si>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</si>
  <si>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</si>
  <si>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</si>
  <si>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</si>
  <si>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</si>
  <si>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</si>
  <si>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</si>
  <si>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</si>
  <si>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</si>
  <si>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</si>
  <si>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</si>
  <si>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</si>
  <si>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</si>
  <si>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</si>
  <si>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</si>
  <si>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</si>
  <si>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</si>
  <si>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</si>
  <si>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</si>
  <si>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</si>
  <si>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</si>
  <si>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</si>
  <si>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</si>
  <si>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</si>
  <si>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</si>
  <si>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</si>
  <si>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</si>
  <si>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</si>
  <si>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</si>
  <si>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</si>
  <si>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</si>
  <si>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</si>
  <si>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</si>
  <si>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</si>
  <si>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</si>
  <si>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</si>
  <si>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</si>
  <si>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</si>
  <si>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</si>
  <si>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</si>
  <si>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</si>
  <si>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</si>
  <si>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</si>
  <si>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</si>
  <si>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</si>
  <si>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</si>
  <si>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</si>
  <si>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</si>
  <si>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</si>
  <si>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</si>
  <si>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</si>
  <si>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</si>
  <si>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</si>
  <si>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</si>
  <si>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</si>
  <si>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</si>
  <si>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</si>
  <si>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</si>
  <si>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</si>
  <si>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</si>
  <si>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</si>
  <si>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</si>
  <si>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</si>
  <si>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</si>
  <si>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</si>
  <si>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</si>
  <si>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</si>
  <si>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</si>
  <si>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</si>
  <si>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</si>
  <si>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</si>
  <si>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</si>
  <si>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</si>
  <si>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</si>
  <si>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</si>
  <si>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</si>
  <si>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</si>
  <si>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</si>
  <si>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</si>
  <si>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</si>
  <si>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</si>
  <si>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</si>
  <si>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</si>
  <si>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</si>
  <si>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</si>
  <si>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</si>
  <si>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</si>
  <si>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</si>
  <si>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</si>
  <si>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</si>
  <si>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</si>
  <si>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</si>
  <si>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</si>
  <si>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</si>
  <si>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</si>
  <si>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</si>
  <si>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</si>
  <si>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</si>
  <si>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</si>
  <si>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</si>
  <si>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</si>
  <si>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</si>
  <si>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</si>
  <si>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</si>
  <si>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</si>
  <si>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</si>
  <si>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</si>
  <si>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</si>
  <si>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</si>
  <si>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</si>
  <si>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</si>
  <si>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</si>
  <si>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</si>
  <si>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</si>
  <si>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</si>
  <si>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</si>
  <si>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</si>
  <si>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</si>
  <si>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</si>
  <si>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</si>
  <si>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</si>
  <si>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</si>
  <si>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</si>
  <si>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</si>
  <si>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</si>
  <si>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</si>
  <si>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</si>
  <si>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</si>
  <si>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</si>
  <si>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</si>
  <si>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</si>
  <si>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</si>
  <si>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</si>
  <si>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</si>
  <si>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</si>
  <si>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</si>
  <si>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</si>
  <si>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</si>
  <si>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</si>
  <si>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</si>
  <si>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</si>
  <si>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</si>
  <si>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</si>
  <si>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</si>
  <si>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</si>
  <si>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</si>
  <si>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</si>
  <si>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</si>
  <si>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</si>
  <si>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</si>
  <si>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</si>
  <si>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</si>
  <si>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</si>
  <si>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</si>
  <si>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</si>
  <si>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</si>
  <si>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</si>
  <si>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</si>
  <si>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</si>
  <si>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</si>
  <si>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</si>
  <si>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</si>
  <si>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</si>
  <si>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</si>
  <si>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</si>
  <si>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</si>
  <si>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</si>
  <si>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</si>
  <si>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</si>
  <si>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</si>
  <si>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</si>
  <si>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</si>
  <si>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</si>
  <si>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</si>
  <si>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</si>
  <si>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</si>
  <si>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</si>
  <si>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</si>
  <si>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</si>
  <si>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</si>
  <si>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</si>
  <si>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</si>
  <si>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</si>
  <si>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</si>
  <si>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</si>
  <si>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</si>
  <si>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</si>
  <si>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</si>
  <si>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</si>
  <si>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</si>
  <si>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</si>
  <si>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</si>
  <si>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</si>
  <si>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</si>
  <si>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</si>
  <si>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</si>
  <si>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</si>
  <si>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</si>
  <si>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</si>
  <si>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</si>
  <si>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</si>
  <si>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</si>
  <si>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</si>
  <si>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</si>
  <si>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</si>
  <si>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</si>
  <si>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</si>
  <si>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</si>
  <si>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</si>
  <si>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</si>
  <si>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</si>
  <si>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</si>
  <si>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</si>
  <si>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</si>
  <si>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</si>
  <si>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</si>
  <si>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</si>
  <si>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</si>
  <si>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</si>
  <si>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</si>
  <si>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</si>
  <si>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</si>
  <si>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</si>
  <si>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</si>
  <si>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</si>
  <si>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</si>
  <si>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</si>
  <si>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</si>
  <si>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</si>
  <si>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</si>
  <si>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</si>
  <si>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</si>
  <si>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</si>
  <si>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</si>
  <si>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</si>
  <si>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</si>
  <si>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</si>
  <si>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</si>
  <si>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</si>
  <si>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</si>
  <si>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</si>
  <si>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</si>
  <si>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</si>
  <si>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</si>
  <si>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</si>
  <si>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</si>
  <si>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</si>
  <si>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</si>
  <si>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</si>
  <si>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</si>
  <si>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</si>
  <si>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</si>
  <si>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</si>
  <si>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</si>
  <si>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</si>
  <si>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</si>
  <si>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</si>
  <si>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</si>
  <si>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</si>
  <si>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</si>
  <si>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</si>
  <si>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</si>
  <si>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</si>
  <si>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</si>
  <si>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</si>
  <si>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</si>
  <si>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</si>
  <si>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</si>
  <si>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</si>
  <si>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</si>
  <si>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</si>
  <si>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</si>
  <si>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</si>
  <si>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</si>
  <si>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</si>
  <si>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</si>
  <si>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</si>
  <si>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</si>
  <si>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</si>
  <si>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</si>
  <si>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</si>
  <si>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</si>
  <si>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Poor</t>
  </si>
  <si>
    <t>Very poor</t>
  </si>
  <si>
    <t>U</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</si>
  <si>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</si>
  <si>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</si>
  <si>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</si>
  <si>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</si>
  <si>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</si>
  <si>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</si>
  <si>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</si>
  <si>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</si>
  <si>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</si>
  <si>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</si>
  <si>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</si>
  <si>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</si>
  <si>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</si>
  <si>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</si>
  <si>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</si>
  <si>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</si>
  <si>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</si>
  <si>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</si>
  <si>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</si>
  <si>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</si>
  <si>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</si>
  <si>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</si>
  <si>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</si>
  <si>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</si>
  <si>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</si>
  <si>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</si>
  <si>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</si>
  <si>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</si>
  <si>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</si>
  <si>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</si>
  <si>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</si>
  <si>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</si>
  <si>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</si>
  <si>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</si>
  <si>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</si>
  <si>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</si>
  <si>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</si>
  <si>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</si>
  <si>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</si>
  <si>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</si>
  <si>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</si>
  <si>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</si>
  <si>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</si>
  <si>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</si>
  <si>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</si>
  <si>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</si>
  <si>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</si>
  <si>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</si>
  <si>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</si>
  <si>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</si>
  <si>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</si>
  <si>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</si>
  <si>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</si>
  <si>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</si>
  <si>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</si>
  <si>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</si>
  <si>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</si>
  <si>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</si>
  <si>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</si>
  <si>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</si>
  <si>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</si>
  <si>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</si>
  <si>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</si>
  <si>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</si>
  <si>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</si>
  <si>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</si>
  <si>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</si>
  <si>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</si>
  <si>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</si>
  <si>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</si>
  <si>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</si>
  <si>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</si>
  <si>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</si>
  <si>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</si>
  <si>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</si>
  <si>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</si>
  <si>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</si>
  <si>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</si>
  <si>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</si>
  <si>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</si>
  <si>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</si>
  <si>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</si>
  <si>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</si>
  <si>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</si>
  <si>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</si>
  <si>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</si>
  <si>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</si>
  <si>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</si>
  <si>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</si>
  <si>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</si>
  <si>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</si>
  <si>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</si>
  <si>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</si>
  <si>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</si>
  <si>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</si>
  <si>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</si>
  <si>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</si>
  <si>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</si>
  <si>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</si>
  <si>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</si>
  <si>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</si>
  <si>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</si>
  <si>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</si>
  <si>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</si>
  <si>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</si>
  <si>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</si>
  <si>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</si>
  <si>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</si>
  <si>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</si>
  <si>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</si>
  <si>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</si>
  <si>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</si>
  <si>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</si>
  <si>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</si>
  <si>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</si>
  <si>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</si>
  <si>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</si>
  <si>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</si>
  <si>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</si>
  <si>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</si>
  <si>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</si>
  <si>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</si>
  <si>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</si>
  <si>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</si>
  <si>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</si>
  <si>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</si>
  <si>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</si>
  <si>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</si>
  <si>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</si>
  <si>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</si>
  <si>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</si>
  <si>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</si>
  <si>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</si>
  <si>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</si>
  <si>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</si>
  <si>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</si>
  <si>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</si>
  <si>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</si>
  <si>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</si>
  <si>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</si>
  <si>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</si>
  <si>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</si>
  <si>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</si>
  <si>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</si>
  <si>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</si>
  <si>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</si>
  <si>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</si>
  <si>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</si>
  <si>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</si>
  <si>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</si>
  <si>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</si>
  <si>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</si>
  <si>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</si>
  <si>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</si>
  <si>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</si>
  <si>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</si>
  <si>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</si>
  <si>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</si>
  <si>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</si>
  <si>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</si>
  <si>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</si>
  <si>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</si>
  <si>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</si>
  <si>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</si>
  <si>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</si>
  <si>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</si>
  <si>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</si>
  <si>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</si>
  <si>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</si>
  <si>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</si>
  <si>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</si>
  <si>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</si>
  <si>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</si>
  <si>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</si>
  <si>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</si>
  <si>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</si>
  <si>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</si>
  <si>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</si>
  <si>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</si>
  <si>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</si>
  <si>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</si>
  <si>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</si>
  <si>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</si>
  <si>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</si>
  <si>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</si>
  <si>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</si>
  <si>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</si>
  <si>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</si>
  <si>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</si>
  <si>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</si>
  <si>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</si>
  <si>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</si>
  <si>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</si>
  <si>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</si>
  <si>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</si>
  <si>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</si>
  <si>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</si>
  <si>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</si>
  <si>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</si>
  <si>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</si>
  <si>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</si>
  <si>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</si>
  <si>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</si>
  <si>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</si>
  <si>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</si>
  <si>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</si>
  <si>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</si>
  <si>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</si>
  <si>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</si>
  <si>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</si>
  <si>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</si>
  <si>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</si>
  <si>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</si>
  <si>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</si>
  <si>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</si>
  <si>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</si>
  <si>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</si>
  <si>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</si>
  <si>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</si>
  <si>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</si>
  <si>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</si>
  <si>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</si>
  <si>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</si>
  <si>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</si>
  <si>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</si>
  <si>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</si>
  <si>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</si>
  <si>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</si>
  <si>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</si>
  <si>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</si>
  <si>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</si>
  <si>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</si>
  <si>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</si>
  <si>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</si>
  <si>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</si>
  <si>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</si>
  <si>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</si>
  <si>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</si>
  <si>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</si>
  <si>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</si>
  <si>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</si>
  <si>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</si>
  <si>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</si>
  <si>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</si>
  <si>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</si>
  <si>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</si>
  <si>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</si>
  <si>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</si>
  <si>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</si>
  <si>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</si>
  <si>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</si>
  <si>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</si>
  <si>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</si>
  <si>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</si>
  <si>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</si>
  <si>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</si>
  <si>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</si>
  <si>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</si>
  <si>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</si>
  <si>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</si>
  <si>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</si>
  <si>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</si>
  <si>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</si>
  <si>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</si>
  <si>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</si>
  <si>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</si>
  <si>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</si>
  <si>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</si>
  <si>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</si>
  <si>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</si>
  <si>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</si>
  <si>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</si>
  <si>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</si>
  <si>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</si>
  <si>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</si>
  <si>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</si>
  <si>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</si>
  <si>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</si>
  <si>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</si>
  <si>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</si>
  <si>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</si>
  <si>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</si>
  <si>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</si>
  <si>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</si>
  <si>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</si>
  <si>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</si>
  <si>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</si>
  <si>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</si>
  <si>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</si>
  <si>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</si>
  <si>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</si>
  <si>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</si>
  <si>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</si>
  <si>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</si>
  <si>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</si>
  <si>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</si>
  <si>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</si>
  <si>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</si>
  <si>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</si>
  <si>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</si>
  <si>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</si>
  <si>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</si>
  <si>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</si>
  <si>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</si>
  <si>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</si>
  <si>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</si>
  <si>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</si>
  <si>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</si>
  <si>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</si>
  <si>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</si>
  <si>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</si>
  <si>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</si>
  <si>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</si>
  <si>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</si>
  <si>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</si>
  <si>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</si>
  <si>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</si>
  <si>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</si>
  <si>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</si>
  <si>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</si>
  <si>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</si>
  <si>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</si>
  <si>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</si>
  <si>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</si>
  <si>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</si>
  <si>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</si>
  <si>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</si>
  <si>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</si>
  <si>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</si>
  <si>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</si>
  <si>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</si>
  <si>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</si>
  <si>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</si>
  <si>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</si>
  <si>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</si>
  <si>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</si>
  <si>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</si>
  <si>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</si>
  <si>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</si>
  <si>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</si>
  <si>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</si>
  <si>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</si>
  <si>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</si>
  <si>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</si>
  <si>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</si>
  <si>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</si>
  <si>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</si>
  <si>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</si>
  <si>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</si>
  <si>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</si>
  <si>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</si>
  <si>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</si>
  <si>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</si>
  <si>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</si>
  <si>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</si>
  <si>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</si>
  <si>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</si>
  <si>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</si>
  <si>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</si>
  <si>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</si>
  <si>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</si>
  <si>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</si>
  <si>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</si>
  <si>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</si>
  <si>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</si>
  <si>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</si>
  <si>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</si>
  <si>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</si>
  <si>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</si>
  <si>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</si>
  <si>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</si>
  <si>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</si>
  <si>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</si>
  <si>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</si>
  <si>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</si>
  <si>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</si>
  <si>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</si>
  <si>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</si>
  <si>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</si>
  <si>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</si>
  <si>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</si>
  <si>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</si>
  <si>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</si>
  <si>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</si>
  <si>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</si>
  <si>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</si>
  <si>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</si>
  <si>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</si>
  <si>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</si>
  <si>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</si>
  <si>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</si>
  <si>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</si>
  <si>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</si>
  <si>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</si>
  <si>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</si>
  <si>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</si>
  <si>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</si>
  <si>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</si>
  <si>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</si>
  <si>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</si>
  <si>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</si>
  <si>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</si>
  <si>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</si>
  <si>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</si>
  <si>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</si>
  <si>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</si>
  <si>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</si>
  <si>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</si>
  <si>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</si>
  <si>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</si>
  <si>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</si>
  <si>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</si>
  <si>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</si>
  <si>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</si>
  <si>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</si>
  <si>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</si>
  <si>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</si>
  <si>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</si>
  <si>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</si>
  <si>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</si>
  <si>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</si>
  <si>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</si>
  <si>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</si>
  <si>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</si>
  <si>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</si>
  <si>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</si>
  <si>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</si>
  <si>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</si>
  <si>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</si>
  <si>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</si>
  <si>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</si>
  <si>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</si>
  <si>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</si>
  <si>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</si>
  <si>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</si>
  <si>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</si>
  <si>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</si>
  <si>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</si>
  <si>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</si>
  <si>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</si>
  <si>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</si>
  <si>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</si>
  <si>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</si>
  <si>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</si>
  <si>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</si>
  <si>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</si>
  <si>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</si>
  <si>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</si>
  <si>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</si>
  <si>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</si>
  <si>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</si>
  <si>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</si>
  <si>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</si>
  <si>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</si>
  <si>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</si>
  <si>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</si>
  <si>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</si>
  <si>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</si>
  <si>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</si>
  <si>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</si>
  <si>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</si>
  <si>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</si>
  <si>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</si>
  <si>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</si>
  <si>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</si>
  <si>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</si>
  <si>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</si>
  <si>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</si>
  <si>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</si>
  <si>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</si>
  <si>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</si>
  <si>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</si>
  <si>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</si>
  <si>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</si>
  <si>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</si>
  <si>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</si>
  <si>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</si>
  <si>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</si>
  <si>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</si>
  <si>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</si>
  <si>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</si>
  <si>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</si>
  <si>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</si>
  <si>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</si>
  <si>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</si>
  <si>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</si>
  <si>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</si>
  <si>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</si>
  <si>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</si>
  <si>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</si>
  <si>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</si>
  <si>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</si>
  <si>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</si>
  <si>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</si>
  <si>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</si>
  <si>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</si>
  <si>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</si>
  <si>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</si>
  <si>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</si>
  <si>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</si>
  <si>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</si>
  <si>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</si>
  <si>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</si>
  <si>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</si>
  <si>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</si>
  <si>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</si>
  <si>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</si>
  <si>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</si>
  <si>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</si>
  <si>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</si>
  <si>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</si>
  <si>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</si>
  <si>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</si>
  <si>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</si>
  <si>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</si>
  <si>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</si>
  <si>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</si>
  <si>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</si>
  <si>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</si>
  <si>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</si>
  <si>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</si>
  <si>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</si>
  <si>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</si>
  <si>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</si>
  <si>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</si>
  <si>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</si>
  <si>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</si>
  <si>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</si>
  <si>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</si>
  <si>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</si>
  <si>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</si>
  <si>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</si>
  <si>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</si>
  <si>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</si>
  <si>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</si>
  <si>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</si>
  <si>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</si>
  <si>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</si>
  <si>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</si>
  <si>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</si>
  <si>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</si>
  <si>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</si>
  <si>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</si>
  <si>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</si>
  <si>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</si>
  <si>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</si>
  <si>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</si>
  <si>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</si>
  <si>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</si>
  <si>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</si>
  <si>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</si>
  <si>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</si>
  <si>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</si>
  <si>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</si>
  <si>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</si>
  <si>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</si>
  <si>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</si>
  <si>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</si>
  <si>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</si>
  <si>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</si>
  <si>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</si>
  <si>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</si>
  <si>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</si>
  <si>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</si>
  <si>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</si>
  <si>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</si>
  <si>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</si>
  <si>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</si>
  <si>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</si>
  <si>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</si>
  <si>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</si>
  <si>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</si>
  <si>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</si>
  <si>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</si>
  <si>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</si>
  <si>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</si>
  <si>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</si>
  <si>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</si>
  <si>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</si>
  <si>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</si>
  <si>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</si>
  <si>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</si>
  <si>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</si>
  <si>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</si>
  <si>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</si>
  <si>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</si>
  <si>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</si>
  <si>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</si>
  <si>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</si>
  <si>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</si>
  <si>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</si>
  <si>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</si>
  <si>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</si>
  <si>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</si>
  <si>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</si>
  <si>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</si>
  <si>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</si>
  <si>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</si>
  <si>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</si>
  <si>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</si>
  <si>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</si>
  <si>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</si>
  <si>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</si>
  <si>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</si>
  <si>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</si>
  <si>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</si>
  <si>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</si>
  <si>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</si>
  <si>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</si>
  <si>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</si>
  <si>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</si>
  <si>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</si>
  <si>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</si>
  <si>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</si>
  <si>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</si>
  <si>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</si>
  <si>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</si>
  <si>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</si>
  <si>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</si>
  <si>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</si>
  <si>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</si>
  <si>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</si>
  <si>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</si>
  <si>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</si>
  <si>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</si>
  <si>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</si>
  <si>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</si>
  <si>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</si>
  <si>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</si>
  <si>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</si>
  <si>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</si>
  <si>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</si>
  <si>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</si>
  <si>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</si>
  <si>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</si>
  <si>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</si>
  <si>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</si>
  <si>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</si>
  <si>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</si>
  <si>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</si>
  <si>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</si>
  <si>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</si>
  <si>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</si>
  <si>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</si>
  <si>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</si>
  <si>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</si>
  <si>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</si>
  <si>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</si>
  <si>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</si>
  <si>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</si>
  <si>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</si>
  <si>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</si>
  <si>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</si>
  <si>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</si>
  <si>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</si>
  <si>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</si>
  <si>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</si>
  <si>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</si>
  <si>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</si>
  <si>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</si>
  <si>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</si>
  <si>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</si>
  <si>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</si>
  <si>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</si>
  <si>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</si>
  <si>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</si>
  <si>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</si>
  <si>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</si>
  <si>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</si>
  <si>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</si>
  <si>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</si>
  <si>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</si>
  <si>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</si>
  <si>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</si>
  <si>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</si>
  <si>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</si>
  <si>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</si>
  <si>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</si>
  <si>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</si>
  <si>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</si>
  <si>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</si>
  <si>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</si>
  <si>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</si>
  <si>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</si>
  <si>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</si>
  <si>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</si>
  <si>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</si>
  <si>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</si>
  <si>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</si>
  <si>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</si>
  <si>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</si>
  <si>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</si>
  <si>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</si>
  <si>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</si>
  <si>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</si>
  <si>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</si>
  <si>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</si>
  <si>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</si>
  <si>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</si>
  <si>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</si>
  <si>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</si>
  <si>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</si>
  <si>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</si>
  <si>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</si>
  <si>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</si>
  <si>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</si>
  <si>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</si>
  <si>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</si>
  <si>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</si>
  <si>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</si>
  <si>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</si>
  <si>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</si>
  <si>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</si>
  <si>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</si>
  <si>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</si>
  <si>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</si>
  <si>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</si>
  <si>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</si>
  <si>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</si>
  <si>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</si>
  <si>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</si>
  <si>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</si>
  <si>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</si>
  <si>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</si>
  <si>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</si>
  <si>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</si>
  <si>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</si>
  <si>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</si>
  <si>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</si>
  <si>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</si>
  <si>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</si>
  <si>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</si>
  <si>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</si>
  <si>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</si>
  <si>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</si>
  <si>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</si>
  <si>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</si>
  <si>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</si>
  <si>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</si>
  <si>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</si>
  <si>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</si>
  <si>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</si>
  <si>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</si>
  <si>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</si>
  <si>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</si>
  <si>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</si>
  <si>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</si>
  <si>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</si>
  <si>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</si>
  <si>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</si>
  <si>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</si>
  <si>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</si>
  <si>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</si>
  <si>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</si>
  <si>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</si>
  <si>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</si>
  <si>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</si>
  <si>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</si>
  <si>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</si>
  <si>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</si>
  <si>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</si>
  <si>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</si>
  <si>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</si>
  <si>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</si>
  <si>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</si>
  <si>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</si>
  <si>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</si>
  <si>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</si>
  <si>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</si>
  <si>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</si>
  <si>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</si>
  <si>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</si>
  <si>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</si>
  <si>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</si>
  <si>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</si>
  <si>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</si>
  <si>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</si>
  <si>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</si>
  <si>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</si>
  <si>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</si>
  <si>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</si>
  <si>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</si>
  <si>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</si>
  <si>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</si>
  <si>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</si>
  <si>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</si>
  <si>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</si>
  <si>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</si>
  <si>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</si>
  <si>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</si>
  <si>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</si>
  <si>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</si>
  <si>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</si>
  <si>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</si>
  <si>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</si>
  <si>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</si>
  <si>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</si>
  <si>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</si>
  <si>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</si>
  <si>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</si>
  <si>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</si>
  <si>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</si>
  <si>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</si>
  <si>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</si>
  <si>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</si>
  <si>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</si>
  <si>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</si>
  <si>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</si>
  <si>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</si>
  <si>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</si>
  <si>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</si>
  <si>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</si>
  <si>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</si>
  <si>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</si>
  <si>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</si>
  <si>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</si>
  <si>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</si>
  <si>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</si>
  <si>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</si>
  <si>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</si>
  <si>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</si>
  <si>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</si>
  <si>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</si>
  <si>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</si>
  <si>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</si>
  <si>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</si>
  <si>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</si>
  <si>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</si>
  <si>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</si>
  <si>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</si>
  <si>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</si>
  <si>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</si>
  <si>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</si>
  <si>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</si>
  <si>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</si>
  <si>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</si>
  <si>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</si>
  <si>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</si>
  <si>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</si>
  <si>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</si>
  <si>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</si>
  <si>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</si>
  <si>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</si>
  <si>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</si>
  <si>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</si>
  <si>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</si>
  <si>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</si>
  <si>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</si>
  <si>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</si>
  <si>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</si>
  <si>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</si>
  <si>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</si>
  <si>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</si>
  <si>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</si>
  <si>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</si>
  <si>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</si>
  <si>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</si>
  <si>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</si>
  <si>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</si>
  <si>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</si>
  <si>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</si>
  <si>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</si>
  <si>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</si>
  <si>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</si>
  <si>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</si>
  <si>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</si>
  <si>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</si>
  <si>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</si>
  <si>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</si>
  <si>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</si>
  <si>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</si>
  <si>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</si>
  <si>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</si>
  <si>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</si>
  <si>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</si>
  <si>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</si>
  <si>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</si>
  <si>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</si>
  <si>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</si>
  <si>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Walls and Pole and Panel wall</t>
  </si>
  <si>
    <t>Sheet Pile Wall</t>
  </si>
  <si>
    <t>MSE Slope</t>
  </si>
  <si>
    <t>MSE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</si>
  <si>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</si>
  <si>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</si>
  <si>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</si>
  <si>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</si>
  <si>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</si>
  <si>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</si>
  <si>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</si>
  <si>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</si>
  <si>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</si>
  <si>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</si>
  <si>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</si>
  <si>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</si>
  <si>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</si>
  <si>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</si>
  <si>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</si>
  <si>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</si>
  <si>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</si>
  <si>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</si>
  <si>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</si>
  <si>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</si>
  <si>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</si>
  <si>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</si>
  <si>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</si>
  <si>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</si>
  <si>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</si>
  <si>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</si>
  <si>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</si>
  <si>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</si>
  <si>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</si>
  <si>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</si>
  <si>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</si>
  <si>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</si>
  <si>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</si>
  <si>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</si>
  <si>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</si>
  <si>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</si>
  <si>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</si>
  <si>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</si>
  <si>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</si>
  <si>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</si>
  <si>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</si>
  <si>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</si>
  <si>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</si>
  <si>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</si>
  <si>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</si>
  <si>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</si>
  <si>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</si>
  <si>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</si>
  <si>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</si>
  <si>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</si>
  <si>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</si>
  <si>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</si>
  <si>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</si>
  <si>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</si>
  <si>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</si>
  <si>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</si>
  <si>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</si>
  <si>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</si>
  <si>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</si>
  <si>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</si>
  <si>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</si>
  <si>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</si>
  <si>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</si>
  <si>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</si>
  <si>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</si>
  <si>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</si>
  <si>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</si>
  <si>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</si>
  <si>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</si>
  <si>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</si>
  <si>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</si>
  <si>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</si>
  <si>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</si>
  <si>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</si>
  <si>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</si>
  <si>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</si>
  <si>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</si>
  <si>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</si>
  <si>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</si>
  <si>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</si>
  <si>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</si>
  <si>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</si>
  <si>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</si>
  <si>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</si>
  <si>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</si>
  <si>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</si>
  <si>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</si>
  <si>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</si>
  <si>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</si>
  <si>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</si>
  <si>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</si>
  <si>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</si>
  <si>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</si>
  <si>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</si>
  <si>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</si>
  <si>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Bank</t>
  </si>
  <si>
    <t>Beach</t>
  </si>
  <si>
    <t>Berm</t>
  </si>
  <si>
    <t>Bridge Abutment</t>
  </si>
  <si>
    <t>Carpark</t>
  </si>
  <si>
    <t>Channel</t>
  </si>
  <si>
    <t>Farmland</t>
  </si>
  <si>
    <t>Guard Rail Foundation</t>
  </si>
  <si>
    <t>Local Road</t>
  </si>
  <si>
    <t>Park</t>
  </si>
  <si>
    <t>Pathway</t>
  </si>
  <si>
    <t>Private Property</t>
  </si>
  <si>
    <t>Private Road/Driveway</t>
  </si>
  <si>
    <t>Sea</t>
  </si>
  <si>
    <t>Slope</t>
  </si>
  <si>
    <t>State Highway</t>
  </si>
  <si>
    <t>Vegetation</t>
  </si>
  <si>
    <t>Waterway</t>
  </si>
  <si>
    <t>Wetland</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</si>
  <si>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</si>
  <si>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</si>
  <si>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</si>
  <si>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</si>
  <si>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</si>
  <si>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</si>
  <si>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</si>
  <si>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</si>
  <si>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</si>
  <si>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</si>
  <si>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</si>
  <si>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</si>
  <si>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</si>
  <si>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</si>
  <si>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</si>
  <si>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</si>
  <si>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</si>
  <si>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</si>
  <si>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</si>
  <si>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</si>
  <si>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</si>
  <si>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</si>
  <si>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</si>
  <si>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</si>
  <si>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</si>
  <si>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</si>
  <si>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</si>
  <si>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</si>
  <si>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</si>
  <si>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</si>
  <si>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</si>
  <si>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</si>
  <si>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</si>
  <si>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</si>
  <si>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</si>
  <si>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</si>
  <si>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</si>
  <si>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</si>
  <si>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</si>
  <si>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</si>
  <si>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</si>
  <si>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</si>
  <si>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</si>
  <si>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</si>
  <si>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</si>
  <si>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</si>
  <si>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</si>
  <si>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</si>
  <si>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</si>
  <si>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</si>
  <si>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</si>
  <si>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</si>
  <si>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</si>
  <si>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</si>
  <si>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</si>
  <si>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</si>
  <si>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</si>
  <si>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</si>
  <si>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</si>
  <si>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</si>
  <si>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</si>
  <si>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</si>
  <si>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</si>
  <si>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</si>
  <si>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</si>
  <si>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</si>
  <si>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</si>
  <si>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</si>
  <si>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</si>
  <si>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</si>
  <si>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</si>
  <si>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</si>
  <si>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</si>
  <si>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B</t>
  </si>
  <si>
    <t>Both</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</si>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</sst>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ED3039-87F7-43CC-B34A-0A13AEE47021}" name="criticality" displayName="criticality" ref="A1:E4" totalsRowShown="0" headerRowDxfId="225" headerRowBorderDxfId="226" tableBorderDxfId="227">
  <autoFilter ref="A1:E4" xr:uid="{7EED3039-87F7-43CC-B34A-0A13AEE47021}"/>
  <sortState xmlns:xlrd2="http://schemas.microsoft.com/office/spreadsheetml/2017/richdata2" ref="A2:E4">
    <sortCondition ref="C2:C4"/>
    <sortCondition ref="D2:D4"/>
    <sortCondition ref="B2:B4"/>
  </sortState>
  <tableColumns count="5">
    <tableColumn id="1" xr3:uid="{85668E18-664A-425F-B129-C2F198872660}" name="lookupKey"/>
    <tableColumn id="2" xr3:uid="{C4EB675D-A4AD-46DA-83F2-F6C0E44AB94A}" name="lookupValue"/>
    <tableColumn id="3" xr3:uid="{AE6ACFB6-543B-4D0A-973D-42F163D99AF0}" name="parentKey"/>
    <tableColumn id="4" xr3:uid="{270BA061-D104-44BC-BE95-887557E88EA3}" name="parentDescription"/>
    <tableColumn id="5" xr3:uid="{D5C1CB9B-2ED7-4378-B5E2-3418774B46A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A16268E-AB03-4DE4-ADFE-AE659B71226E}" name="side" displayName="side" ref="A1:E5" totalsRowShown="0" headerRowDxfId="222" headerRowBorderDxfId="223" tableBorderDxfId="224">
  <autoFilter ref="A1:E5" xr:uid="{FA16268E-AB03-4DE4-ADFE-AE659B71226E}"/>
  <sortState xmlns:xlrd2="http://schemas.microsoft.com/office/spreadsheetml/2017/richdata2" ref="A2:E5">
    <sortCondition ref="C2:C5"/>
    <sortCondition ref="D2:D5"/>
    <sortCondition ref="B2:B5"/>
  </sortState>
  <tableColumns count="5">
    <tableColumn id="1" xr3:uid="{214B9B10-6CCB-4EB0-B9AE-8BAB90D8EA62}" name="lookupKey"/>
    <tableColumn id="2" xr3:uid="{30F4D5D6-0A38-4F29-AC17-CF3EC65A6CFD}" name="lookupValue"/>
    <tableColumn id="3" xr3:uid="{89201F0E-F4E8-4C60-8F9F-A859470ABF27}" name="parentKey"/>
    <tableColumn id="4" xr3:uid="{E8302615-5104-4814-81B4-016057F9B09C}" name="parentDescription"/>
    <tableColumn id="5" xr3:uid="{D181D818-1BEC-4F74-A5C7-7D76ACB1AE5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5C7A136-A696-45F2-AF39-F639EA4D3AA3}" name="use_default_rc" displayName="use_default_rc" ref="A1:E3" totalsRowShown="0" headerRowDxfId="219" headerRowBorderDxfId="220" tableBorderDxfId="221">
  <autoFilter ref="A1:E3" xr:uid="{25C7A136-A696-45F2-AF39-F639EA4D3AA3}"/>
  <sortState xmlns:xlrd2="http://schemas.microsoft.com/office/spreadsheetml/2017/richdata2" ref="A2:E3">
    <sortCondition ref="C2:C3"/>
    <sortCondition ref="D2:D3"/>
    <sortCondition ref="B2:B3"/>
  </sortState>
  <tableColumns count="5">
    <tableColumn id="1" xr3:uid="{1F275C24-B801-4188-871B-94659E0A5631}" name="lookupKey"/>
    <tableColumn id="2" xr3:uid="{4DD283D3-74EC-4D37-BF7C-3C558A7CEEC0}" name="lookupValue"/>
    <tableColumn id="3" xr3:uid="{F9B4C16F-DDA4-4090-91B3-CFCB31460993}" name="parentKey"/>
    <tableColumn id="4" xr3:uid="{9097F417-9FDB-47F1-B927-03A8BF26CB87}" name="parentDescription"/>
    <tableColumn id="5" xr3:uid="{D0A421B3-C520-47D9-AE33-32A50D3BF95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14BDBDC-6D85-452C-99E8-A516F42DB32E}" name="rul_reset" displayName="rul_reset" ref="A1:E3" totalsRowShown="0" headerRowDxfId="216" headerRowBorderDxfId="217" tableBorderDxfId="218">
  <autoFilter ref="A1:E3" xr:uid="{514BDBDC-6D85-452C-99E8-A516F42DB32E}"/>
  <sortState xmlns:xlrd2="http://schemas.microsoft.com/office/spreadsheetml/2017/richdata2" ref="A2:E3">
    <sortCondition ref="C2:C3"/>
    <sortCondition ref="D2:D3"/>
    <sortCondition ref="B2:B3"/>
  </sortState>
  <tableColumns count="5">
    <tableColumn id="1" xr3:uid="{667D6D7B-4438-4526-9748-1C56E9CD638D}" name="lookupKey"/>
    <tableColumn id="2" xr3:uid="{81F9EAE8-4C78-4233-988F-F1B5AD4D540D}" name="lookupValue"/>
    <tableColumn id="3" xr3:uid="{6C66862E-372C-4C5D-9537-CA891246BA65}" name="parentKey"/>
    <tableColumn id="4" xr3:uid="{3A2573E3-B270-4229-9C84-09368A9794F0}" name="parentDescription"/>
    <tableColumn id="5" xr3:uid="{CF274815-3C3E-4359-A15A-A8A151845BA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D43635A-F37C-4897-B520-6E77EC2F3ED1}" name="risk_consequence" displayName="risk_consequence" ref="A1:E7" totalsRowShown="0" headerRowDxfId="213" headerRowBorderDxfId="214" tableBorderDxfId="215">
  <autoFilter ref="A1:E7" xr:uid="{7D43635A-F37C-4897-B520-6E77EC2F3ED1}"/>
  <sortState xmlns:xlrd2="http://schemas.microsoft.com/office/spreadsheetml/2017/richdata2" ref="A2:E7">
    <sortCondition ref="C2:C7"/>
    <sortCondition ref="D2:D7"/>
    <sortCondition ref="B2:B7"/>
  </sortState>
  <tableColumns count="5">
    <tableColumn id="1" xr3:uid="{03A11280-EFE9-4718-B3FB-C778CF6F72C7}" name="lookupKey"/>
    <tableColumn id="2" xr3:uid="{B029202C-9FC7-4FFC-80D4-B39190F4FD67}" name="lookupValue"/>
    <tableColumn id="3" xr3:uid="{9F4150E1-361A-44CC-92D1-E75954E164A4}" name="parentKey"/>
    <tableColumn id="4" xr3:uid="{A253DC20-C002-4F31-B29D-309D0CD9CADC}" name="parentDescription"/>
    <tableColumn id="5" xr3:uid="{508379DB-5533-481A-AC31-BD4962CC325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3A8997F-2F6F-4115-8DAD-DB667E048308}" name="risk_likelihood" displayName="risk_likelihood" ref="A1:E7" totalsRowShown="0" headerRowDxfId="210" headerRowBorderDxfId="211" tableBorderDxfId="212">
  <autoFilter ref="A1:E7" xr:uid="{13A8997F-2F6F-4115-8DAD-DB667E048308}"/>
  <sortState xmlns:xlrd2="http://schemas.microsoft.com/office/spreadsheetml/2017/richdata2" ref="A2:E7">
    <sortCondition ref="C2:C7"/>
    <sortCondition ref="D2:D7"/>
    <sortCondition ref="B2:B7"/>
  </sortState>
  <tableColumns count="5">
    <tableColumn id="1" xr3:uid="{1A7DD012-D9FB-498A-B11F-A2CFE9F31348}" name="lookupKey"/>
    <tableColumn id="2" xr3:uid="{FD7D5333-97BA-4F07-B0B9-C0F11E63A0ED}" name="lookupValue"/>
    <tableColumn id="3" xr3:uid="{817C22A4-FA2A-404E-9C32-7F417A8B1180}" name="parentKey"/>
    <tableColumn id="4" xr3:uid="{2ECC96FA-11F0-472D-98E9-5463F094C9A9}" name="parentDescription"/>
    <tableColumn id="5" xr3:uid="{2B314BF8-E2AB-48E0-BA60-A7178CB38D7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429EFD2-8B79-4522-BE7C-913570920DFF}" name="risk" displayName="risk" ref="A1:E7" totalsRowShown="0" headerRowDxfId="207" headerRowBorderDxfId="208" tableBorderDxfId="209">
  <autoFilter ref="A1:E7" xr:uid="{B429EFD2-8B79-4522-BE7C-913570920DFF}"/>
  <sortState xmlns:xlrd2="http://schemas.microsoft.com/office/spreadsheetml/2017/richdata2" ref="A2:E7">
    <sortCondition ref="C2:C7"/>
    <sortCondition ref="D2:D7"/>
    <sortCondition ref="B2:B7"/>
  </sortState>
  <tableColumns count="5">
    <tableColumn id="1" xr3:uid="{01B363B8-B02F-4B91-90D2-595899E70968}" name="lookupKey"/>
    <tableColumn id="2" xr3:uid="{617037F3-9605-4356-AB95-8E190AEB1EDD}" name="lookupValue"/>
    <tableColumn id="3" xr3:uid="{A813F85C-FE9B-496B-8DE5-18302ECA80C2}" name="parentKey"/>
    <tableColumn id="4" xr3:uid="{188209BD-2F76-49F6-B77E-7862CE207D4F}" name="parentDescription"/>
    <tableColumn id="5" xr3:uid="{C04B87CE-4675-4099-B55D-E71408AD44A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52FD86B-4C32-4B98-A6C5-3D304843E1E3}" name="wheel_stop_material" displayName="wheel_stop_material" ref="A1:E6" totalsRowShown="0" headerRowDxfId="204" headerRowBorderDxfId="205" tableBorderDxfId="206">
  <autoFilter ref="A1:E6" xr:uid="{052FD86B-4C32-4B98-A6C5-3D304843E1E3}"/>
  <sortState xmlns:xlrd2="http://schemas.microsoft.com/office/spreadsheetml/2017/richdata2" ref="A2:E6">
    <sortCondition ref="C2:C6"/>
    <sortCondition ref="D2:D6"/>
    <sortCondition ref="B2:B6"/>
  </sortState>
  <tableColumns count="5">
    <tableColumn id="1" xr3:uid="{E6D3E1EE-8A68-4655-B1A9-BDEB96D4577E}" name="lookupKey"/>
    <tableColumn id="2" xr3:uid="{25DC8275-C482-4A70-9065-2F4F31011E3B}" name="lookupValue"/>
    <tableColumn id="3" xr3:uid="{4EAFC382-7D70-4BCE-9BB0-8C7EE5D85161}" name="parentKey"/>
    <tableColumn id="4" xr3:uid="{DFB1FA30-B668-4B7A-BDDC-F6B8B2249495}" name="parentDescription"/>
    <tableColumn id="5" xr3:uid="{16FE079F-8A7B-457D-95FF-8B0321C0442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DECC8D1-18CD-4115-8F36-17FD2627ED08}" name="target_board_material" displayName="target_board_material" ref="A1:E3" totalsRowShown="0" headerRowDxfId="201" headerRowBorderDxfId="202" tableBorderDxfId="203">
  <autoFilter ref="A1:E3" xr:uid="{BDECC8D1-18CD-4115-8F36-17FD2627ED08}"/>
  <sortState xmlns:xlrd2="http://schemas.microsoft.com/office/spreadsheetml/2017/richdata2" ref="A2:E3">
    <sortCondition ref="C2:C3"/>
    <sortCondition ref="D2:D3"/>
    <sortCondition ref="B2:B3"/>
  </sortState>
  <tableColumns count="5">
    <tableColumn id="1" xr3:uid="{33F38194-0137-4924-A99B-281992582EB2}" name="lookupKey"/>
    <tableColumn id="2" xr3:uid="{5C13F29B-3135-4B88-AB3C-5D41366F4E70}" name="lookupValue"/>
    <tableColumn id="3" xr3:uid="{DC678D84-F32E-4856-B194-DB3B387638F2}" name="parentKey"/>
    <tableColumn id="4" xr3:uid="{00CA0651-FE33-490D-9C24-383BA3C78440}" name="parentDescription"/>
    <tableColumn id="5" xr3:uid="{428AE673-B0AF-4F7F-97A6-5A877F7A1E0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E6A75C6-6A6E-4DBF-88C7-18B41C751832}" name="road_hump_material" displayName="road_hump_material" ref="A1:E5" totalsRowShown="0" headerRowDxfId="198" headerRowBorderDxfId="199" tableBorderDxfId="200">
  <autoFilter ref="A1:E5" xr:uid="{0E6A75C6-6A6E-4DBF-88C7-18B41C751832}"/>
  <sortState xmlns:xlrd2="http://schemas.microsoft.com/office/spreadsheetml/2017/richdata2" ref="A2:E5">
    <sortCondition ref="C2:C5"/>
    <sortCondition ref="D2:D5"/>
    <sortCondition ref="B2:B5"/>
  </sortState>
  <tableColumns count="5">
    <tableColumn id="1" xr3:uid="{1EA9673D-5A28-4AA8-98A3-CE8AFF2EAC49}" name="lookupKey"/>
    <tableColumn id="2" xr3:uid="{D53CF9E5-B629-472E-BA60-B5C6E2A00C83}" name="lookupValue"/>
    <tableColumn id="3" xr3:uid="{AA9E4A30-A6EE-4E30-AD8A-2D3412B4F3EF}" name="parentKey"/>
    <tableColumn id="4" xr3:uid="{E8DBC87F-5B63-4F14-883B-616BE1181156}" name="parentDescription"/>
    <tableColumn id="5" xr3:uid="{6B7A4E55-C2DF-427A-A55D-5260347C789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B683B95-67A6-4958-8042-942D22D1D008}" name="pole_material" displayName="pole_material" ref="A1:E8" totalsRowShown="0" headerRowDxfId="195" headerRowBorderDxfId="196" tableBorderDxfId="197">
  <autoFilter ref="A1:E8" xr:uid="{5B683B95-67A6-4958-8042-942D22D1D008}"/>
  <sortState xmlns:xlrd2="http://schemas.microsoft.com/office/spreadsheetml/2017/richdata2" ref="A2:E8">
    <sortCondition ref="C2:C8"/>
    <sortCondition ref="D2:D8"/>
    <sortCondition ref="B2:B8"/>
  </sortState>
  <tableColumns count="5">
    <tableColumn id="1" xr3:uid="{BE2B1BDD-173F-414E-9D28-11378D3836A9}" name="lookupKey"/>
    <tableColumn id="2" xr3:uid="{1E7CAF7B-0BF8-494A-9756-CF9075BFA74B}" name="lookupValue"/>
    <tableColumn id="3" xr3:uid="{F9F14B3A-9943-46A7-A097-DB5947CF722A}" name="parentKey"/>
    <tableColumn id="4" xr3:uid="{41165E5C-2E6F-458F-8B4F-9762EA4AB0CD}" name="parentDescription"/>
    <tableColumn id="5" xr3:uid="{F6EB906D-D4BA-4150-9464-FA8D5BF1965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4559130-A820-4AAD-8772-9A73B06D0064}" name="mast_material" displayName="mast_material" ref="A1:E3" totalsRowShown="0" headerRowDxfId="192" headerRowBorderDxfId="193" tableBorderDxfId="194">
  <autoFilter ref="A1:E3" xr:uid="{04559130-A820-4AAD-8772-9A73B06D0064}"/>
  <sortState xmlns:xlrd2="http://schemas.microsoft.com/office/spreadsheetml/2017/richdata2" ref="A2:E3">
    <sortCondition ref="C2:C3"/>
    <sortCondition ref="D2:D3"/>
    <sortCondition ref="B2:B3"/>
  </sortState>
  <tableColumns count="5">
    <tableColumn id="1" xr3:uid="{85F2B0C0-DBBA-431E-896E-0993A3DC254C}" name="lookupKey"/>
    <tableColumn id="2" xr3:uid="{C6B3B7B7-0E95-4F14-902F-B60E151E2864}" name="lookupValue"/>
    <tableColumn id="3" xr3:uid="{8CEAFF0D-58F3-413B-8441-89C04E86AF22}" name="parentKey"/>
    <tableColumn id="4" xr3:uid="{369A89DB-6752-42EC-84A3-B0CEF52F2837}" name="parentDescription"/>
    <tableColumn id="5" xr3:uid="{47BE81ED-00A0-449A-BCAF-3271372D6BD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88D3D9D-7585-4392-BEE3-14108AA5042E}" name="gantry_material" displayName="gantry_material" ref="A1:E3" totalsRowShown="0" headerRowDxfId="189" headerRowBorderDxfId="190" tableBorderDxfId="191">
  <autoFilter ref="A1:E3" xr:uid="{688D3D9D-7585-4392-BEE3-14108AA5042E}"/>
  <sortState xmlns:xlrd2="http://schemas.microsoft.com/office/spreadsheetml/2017/richdata2" ref="A2:E3">
    <sortCondition ref="C2:C3"/>
    <sortCondition ref="D2:D3"/>
    <sortCondition ref="B2:B3"/>
  </sortState>
  <tableColumns count="5">
    <tableColumn id="1" xr3:uid="{99BD9435-0C50-413E-A5B8-ADB634379148}" name="lookupKey"/>
    <tableColumn id="2" xr3:uid="{44D9A995-682A-4338-856E-928F750F641D}" name="lookupValue"/>
    <tableColumn id="3" xr3:uid="{112D98DA-10AC-4EFC-BCB6-BD3541B93E88}" name="parentKey"/>
    <tableColumn id="4" xr3:uid="{0D7824E7-4C9A-46C0-9636-880DCDAA9745}" name="parentDescription"/>
    <tableColumn id="5" xr3:uid="{4D21B82E-81DE-45B1-878B-68233363EFC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AABAD15-90CC-4ACD-9E22-C58F0A0D8B2E}" name="sea_wall_material" displayName="sea_wall_material" ref="A1:E8" totalsRowShown="0" headerRowDxfId="186" headerRowBorderDxfId="187" tableBorderDxfId="188">
  <autoFilter ref="A1:E8" xr:uid="{1AABAD15-90CC-4ACD-9E22-C58F0A0D8B2E}"/>
  <sortState xmlns:xlrd2="http://schemas.microsoft.com/office/spreadsheetml/2017/richdata2" ref="A2:E8">
    <sortCondition ref="C2:C8"/>
    <sortCondition ref="D2:D8"/>
    <sortCondition ref="B2:B8"/>
  </sortState>
  <tableColumns count="5">
    <tableColumn id="1" xr3:uid="{34D814D3-C80C-4BF0-94A7-7972E9953704}" name="lookupKey"/>
    <tableColumn id="2" xr3:uid="{684584D2-58D9-4484-9AA5-933A8663D64F}" name="lookupValue"/>
    <tableColumn id="3" xr3:uid="{4AE395A8-D0AB-46B7-A6FF-7119DF359CE9}" name="parentKey"/>
    <tableColumn id="4" xr3:uid="{83F3D789-9324-4A68-BCE6-2AD64CF2B169}" name="parentDescription"/>
    <tableColumn id="5" xr3:uid="{EF71C73C-00CD-4ECB-B8FF-8EEC58387FE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79CB258-FD0E-47CE-885A-CE3B653BC324}" name="panel_material" displayName="panel_material" ref="A1:E10" totalsRowShown="0" headerRowDxfId="183" headerRowBorderDxfId="184" tableBorderDxfId="185">
  <autoFilter ref="A1:E10" xr:uid="{879CB258-FD0E-47CE-885A-CE3B653BC324}"/>
  <sortState xmlns:xlrd2="http://schemas.microsoft.com/office/spreadsheetml/2017/richdata2" ref="A2:E10">
    <sortCondition ref="C2:C10"/>
    <sortCondition ref="D2:D10"/>
    <sortCondition ref="B2:B10"/>
  </sortState>
  <tableColumns count="5">
    <tableColumn id="1" xr3:uid="{C6FA7C3E-6658-47BE-A0E1-44253B079A10}" name="lookupKey"/>
    <tableColumn id="2" xr3:uid="{24E13EBD-C180-4C4C-9C30-8011EDAAD770}" name="lookupValue"/>
    <tableColumn id="3" xr3:uid="{0924134E-B09D-4731-937D-EE3361FB57F5}" name="parentKey"/>
    <tableColumn id="4" xr3:uid="{EE681257-6958-47BB-9766-AE74768832F4}" name="parentDescription"/>
    <tableColumn id="5" xr3:uid="{FE6F7EFC-83A7-4EB0-8277-A45CAEE041D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7B636C3-9924-4526-B90E-57680D52028B}" name="mse_material" displayName="mse_material" ref="A1:E3" totalsRowShown="0" headerRowDxfId="180" headerRowBorderDxfId="181" tableBorderDxfId="182">
  <autoFilter ref="A1:E3" xr:uid="{D7B636C3-9924-4526-B90E-57680D52028B}"/>
  <sortState xmlns:xlrd2="http://schemas.microsoft.com/office/spreadsheetml/2017/richdata2" ref="A2:E3">
    <sortCondition ref="C2:C3"/>
    <sortCondition ref="D2:D3"/>
    <sortCondition ref="B2:B3"/>
  </sortState>
  <tableColumns count="5">
    <tableColumn id="1" xr3:uid="{EAADBED3-0F7C-426E-8117-40FB2FB251EF}" name="lookupKey"/>
    <tableColumn id="2" xr3:uid="{6E42DE92-722C-4C3A-9EFF-8F79FAE16834}" name="lookupValue"/>
    <tableColumn id="3" xr3:uid="{6FA5B0EE-2679-4253-BF33-11D05EA9CA2B}" name="parentKey"/>
    <tableColumn id="4" xr3:uid="{B8220E44-178C-4F02-AC1A-87CF2FE2731F}" name="parentDescription"/>
    <tableColumn id="5" xr3:uid="{3FFEDABC-6B6E-404D-A88C-43AEF43A18F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0C04CBB-8A83-4B78-B83C-EA4749D476F3}" name="gravity_mass_material" displayName="gravity_mass_material" ref="A1:E3" totalsRowShown="0" headerRowDxfId="177" headerRowBorderDxfId="178" tableBorderDxfId="179">
  <autoFilter ref="A1:E3" xr:uid="{80C04CBB-8A83-4B78-B83C-EA4749D476F3}"/>
  <sortState xmlns:xlrd2="http://schemas.microsoft.com/office/spreadsheetml/2017/richdata2" ref="A2:E3">
    <sortCondition ref="C2:C3"/>
    <sortCondition ref="D2:D3"/>
    <sortCondition ref="B2:B3"/>
  </sortState>
  <tableColumns count="5">
    <tableColumn id="1" xr3:uid="{C784E04E-4E5A-453E-8E34-99867729D6BF}" name="lookupKey"/>
    <tableColumn id="2" xr3:uid="{86BD1CB2-9C2F-471E-BF67-536D100ED031}" name="lookupValue"/>
    <tableColumn id="3" xr3:uid="{2AB7B4CA-36F6-48DF-830C-7A917B55C229}" name="parentKey"/>
    <tableColumn id="4" xr3:uid="{AA5207EF-032C-417B-A9D4-1CCF4E321CD9}" name="parentDescription"/>
    <tableColumn id="5" xr3:uid="{9B549EE4-04FD-45C8-84AB-4769D9A20B3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D83745E-33C9-48E7-AF8E-62E3F4A45584}" name="pipe_duct_material" displayName="pipe_duct_material" ref="A1:E7" totalsRowShown="0" headerRowDxfId="174" headerRowBorderDxfId="175" tableBorderDxfId="176">
  <autoFilter ref="A1:E7" xr:uid="{4D83745E-33C9-48E7-AF8E-62E3F4A45584}"/>
  <sortState xmlns:xlrd2="http://schemas.microsoft.com/office/spreadsheetml/2017/richdata2" ref="A2:E7">
    <sortCondition ref="C2:C7"/>
    <sortCondition ref="D2:D7"/>
    <sortCondition ref="B2:B7"/>
  </sortState>
  <tableColumns count="5">
    <tableColumn id="1" xr3:uid="{4C3E3A8A-6515-43C3-A74D-122AC8253BE0}" name="lookupKey"/>
    <tableColumn id="2" xr3:uid="{51F2BD46-4B39-46F6-8A42-7D5B0E55E26C}" name="lookupValue"/>
    <tableColumn id="3" xr3:uid="{7CAB1A1F-0677-4FA1-A911-9669D5A80ADF}" name="parentKey"/>
    <tableColumn id="4" xr3:uid="{C3B7C56A-7B23-4A05-A85F-5FFAC77E131F}" name="parentDescription"/>
    <tableColumn id="5" xr3:uid="{5AFD2A3B-BFEC-4B32-A918-DA65C13C8B0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A742FE9-4F2F-47CD-A73E-F4F05729E142}" name="pile_material" displayName="pile_material" ref="A1:E8" totalsRowShown="0" headerRowDxfId="171" headerRowBorderDxfId="172" tableBorderDxfId="173">
  <autoFilter ref="A1:E8" xr:uid="{BA742FE9-4F2F-47CD-A73E-F4F05729E142}"/>
  <sortState xmlns:xlrd2="http://schemas.microsoft.com/office/spreadsheetml/2017/richdata2" ref="A2:E8">
    <sortCondition ref="C2:C8"/>
    <sortCondition ref="D2:D8"/>
    <sortCondition ref="B2:B8"/>
  </sortState>
  <tableColumns count="5">
    <tableColumn id="1" xr3:uid="{B5635DFE-B0D8-48DE-8121-80CEAB6F508E}" name="lookupKey"/>
    <tableColumn id="2" xr3:uid="{D69A219C-5F04-4E90-A875-E198C1F2819C}" name="lookupValue"/>
    <tableColumn id="3" xr3:uid="{9462F21F-EC95-45FA-9ABD-4CAACB4951CF}" name="parentKey"/>
    <tableColumn id="4" xr3:uid="{1C36EF1B-AD9F-4433-83DD-E75301892059}" name="parentDescription"/>
    <tableColumn id="5" xr3:uid="{4DE4E2B8-E220-41EF-9A9B-724F6D07D62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2B82051-F032-4447-AF61-AF3DA182E6B4}" name="mep_pipe_material" displayName="mep_pipe_material" ref="A1:E14" totalsRowShown="0" headerRowDxfId="168" headerRowBorderDxfId="169" tableBorderDxfId="170">
  <autoFilter ref="A1:E14" xr:uid="{02B82051-F032-4447-AF61-AF3DA182E6B4}"/>
  <sortState xmlns:xlrd2="http://schemas.microsoft.com/office/spreadsheetml/2017/richdata2" ref="A2:E14">
    <sortCondition ref="C2:C14"/>
    <sortCondition ref="D2:D14"/>
    <sortCondition ref="B2:B14"/>
  </sortState>
  <tableColumns count="5">
    <tableColumn id="1" xr3:uid="{96612583-E43A-486E-9E58-FF772BF6BD2D}" name="lookupKey"/>
    <tableColumn id="2" xr3:uid="{6EC0499F-EC41-49B5-AACF-391D1BD30DEE}" name="lookupValue"/>
    <tableColumn id="3" xr3:uid="{CBAF7320-595A-44A0-892A-5252958EF941}" name="parentKey"/>
    <tableColumn id="4" xr3:uid="{D0F5A22F-7B1A-4EE4-B13E-06650442458C}" name="parentDescription"/>
    <tableColumn id="5" xr3:uid="{DE7FE01C-DE19-4DF8-993D-52BD0E9B2E1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D4DB9AF-A70B-496C-BA14-12CF5DB95237}" name="mep_chamber_material" displayName="mep_chamber_material" ref="A1:E3" totalsRowShown="0" headerRowDxfId="165" headerRowBorderDxfId="166" tableBorderDxfId="167">
  <autoFilter ref="A1:E3" xr:uid="{1D4DB9AF-A70B-496C-BA14-12CF5DB95237}"/>
  <sortState xmlns:xlrd2="http://schemas.microsoft.com/office/spreadsheetml/2017/richdata2" ref="A2:E3">
    <sortCondition ref="C2:C3"/>
    <sortCondition ref="D2:D3"/>
    <sortCondition ref="B2:B3"/>
  </sortState>
  <tableColumns count="5">
    <tableColumn id="1" xr3:uid="{AF2CE0F7-CE55-4428-9E43-ADC814429179}" name="lookupKey"/>
    <tableColumn id="2" xr3:uid="{DB529EF9-E0D0-4BD2-814E-E1E2C9805C0C}" name="lookupValue"/>
    <tableColumn id="3" xr3:uid="{6A5F47AE-EDA3-451B-8D51-8E74CC3E6F4B}" name="parentKey"/>
    <tableColumn id="4" xr3:uid="{875A73E8-07C9-4B51-9D13-DE78DD042030}" name="parentDescription"/>
    <tableColumn id="5" xr3:uid="{4A8703C4-0ECF-4CF6-BCCE-1A1F52EE68C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1D32374-4062-4CF0-A38B-C70ABBFB5CCC}" name="mep_chamber_lid_material" displayName="mep_chamber_lid_material" ref="A1:E5" totalsRowShown="0" headerRowDxfId="162" headerRowBorderDxfId="163" tableBorderDxfId="164">
  <autoFilter ref="A1:E5" xr:uid="{91D32374-4062-4CF0-A38B-C70ABBFB5CCC}"/>
  <sortState xmlns:xlrd2="http://schemas.microsoft.com/office/spreadsheetml/2017/richdata2" ref="A2:E5">
    <sortCondition ref="C2:C5"/>
    <sortCondition ref="D2:D5"/>
    <sortCondition ref="B2:B5"/>
  </sortState>
  <tableColumns count="5">
    <tableColumn id="1" xr3:uid="{E7FABB3D-AA8F-472D-9737-B13FD7DC5CAE}" name="lookupKey"/>
    <tableColumn id="2" xr3:uid="{C68127A8-E5B8-4BAF-A67F-B8784B38F87E}" name="lookupValue"/>
    <tableColumn id="3" xr3:uid="{E0A2BE9E-7CB9-4042-A374-FBE2058355C2}" name="parentKey"/>
    <tableColumn id="4" xr3:uid="{44F2D75A-FFC0-4BF9-9648-01F5AC1BE57F}" name="parentDescription"/>
    <tableColumn id="5" xr3:uid="{EB7F2551-ED94-4D1E-9E4E-7B42D27E416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81E1310-A42B-4984-A696-8C6C9300C2C0}" name="duct_material" displayName="duct_material" ref="A1:E14" totalsRowShown="0" headerRowDxfId="159" headerRowBorderDxfId="160" tableBorderDxfId="161">
  <autoFilter ref="A1:E14" xr:uid="{081E1310-A42B-4984-A696-8C6C9300C2C0}"/>
  <sortState xmlns:xlrd2="http://schemas.microsoft.com/office/spreadsheetml/2017/richdata2" ref="A2:E14">
    <sortCondition ref="C2:C14"/>
    <sortCondition ref="D2:D14"/>
    <sortCondition ref="B2:B14"/>
  </sortState>
  <tableColumns count="5">
    <tableColumn id="1" xr3:uid="{3CDA59EC-6CAC-472C-846B-C343FF1711B3}" name="lookupKey"/>
    <tableColumn id="2" xr3:uid="{E2F5D9C6-4A66-4F48-BA61-547D4C1CC332}" name="lookupValue"/>
    <tableColumn id="3" xr3:uid="{4BECF413-43C7-42D6-AC37-EC04541BE1BE}" name="parentKey"/>
    <tableColumn id="4" xr3:uid="{F376C6BB-704D-42D4-BCF8-6097C1622B74}" name="parentDescription"/>
    <tableColumn id="5" xr3:uid="{DCB9C7A5-6F80-49E8-BF71-8D4B13F257B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13CA11E-02CC-4A8E-986A-F3E685D1DFD9}" name="rockfall_material" displayName="rockfall_material" ref="A1:E6" totalsRowShown="0" headerRowDxfId="156" headerRowBorderDxfId="157" tableBorderDxfId="158">
  <autoFilter ref="A1:E6" xr:uid="{413CA11E-02CC-4A8E-986A-F3E685D1DFD9}"/>
  <sortState xmlns:xlrd2="http://schemas.microsoft.com/office/spreadsheetml/2017/richdata2" ref="A2:E6">
    <sortCondition ref="C2:C6"/>
    <sortCondition ref="D2:D6"/>
    <sortCondition ref="B2:B6"/>
  </sortState>
  <tableColumns count="5">
    <tableColumn id="1" xr3:uid="{A69545D4-F901-49D5-8E97-44421CC11F19}" name="lookupKey"/>
    <tableColumn id="2" xr3:uid="{6A38ECBC-AE74-4D9C-8981-97D06C3B42ED}" name="lookupValue"/>
    <tableColumn id="3" xr3:uid="{A7454172-8EC2-4E76-8FDF-60B5937563CF}" name="parentKey"/>
    <tableColumn id="4" xr3:uid="{32FC1C0C-13C2-4967-974E-7659704583A4}" name="parentDescription"/>
    <tableColumn id="5" xr3:uid="{64E310E8-6C32-472C-B018-11AA8CF802D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05CDDDE-A266-49E0-8F01-A46FACE300E0}" name="water_structure_material" displayName="water_structure_material" ref="A1:E14" totalsRowShown="0" headerRowDxfId="153" headerRowBorderDxfId="154" tableBorderDxfId="155">
  <autoFilter ref="A1:E14" xr:uid="{605CDDDE-A266-49E0-8F01-A46FACE300E0}"/>
  <sortState xmlns:xlrd2="http://schemas.microsoft.com/office/spreadsheetml/2017/richdata2" ref="A2:E14">
    <sortCondition ref="C2:C14"/>
    <sortCondition ref="D2:D14"/>
    <sortCondition ref="B2:B14"/>
  </sortState>
  <tableColumns count="5">
    <tableColumn id="1" xr3:uid="{2B56D9B4-F6EF-4BAD-ADBA-89988E6FBB29}" name="lookupKey"/>
    <tableColumn id="2" xr3:uid="{D258D038-C18E-4405-9122-33FB7502D9EE}" name="lookupValue"/>
    <tableColumn id="3" xr3:uid="{6E79320C-36A0-411E-9FA9-8C91533E0EFD}" name="parentKey"/>
    <tableColumn id="4" xr3:uid="{F5531871-10E5-43CA-AF02-8031A25A07F1}" name="parentDescription"/>
    <tableColumn id="5" xr3:uid="{2CD918E8-8901-4236-88DC-34D98EB6898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2813A6D-2DAF-4604-8DA6-C19A400548CB}" name="valve_material" displayName="valve_material" ref="A1:E10" totalsRowShown="0" headerRowDxfId="150" headerRowBorderDxfId="151" tableBorderDxfId="152">
  <autoFilter ref="A1:E10" xr:uid="{B2813A6D-2DAF-4604-8DA6-C19A400548CB}"/>
  <sortState xmlns:xlrd2="http://schemas.microsoft.com/office/spreadsheetml/2017/richdata2" ref="A2:E10">
    <sortCondition ref="C2:C10"/>
    <sortCondition ref="D2:D10"/>
    <sortCondition ref="B2:B10"/>
  </sortState>
  <tableColumns count="5">
    <tableColumn id="1" xr3:uid="{272B388D-3E7B-4B6D-9721-B27301117A11}" name="lookupKey"/>
    <tableColumn id="2" xr3:uid="{436B4C90-A9B3-40D4-9EB9-FC2DD920B1BE}" name="lookupValue"/>
    <tableColumn id="3" xr3:uid="{D1970D07-AF65-4431-94B8-851D2CA5FB6D}" name="parentKey"/>
    <tableColumn id="4" xr3:uid="{D3F004FB-943D-4FDA-BC88-A14D7DF116B9}" name="parentDescription"/>
    <tableColumn id="5" xr3:uid="{8DD6544F-D03E-43D4-AF45-D7687782FAB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C5073F5-DA5D-4257-AB40-0BFDC2A894AB}" name="pipe_material" displayName="pipe_material" ref="A1:E17" totalsRowShown="0" headerRowDxfId="147" headerRowBorderDxfId="148" tableBorderDxfId="149">
  <autoFilter ref="A1:E17" xr:uid="{1C5073F5-DA5D-4257-AB40-0BFDC2A894AB}"/>
  <sortState xmlns:xlrd2="http://schemas.microsoft.com/office/spreadsheetml/2017/richdata2" ref="A2:E17">
    <sortCondition ref="C2:C17"/>
    <sortCondition ref="D2:D17"/>
    <sortCondition ref="B2:B17"/>
  </sortState>
  <tableColumns count="5">
    <tableColumn id="1" xr3:uid="{7FAE3CC6-478A-48E2-924A-F777CAB2566D}" name="lookupKey"/>
    <tableColumn id="2" xr3:uid="{C0F27B6D-6585-438F-80C2-30BC0ED1B1CE}" name="lookupValue"/>
    <tableColumn id="3" xr3:uid="{0AD4137B-537C-4D0F-AFB3-CBAC78665117}" name="parentKey"/>
    <tableColumn id="4" xr3:uid="{7ACE5B12-57E7-4182-A2BA-EEE8360122FC}" name="parentDescription"/>
    <tableColumn id="5" xr3:uid="{08816A73-AAE9-40D0-B616-4997CE895AB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E15FC54-5D50-4F38-96B5-D26DE29B3169}" name="headwall_material" displayName="headwall_material" ref="A1:E8" totalsRowShown="0" headerRowDxfId="144" headerRowBorderDxfId="145" tableBorderDxfId="146">
  <autoFilter ref="A1:E8" xr:uid="{7E15FC54-5D50-4F38-96B5-D26DE29B3169}"/>
  <sortState xmlns:xlrd2="http://schemas.microsoft.com/office/spreadsheetml/2017/richdata2" ref="A2:E8">
    <sortCondition ref="C2:C8"/>
    <sortCondition ref="D2:D8"/>
    <sortCondition ref="B2:B8"/>
  </sortState>
  <tableColumns count="5">
    <tableColumn id="1" xr3:uid="{91461666-0604-46FC-A35B-C9F0AFD77EAD}" name="lookupKey"/>
    <tableColumn id="2" xr3:uid="{009128C5-69FB-4DB4-A53F-525ACF2AFBA7}" name="lookupValue"/>
    <tableColumn id="3" xr3:uid="{1FB2B5FF-E83F-4A13-B1E3-83A812364BDE}" name="parentKey"/>
    <tableColumn id="4" xr3:uid="{E9DC0490-C854-4F11-B6B5-0AE7442C246B}" name="parentDescription"/>
    <tableColumn id="5" xr3:uid="{EB48BE33-584C-413E-AF23-B832BFCA4DA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A8BD8C1-064E-4904-8C45-3C05E23F0F03}" name="filtration_material" displayName="filtration_material" ref="A1:E6" totalsRowShown="0" headerRowDxfId="141" headerRowBorderDxfId="142" tableBorderDxfId="143">
  <autoFilter ref="A1:E6" xr:uid="{6A8BD8C1-064E-4904-8C45-3C05E23F0F03}"/>
  <sortState xmlns:xlrd2="http://schemas.microsoft.com/office/spreadsheetml/2017/richdata2" ref="A2:E6">
    <sortCondition ref="C2:C6"/>
    <sortCondition ref="D2:D6"/>
    <sortCondition ref="B2:B6"/>
  </sortState>
  <tableColumns count="5">
    <tableColumn id="1" xr3:uid="{8728B737-BA59-40D2-900D-C9392DF3F0CC}" name="lookupKey"/>
    <tableColumn id="2" xr3:uid="{72780A41-AA71-4AE2-84BD-A24F74FDC07E}" name="lookupValue"/>
    <tableColumn id="3" xr3:uid="{6FA9E045-5651-4ADB-9A09-58EC874BF972}" name="parentKey"/>
    <tableColumn id="4" xr3:uid="{CB6BE1FC-10E3-4657-970E-16614C87F754}" name="parentDescription"/>
    <tableColumn id="5" xr3:uid="{84EA511E-5B2C-401D-8F9F-8EDD2723682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62CA6CF-1D4E-4E82-8A61-AF2C256EC6A5}" name="edge_material" displayName="edge_material" ref="A1:E9" totalsRowShown="0" headerRowDxfId="138" headerRowBorderDxfId="139" tableBorderDxfId="140">
  <autoFilter ref="A1:E9" xr:uid="{662CA6CF-1D4E-4E82-8A61-AF2C256EC6A5}"/>
  <sortState xmlns:xlrd2="http://schemas.microsoft.com/office/spreadsheetml/2017/richdata2" ref="A2:E9">
    <sortCondition ref="C2:C9"/>
    <sortCondition ref="D2:D9"/>
    <sortCondition ref="B2:B9"/>
  </sortState>
  <tableColumns count="5">
    <tableColumn id="1" xr3:uid="{C4368FE8-988C-4D0E-A7DA-E67AB4F4D588}" name="lookupKey"/>
    <tableColumn id="2" xr3:uid="{0D3DA02F-DE01-43E1-B189-CF75CEA707F5}" name="lookupValue"/>
    <tableColumn id="3" xr3:uid="{B2034B8D-243B-47E2-8F07-F0F2532BC087}" name="parentKey"/>
    <tableColumn id="4" xr3:uid="{E8B17FDC-3900-4441-917B-9D390082B533}" name="parentDescription"/>
    <tableColumn id="5" xr3:uid="{703C2C2C-383C-4679-AD08-9F51D2771FA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7627C89-E66B-4297-A189-E2401A495E53}" name="cover_material" displayName="cover_material" ref="A1:E10" totalsRowShown="0" headerRowDxfId="135" headerRowBorderDxfId="136" tableBorderDxfId="137">
  <autoFilter ref="A1:E10" xr:uid="{B7627C89-E66B-4297-A189-E2401A495E53}"/>
  <sortState xmlns:xlrd2="http://schemas.microsoft.com/office/spreadsheetml/2017/richdata2" ref="A2:E10">
    <sortCondition ref="C2:C10"/>
    <sortCondition ref="D2:D10"/>
    <sortCondition ref="B2:B10"/>
  </sortState>
  <tableColumns count="5">
    <tableColumn id="1" xr3:uid="{372E82D6-C30C-49EA-9679-63DC5F1CCB12}" name="lookupKey"/>
    <tableColumn id="2" xr3:uid="{A34D4FE3-7CC8-41B7-8960-8C6A13F5483E}" name="lookupValue"/>
    <tableColumn id="3" xr3:uid="{F1E0588B-8601-4F61-A678-75497DBE4C8D}" name="parentKey"/>
    <tableColumn id="4" xr3:uid="{8523E64C-C875-42F2-A356-C9AB19378473}" name="parentDescription"/>
    <tableColumn id="5" xr3:uid="{7BBFB787-6CF0-4299-B962-F16FA2AF597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475D459-406A-4681-B8C9-7608249A9A5E}" name="channel_material" displayName="channel_material" ref="A1:E14" totalsRowShown="0" headerRowDxfId="132" headerRowBorderDxfId="133" tableBorderDxfId="134">
  <autoFilter ref="A1:E14" xr:uid="{E475D459-406A-4681-B8C9-7608249A9A5E}"/>
  <sortState xmlns:xlrd2="http://schemas.microsoft.com/office/spreadsheetml/2017/richdata2" ref="A2:E14">
    <sortCondition ref="C2:C14"/>
    <sortCondition ref="D2:D14"/>
    <sortCondition ref="B2:B14"/>
  </sortState>
  <tableColumns count="5">
    <tableColumn id="1" xr3:uid="{1DB58133-ED20-481D-90C1-2EAD8942A43B}" name="lookupKey"/>
    <tableColumn id="2" xr3:uid="{2274D2E4-C00C-4BCE-8393-66F59D493ED0}" name="lookupValue"/>
    <tableColumn id="3" xr3:uid="{678AA4CB-FC19-42ED-90B5-E1E33F5CB056}" name="parentKey"/>
    <tableColumn id="4" xr3:uid="{8A0640FA-5DAB-4DB0-9C7D-B67BF1954D00}" name="parentDescription"/>
    <tableColumn id="5" xr3:uid="{F9C1CCF1-FE78-43FE-9517-08BCDD70B47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A0E9448-45CF-4370-B57E-D9A217077A99}" name="chamber_material" displayName="chamber_material" ref="A1:E11" totalsRowShown="0" headerRowDxfId="129" headerRowBorderDxfId="130" tableBorderDxfId="131">
  <autoFilter ref="A1:E11" xr:uid="{7A0E9448-45CF-4370-B57E-D9A217077A99}"/>
  <sortState xmlns:xlrd2="http://schemas.microsoft.com/office/spreadsheetml/2017/richdata2" ref="A2:E11">
    <sortCondition ref="C2:C11"/>
    <sortCondition ref="D2:D11"/>
    <sortCondition ref="B2:B11"/>
  </sortState>
  <tableColumns count="5">
    <tableColumn id="1" xr3:uid="{6DF25AAE-23EE-419F-B143-2150BC83D879}" name="lookupKey"/>
    <tableColumn id="2" xr3:uid="{9CD1CCA7-4226-4107-AD91-95C51F0C635A}" name="lookupValue"/>
    <tableColumn id="3" xr3:uid="{D87C1BB5-385E-44CB-ABD5-6F2FCCE4F679}" name="parentKey"/>
    <tableColumn id="4" xr3:uid="{CEB7F504-0EB3-4025-80B0-81FBA483B3ED}" name="parentDescription"/>
    <tableColumn id="5" xr3:uid="{A4CC98F8-1467-426B-A185-A70E1BF545E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AD8451F5-0DB8-4CC6-9DD7-84F729DA8F6E}" name="base_material" displayName="base_material" ref="A1:E9" totalsRowShown="0" headerRowDxfId="126" headerRowBorderDxfId="127" tableBorderDxfId="128">
  <autoFilter ref="A1:E9" xr:uid="{AD8451F5-0DB8-4CC6-9DD7-84F729DA8F6E}"/>
  <sortState xmlns:xlrd2="http://schemas.microsoft.com/office/spreadsheetml/2017/richdata2" ref="A2:E9">
    <sortCondition ref="C2:C9"/>
    <sortCondition ref="D2:D9"/>
    <sortCondition ref="B2:B9"/>
  </sortState>
  <tableColumns count="5">
    <tableColumn id="1" xr3:uid="{7131EC4E-DE2B-4042-897E-8E6978A7CE0F}" name="lookupKey"/>
    <tableColumn id="2" xr3:uid="{04894D08-2595-43C9-9FD1-B55B10C49CA8}" name="lookupValue"/>
    <tableColumn id="3" xr3:uid="{A10B787E-77E2-4F14-BE7B-12829380B0F0}" name="parentKey"/>
    <tableColumn id="4" xr3:uid="{ED16FE71-3D9D-4FBD-8DDF-58DE3B5D745F}" name="parentDescription"/>
    <tableColumn id="5" xr3:uid="{AF8C1AC5-08A0-475F-9345-0178EB2A0CB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F85AEDF-E6A8-4B49-96A8-155B529D7A99}" name="superstructure_material" displayName="superstructure_material" ref="A1:E11" totalsRowShown="0" headerRowDxfId="123" headerRowBorderDxfId="124" tableBorderDxfId="125">
  <autoFilter ref="A1:E11" xr:uid="{0F85AEDF-E6A8-4B49-96A8-155B529D7A99}"/>
  <sortState xmlns:xlrd2="http://schemas.microsoft.com/office/spreadsheetml/2017/richdata2" ref="A2:E11">
    <sortCondition ref="C2:C11"/>
    <sortCondition ref="D2:D11"/>
    <sortCondition ref="B2:B11"/>
  </sortState>
  <tableColumns count="5">
    <tableColumn id="1" xr3:uid="{FB33DD6E-392D-4DE2-9E6C-10EE8B134620}" name="lookupKey"/>
    <tableColumn id="2" xr3:uid="{57A8BE3A-1D4F-438C-938E-19036528B26D}" name="lookupValue"/>
    <tableColumn id="3" xr3:uid="{2D6F4F1A-2AFE-4353-9D63-B9DE09491831}" name="parentKey"/>
    <tableColumn id="4" xr3:uid="{B766F064-5824-4F41-8306-146F6FE4B1B3}" name="parentDescription"/>
    <tableColumn id="5" xr3:uid="{A30D2DF7-2B30-4587-BD64-C0DC3DF1B91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16CB222-56A6-4432-8B02-59FDED87D1EA}" name="passage_material" displayName="passage_material" ref="A1:E10" totalsRowShown="0" headerRowDxfId="120" headerRowBorderDxfId="121" tableBorderDxfId="122">
  <autoFilter ref="A1:E10" xr:uid="{216CB222-56A6-4432-8B02-59FDED87D1EA}"/>
  <sortState xmlns:xlrd2="http://schemas.microsoft.com/office/spreadsheetml/2017/richdata2" ref="A2:E10">
    <sortCondition ref="C2:C10"/>
    <sortCondition ref="D2:D10"/>
    <sortCondition ref="B2:B10"/>
  </sortState>
  <tableColumns count="5">
    <tableColumn id="1" xr3:uid="{1C9E89AE-AB8C-4CA4-A3BC-78C2250BEB39}" name="lookupKey"/>
    <tableColumn id="2" xr3:uid="{4F1AC7E2-A4F0-4805-8276-B7F382115428}" name="lookupValue"/>
    <tableColumn id="3" xr3:uid="{AAF99EA3-09FA-4626-9D70-B34FE17B5B1C}" name="parentKey"/>
    <tableColumn id="4" xr3:uid="{002ABD48-BF6D-49C2-A3B7-E0FC127C65E8}" name="parentDescription"/>
    <tableColumn id="5" xr3:uid="{B17F41A1-EC3F-42B3-83F7-6ADE3B8E5BE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F19D1CD-7E7C-4185-8B50-E50876A304DC}" name="invert_material" displayName="invert_material" ref="A1:E7" totalsRowShown="0" headerRowDxfId="117" headerRowBorderDxfId="118" tableBorderDxfId="119">
  <autoFilter ref="A1:E7" xr:uid="{3F19D1CD-7E7C-4185-8B50-E50876A304DC}"/>
  <sortState xmlns:xlrd2="http://schemas.microsoft.com/office/spreadsheetml/2017/richdata2" ref="A2:E7">
    <sortCondition ref="C2:C7"/>
    <sortCondition ref="D2:D7"/>
    <sortCondition ref="B2:B7"/>
  </sortState>
  <tableColumns count="5">
    <tableColumn id="1" xr3:uid="{F1C256FB-8496-474C-BE9D-243B9ABEBDFB}" name="lookupKey"/>
    <tableColumn id="2" xr3:uid="{BEE177ED-1AB6-4938-83FA-ACE25EACDE67}" name="lookupValue"/>
    <tableColumn id="3" xr3:uid="{6D1AA0ED-FA5A-41F7-BF23-E79F413EDB02}" name="parentKey"/>
    <tableColumn id="4" xr3:uid="{91E701C7-8812-403E-81D2-8BAA6862A85C}" name="parentDescription"/>
    <tableColumn id="5" xr3:uid="{D2A5FB6D-DAFD-43E4-B20B-BC8511EE509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A0C4D43-A742-4248-9CE5-ADBA722F73E7}" name="deck_material" displayName="deck_material" ref="A1:E13" totalsRowShown="0" headerRowDxfId="114" headerRowBorderDxfId="115" tableBorderDxfId="116">
  <autoFilter ref="A1:E13" xr:uid="{DA0C4D43-A742-4248-9CE5-ADBA722F73E7}"/>
  <sortState xmlns:xlrd2="http://schemas.microsoft.com/office/spreadsheetml/2017/richdata2" ref="A2:E13">
    <sortCondition ref="C2:C13"/>
    <sortCondition ref="D2:D13"/>
    <sortCondition ref="B2:B13"/>
  </sortState>
  <tableColumns count="5">
    <tableColumn id="1" xr3:uid="{C355639A-8789-43B3-AA3F-1670F7489667}" name="lookupKey"/>
    <tableColumn id="2" xr3:uid="{6B148B93-0401-4A34-9265-6B83169234AC}" name="lookupValue"/>
    <tableColumn id="3" xr3:uid="{4BE5D652-2A84-41E7-94C4-943835B28AC3}" name="parentKey"/>
    <tableColumn id="4" xr3:uid="{A75C0823-B048-4203-BED4-12670E11AC69}" name="parentDescription"/>
    <tableColumn id="5" xr3:uid="{584A6694-EAB2-4AAF-B1F3-D612F80A48E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2FA6E04-18C6-482D-B0A3-4D9906198C17}" name="barrier_rail_material" displayName="barrier_rail_material" ref="A1:E8" totalsRowShown="0" headerRowDxfId="111" headerRowBorderDxfId="112" tableBorderDxfId="113">
  <autoFilter ref="A1:E8" xr:uid="{52FA6E04-18C6-482D-B0A3-4D9906198C17}"/>
  <sortState xmlns:xlrd2="http://schemas.microsoft.com/office/spreadsheetml/2017/richdata2" ref="A2:E8">
    <sortCondition ref="C2:C8"/>
    <sortCondition ref="D2:D8"/>
    <sortCondition ref="B2:B8"/>
  </sortState>
  <tableColumns count="5">
    <tableColumn id="1" xr3:uid="{C12BACE1-8255-449B-85B7-24C72CB98DC1}" name="lookupKey"/>
    <tableColumn id="2" xr3:uid="{B84AE4F8-127C-45EC-81DB-B77B52E164D0}" name="lookupValue"/>
    <tableColumn id="3" xr3:uid="{A53378D7-FD04-4AD2-97F6-3665C92F5B54}" name="parentKey"/>
    <tableColumn id="4" xr3:uid="{07450B5B-3AC8-4E50-AE5C-299BE28E06AD}" name="parentDescription"/>
    <tableColumn id="5" xr3:uid="{72423613-6ED2-468D-9E45-9DD6768CAC7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2BC3172-BDA5-4FC8-85CC-D49F949BC9FE}" name="barrier_post_material" displayName="barrier_post_material" ref="A1:E6" totalsRowShown="0" headerRowDxfId="108" headerRowBorderDxfId="109" tableBorderDxfId="110">
  <autoFilter ref="A1:E6" xr:uid="{62BC3172-BDA5-4FC8-85CC-D49F949BC9FE}"/>
  <sortState xmlns:xlrd2="http://schemas.microsoft.com/office/spreadsheetml/2017/richdata2" ref="A2:E6">
    <sortCondition ref="C2:C6"/>
    <sortCondition ref="D2:D6"/>
    <sortCondition ref="B2:B6"/>
  </sortState>
  <tableColumns count="5">
    <tableColumn id="1" xr3:uid="{66E6BBC6-933F-4C5C-ABB6-BB3BA7395520}" name="lookupKey"/>
    <tableColumn id="2" xr3:uid="{8B460ADF-5332-4755-A323-667729DB9957}" name="lookupValue"/>
    <tableColumn id="3" xr3:uid="{4917BD4D-B263-44B7-911C-B54A7592EBE4}" name="parentKey"/>
    <tableColumn id="4" xr3:uid="{6E058D0A-14E2-4318-ACB8-AA5CEEC781A1}" name="parentDescription"/>
    <tableColumn id="5" xr3:uid="{41D967AA-B893-4575-B7C3-CA7490FCFF3E}"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B1B28AC-447F-46C2-9CB1-DD0981D5F8BD}" name="shelter_seat_material" displayName="shelter_seat_material" ref="A1:E12" totalsRowShown="0" headerRowDxfId="105" headerRowBorderDxfId="106" tableBorderDxfId="107">
  <autoFilter ref="A1:E12" xr:uid="{CB1B28AC-447F-46C2-9CB1-DD0981D5F8BD}"/>
  <sortState xmlns:xlrd2="http://schemas.microsoft.com/office/spreadsheetml/2017/richdata2" ref="A2:E12">
    <sortCondition ref="C2:C12"/>
    <sortCondition ref="D2:D12"/>
    <sortCondition ref="B2:B12"/>
  </sortState>
  <tableColumns count="5">
    <tableColumn id="1" xr3:uid="{98F65503-1AB3-4ECB-AC33-873C09BB346C}" name="lookupKey"/>
    <tableColumn id="2" xr3:uid="{1911B685-1C86-4A53-8FA9-D69BE642D0EB}" name="lookupValue"/>
    <tableColumn id="3" xr3:uid="{CBF940A2-F8AC-49A0-93A3-F3AD427117EA}" name="parentKey"/>
    <tableColumn id="4" xr3:uid="{BEF6CC4C-EA75-43F1-88BD-0530DB05196B}" name="parentDescription"/>
    <tableColumn id="5" xr3:uid="{CD09DFD0-A6F9-46C6-AF08-36D8647F353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A3A58E3-4ECB-4EF1-AC0A-1578D3A9E8A8}" name="shelter_material" displayName="shelter_material" ref="A1:E22" totalsRowShown="0" headerRowDxfId="102" headerRowBorderDxfId="103" tableBorderDxfId="104">
  <autoFilter ref="A1:E22" xr:uid="{2A3A58E3-4ECB-4EF1-AC0A-1578D3A9E8A8}"/>
  <sortState xmlns:xlrd2="http://schemas.microsoft.com/office/spreadsheetml/2017/richdata2" ref="A2:E22">
    <sortCondition ref="C2:C22"/>
    <sortCondition ref="D2:D22"/>
    <sortCondition ref="B2:B22"/>
  </sortState>
  <tableColumns count="5">
    <tableColumn id="1" xr3:uid="{A1CF9898-4807-4986-A833-3BA636E4EED3}" name="lookupKey"/>
    <tableColumn id="2" xr3:uid="{41E2C2C6-050A-4D5F-9588-785FF16447E2}" name="lookupValue"/>
    <tableColumn id="3" xr3:uid="{ECDE4083-55A9-45CD-A8FC-699355DB1D4D}" name="parentKey"/>
    <tableColumn id="4" xr3:uid="{48361337-D741-4E7B-B897-4D2005820E28}" name="parentDescription"/>
    <tableColumn id="5" xr3:uid="{E7EF0D2C-F761-4069-92B4-2366BE62B42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EB68B77-1962-4743-8EC3-FB63BFC888E5}" name="seating_material" displayName="seating_material" ref="A1:E15" totalsRowShown="0" headerRowDxfId="99" headerRowBorderDxfId="100" tableBorderDxfId="101">
  <autoFilter ref="A1:E15" xr:uid="{9EB68B77-1962-4743-8EC3-FB63BFC888E5}"/>
  <sortState xmlns:xlrd2="http://schemas.microsoft.com/office/spreadsheetml/2017/richdata2" ref="A2:E15">
    <sortCondition ref="C2:C15"/>
    <sortCondition ref="D2:D15"/>
    <sortCondition ref="B2:B15"/>
  </sortState>
  <tableColumns count="5">
    <tableColumn id="1" xr3:uid="{8458E500-C270-42FE-8658-01C9E309E3B4}" name="lookupKey"/>
    <tableColumn id="2" xr3:uid="{F77290E0-E3E0-4B34-A27F-ADE12D2A53BA}" name="lookupValue"/>
    <tableColumn id="3" xr3:uid="{50E559AF-2206-432F-A455-9D50C725408B}" name="parentKey"/>
    <tableColumn id="4" xr3:uid="{01BDAB24-56C5-47D1-A70A-89DBE224896F}" name="parentDescription"/>
    <tableColumn id="5" xr3:uid="{D48E55F4-32AB-4F32-97DD-43834DFCAEB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9CA87C0-4179-46CA-902F-A0E4AD22C123}" name="rubbish_bin_material" displayName="rubbish_bin_material" ref="A1:E9" totalsRowShown="0" headerRowDxfId="96" headerRowBorderDxfId="97" tableBorderDxfId="98">
  <autoFilter ref="A1:E9" xr:uid="{F9CA87C0-4179-46CA-902F-A0E4AD22C123}"/>
  <sortState xmlns:xlrd2="http://schemas.microsoft.com/office/spreadsheetml/2017/richdata2" ref="A2:E9">
    <sortCondition ref="C2:C9"/>
    <sortCondition ref="D2:D9"/>
    <sortCondition ref="B2:B9"/>
  </sortState>
  <tableColumns count="5">
    <tableColumn id="1" xr3:uid="{07D6F69C-FE01-46DB-ABE7-DF7A11986C9E}" name="lookupKey"/>
    <tableColumn id="2" xr3:uid="{F9F5EC1A-B4A4-401D-AEBF-BC55B9DC1371}" name="lookupValue"/>
    <tableColumn id="3" xr3:uid="{57BB3615-14EC-4911-89C4-8CB8D170CAC3}" name="parentKey"/>
    <tableColumn id="4" xr3:uid="{99331365-BDF4-487C-BE92-23CD6186242C}" name="parentDescription"/>
    <tableColumn id="5" xr3:uid="{20894750-8599-45DB-9774-62CF0EF52D4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5BEBDB1-6904-4A7E-ABCD-76C8E8BBEB0E}" name="planting_structure_material" displayName="planting_structure_material" ref="A1:E15" totalsRowShown="0" headerRowDxfId="93" headerRowBorderDxfId="94" tableBorderDxfId="95">
  <autoFilter ref="A1:E15" xr:uid="{85BEBDB1-6904-4A7E-ABCD-76C8E8BBEB0E}"/>
  <sortState xmlns:xlrd2="http://schemas.microsoft.com/office/spreadsheetml/2017/richdata2" ref="A2:E15">
    <sortCondition ref="C2:C15"/>
    <sortCondition ref="D2:D15"/>
    <sortCondition ref="B2:B15"/>
  </sortState>
  <tableColumns count="5">
    <tableColumn id="1" xr3:uid="{4C15733E-E59E-416B-B0F5-7C2BCC5A20F1}" name="lookupKey"/>
    <tableColumn id="2" xr3:uid="{21847029-4CFF-4072-A16C-CBF146AA899B}" name="lookupValue"/>
    <tableColumn id="3" xr3:uid="{5DD04F95-9E74-4211-B1E0-E167595ADB2C}" name="parentKey"/>
    <tableColumn id="4" xr3:uid="{4818D3A6-F72F-4490-B5BC-5B190FF17C39}" name="parentDescription"/>
    <tableColumn id="5" xr3:uid="{C57D10E6-8AB2-4C11-B09A-DFF8E70D34C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632CC3C-DDA0-4FA0-B93E-93CBC08AA3A2}" name="cultural_installation_material" displayName="cultural_installation_material" ref="A1:E15" totalsRowShown="0" headerRowDxfId="90" headerRowBorderDxfId="91" tableBorderDxfId="92">
  <autoFilter ref="A1:E15" xr:uid="{1632CC3C-DDA0-4FA0-B93E-93CBC08AA3A2}"/>
  <sortState xmlns:xlrd2="http://schemas.microsoft.com/office/spreadsheetml/2017/richdata2" ref="A2:E15">
    <sortCondition ref="C2:C15"/>
    <sortCondition ref="D2:D15"/>
    <sortCondition ref="B2:B15"/>
  </sortState>
  <tableColumns count="5">
    <tableColumn id="1" xr3:uid="{FB37786D-0AAA-4854-A5E0-7010C15DDA5B}" name="lookupKey"/>
    <tableColumn id="2" xr3:uid="{0CBC1233-0428-462A-B9EA-2C0293770AFF}" name="lookupValue"/>
    <tableColumn id="3" xr3:uid="{3C9CF443-30F3-40EF-B891-5257583215A4}" name="parentKey"/>
    <tableColumn id="4" xr3:uid="{8826133A-BE5F-4DAF-B557-D427C7FE00F6}" name="parentDescription"/>
    <tableColumn id="5" xr3:uid="{85B0D063-93A6-4687-831D-D39AF1613AE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2888023-1DFF-4F34-89E6-195809B69A4D}" name="cycle_amenity_material" displayName="cycle_amenity_material" ref="A1:E11" totalsRowShown="0" headerRowDxfId="87" headerRowBorderDxfId="88" tableBorderDxfId="89">
  <autoFilter ref="A1:E11" xr:uid="{92888023-1DFF-4F34-89E6-195809B69A4D}"/>
  <sortState xmlns:xlrd2="http://schemas.microsoft.com/office/spreadsheetml/2017/richdata2" ref="A2:E11">
    <sortCondition ref="C2:C11"/>
    <sortCondition ref="D2:D11"/>
    <sortCondition ref="B2:B11"/>
  </sortState>
  <tableColumns count="5">
    <tableColumn id="1" xr3:uid="{3760A577-D96C-4075-9BF9-05B4E967DAF2}" name="lookupKey"/>
    <tableColumn id="2" xr3:uid="{26907630-76F8-4608-9388-EB07D67B96D3}" name="lookupValue"/>
    <tableColumn id="3" xr3:uid="{662BA3BA-C0D6-4E89-9961-8A1BE94FC8F9}" name="parentKey"/>
    <tableColumn id="4" xr3:uid="{803DDBE0-6A37-4012-B56F-B1204DC75C17}" name="parentDescription"/>
    <tableColumn id="5" xr3:uid="{39FEA589-BFC1-4F0C-8297-D38137037D5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683CCB2-C08A-45D1-BA6B-79D8291104B0}" name="wall_material" displayName="wall_material" ref="A1:E16" totalsRowShown="0" headerRowDxfId="84" headerRowBorderDxfId="85" tableBorderDxfId="86">
  <autoFilter ref="A1:E16" xr:uid="{7683CCB2-C08A-45D1-BA6B-79D8291104B0}"/>
  <sortState xmlns:xlrd2="http://schemas.microsoft.com/office/spreadsheetml/2017/richdata2" ref="A2:E16">
    <sortCondition ref="C2:C16"/>
    <sortCondition ref="D2:D16"/>
    <sortCondition ref="B2:B16"/>
  </sortState>
  <tableColumns count="5">
    <tableColumn id="1" xr3:uid="{DFE92CFB-1B01-4CA0-B236-6E5645416CD8}" name="lookupKey"/>
    <tableColumn id="2" xr3:uid="{EF8E1D31-7806-45B0-A760-0F1340868070}" name="lookupValue"/>
    <tableColumn id="3" xr3:uid="{3F0BDF9E-2038-4284-98D2-6549B0E1A863}" name="parentKey"/>
    <tableColumn id="4" xr3:uid="{8E3C6575-CB40-436D-83C8-5F5B06C757CB}" name="parentDescription"/>
    <tableColumn id="5" xr3:uid="{7BF21F3F-33A0-468A-823D-3B8E7C88626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058C641-9185-4B7F-896B-B96BFC82139C}" name="rail_material" displayName="rail_material" ref="A1:E7" totalsRowShown="0" headerRowDxfId="81" headerRowBorderDxfId="82" tableBorderDxfId="83">
  <autoFilter ref="A1:E7" xr:uid="{E058C641-9185-4B7F-896B-B96BFC82139C}"/>
  <sortState xmlns:xlrd2="http://schemas.microsoft.com/office/spreadsheetml/2017/richdata2" ref="A2:E7">
    <sortCondition ref="C2:C7"/>
    <sortCondition ref="D2:D7"/>
    <sortCondition ref="B2:B7"/>
  </sortState>
  <tableColumns count="5">
    <tableColumn id="1" xr3:uid="{7A001864-4D41-44E3-A12D-7372A22C9AF6}" name="lookupKey"/>
    <tableColumn id="2" xr3:uid="{305DB2B1-4C3C-4D39-ADD3-2A00D6D33870}" name="lookupValue"/>
    <tableColumn id="3" xr3:uid="{8E48DC91-CC91-42F1-BC77-BE991B5A6831}" name="parentKey"/>
    <tableColumn id="4" xr3:uid="{BED915FB-B035-4D4D-A791-59810EC7E098}" name="parentDescription"/>
    <tableColumn id="5" xr3:uid="{CCFAD166-BDDA-4A2D-9E80-D3286895019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72013F1-8D28-4E01-8B29-9BD104818851}" name="cattle_stop_material" displayName="cattle_stop_material" ref="A1:E7" totalsRowShown="0" headerRowDxfId="78" headerRowBorderDxfId="79" tableBorderDxfId="80">
  <autoFilter ref="A1:E7" xr:uid="{172013F1-8D28-4E01-8B29-9BD104818851}"/>
  <sortState xmlns:xlrd2="http://schemas.microsoft.com/office/spreadsheetml/2017/richdata2" ref="A2:E7">
    <sortCondition ref="C2:C7"/>
    <sortCondition ref="D2:D7"/>
    <sortCondition ref="B2:B7"/>
  </sortState>
  <tableColumns count="5">
    <tableColumn id="1" xr3:uid="{05C6D371-AE0D-4C81-B36D-01FCD7CEB2E6}" name="lookupKey"/>
    <tableColumn id="2" xr3:uid="{C6E6AF7D-AE5A-4316-A3AF-A378DFC99B8A}" name="lookupValue"/>
    <tableColumn id="3" xr3:uid="{DF70C90B-6DAE-411A-A1D4-00C4C3CF916E}" name="parentKey"/>
    <tableColumn id="4" xr3:uid="{07E51A0F-EAFD-4979-A185-6E34CFF18F49}" name="parentDescription"/>
    <tableColumn id="5" xr3:uid="{94DBD1AE-232D-481E-B050-40BF62CABB55}"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93C7750-7B10-4F95-BF18-B73A6D64831E}" name="bollard_material" displayName="bollard_material" ref="A1:E10" totalsRowShown="0" headerRowDxfId="75" headerRowBorderDxfId="76" tableBorderDxfId="77">
  <autoFilter ref="A1:E10" xr:uid="{493C7750-7B10-4F95-BF18-B73A6D64831E}"/>
  <sortState xmlns:xlrd2="http://schemas.microsoft.com/office/spreadsheetml/2017/richdata2" ref="A2:E10">
    <sortCondition ref="C2:C10"/>
    <sortCondition ref="D2:D10"/>
    <sortCondition ref="B2:B10"/>
  </sortState>
  <tableColumns count="5">
    <tableColumn id="1" xr3:uid="{4A77511E-C659-4224-8E24-815DE3A956E4}" name="lookupKey"/>
    <tableColumn id="2" xr3:uid="{F07234E1-E8B5-4ED7-A5DE-4040166DF5DF}" name="lookupValue"/>
    <tableColumn id="3" xr3:uid="{E3261CD5-2442-4AAD-A39F-4F1DB152293C}" name="parentKey"/>
    <tableColumn id="4" xr3:uid="{DC9ABFCA-1BF3-4534-AF59-1EFD3658DCD0}" name="parentDescription"/>
    <tableColumn id="5" xr3:uid="{CEA8B99B-3273-4218-9773-1E165F18FEA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27415B7-47E9-4266-8D22-DD954ACAB0C6}" name="ud_suspended_ceiling" displayName="ud_suspended_ceiling" ref="A1:E7" totalsRowShown="0" headerRowDxfId="72" headerRowBorderDxfId="73" tableBorderDxfId="74">
  <autoFilter ref="A1:E7" xr:uid="{627415B7-47E9-4266-8D22-DD954ACAB0C6}"/>
  <sortState xmlns:xlrd2="http://schemas.microsoft.com/office/spreadsheetml/2017/richdata2" ref="A2:E7">
    <sortCondition ref="C2:C7"/>
    <sortCondition ref="D2:D7"/>
    <sortCondition ref="B2:B7"/>
  </sortState>
  <tableColumns count="5">
    <tableColumn id="1" xr3:uid="{41BBBC92-D786-4BA7-9887-9ADE7AEB5C04}" name="lookupKey"/>
    <tableColumn id="2" xr3:uid="{3FAB1425-1BB9-4D80-ABB1-234CD89BD84B}" name="lookupValue"/>
    <tableColumn id="3" xr3:uid="{831C8F6C-56F7-400A-91CB-2BDE323FD7A6}" name="parentKey"/>
    <tableColumn id="4" xr3:uid="{07FA2221-BF87-4FD1-9312-70C28E61F953}" name="parentDescription"/>
    <tableColumn id="5" xr3:uid="{5CD2A7DD-4214-42F1-B239-527DED41F10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D79263B-826C-43C0-B330-16A6C8CAEE9D}" name="ud_cladding_type" displayName="ud_cladding_type" ref="A1:E5" totalsRowShown="0" headerRowDxfId="69" headerRowBorderDxfId="70" tableBorderDxfId="71">
  <autoFilter ref="A1:E5" xr:uid="{8D79263B-826C-43C0-B330-16A6C8CAEE9D}"/>
  <sortState xmlns:xlrd2="http://schemas.microsoft.com/office/spreadsheetml/2017/richdata2" ref="A2:E5">
    <sortCondition ref="C2:C5"/>
    <sortCondition ref="D2:D5"/>
    <sortCondition ref="B2:B5"/>
  </sortState>
  <tableColumns count="5">
    <tableColumn id="1" xr3:uid="{69FEE404-27F0-4DE0-83C2-2A247EE02D2A}" name="lookupKey"/>
    <tableColumn id="2" xr3:uid="{D9B685A8-5436-4766-AC31-CBE825F77E06}" name="lookupValue"/>
    <tableColumn id="3" xr3:uid="{9ABA4F1A-03B9-453E-938D-E088A89F49C9}" name="parentKey"/>
    <tableColumn id="4" xr3:uid="{1D7F07D4-C5D9-4E21-9952-100008C10004}" name="parentDescription"/>
    <tableColumn id="5" xr3:uid="{E09F59FC-A0B8-4733-BB13-50440F01EFE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B0394B9-7980-4E22-A728-4F0A31351490}" name="ud_structural_lining" displayName="ud_structural_lining" ref="A1:E8" totalsRowShown="0" headerRowDxfId="66" headerRowBorderDxfId="67" tableBorderDxfId="68">
  <autoFilter ref="A1:E8" xr:uid="{0B0394B9-7980-4E22-A728-4F0A31351490}"/>
  <sortState xmlns:xlrd2="http://schemas.microsoft.com/office/spreadsheetml/2017/richdata2" ref="A2:E8">
    <sortCondition ref="C2:C8"/>
    <sortCondition ref="D2:D8"/>
    <sortCondition ref="B2:B8"/>
  </sortState>
  <tableColumns count="5">
    <tableColumn id="1" xr3:uid="{B13B6B69-B17D-41DB-A3AE-6D1BEF015967}" name="lookupKey"/>
    <tableColumn id="2" xr3:uid="{B7C9D167-D876-48DC-B632-7AED18AAE1FD}" name="lookupValue"/>
    <tableColumn id="3" xr3:uid="{2AA002B2-79CE-44C3-91B4-5A66C05CB9AE}" name="parentKey"/>
    <tableColumn id="4" xr3:uid="{8211AF23-C4F1-4BC8-9F65-DCE26F0784CF}" name="parentDescription"/>
    <tableColumn id="5" xr3:uid="{CBE69928-0E0F-4464-9BC7-8C074066D7E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40FAFA3-4827-4CBE-810D-DF2E30923AE1}" name="ar_asset_state" displayName="ar_asset_state" ref="A1:E5" totalsRowShown="0" headerRowDxfId="63" headerRowBorderDxfId="64" tableBorderDxfId="65">
  <autoFilter ref="A1:E5" xr:uid="{040FAFA3-4827-4CBE-810D-DF2E30923AE1}"/>
  <sortState xmlns:xlrd2="http://schemas.microsoft.com/office/spreadsheetml/2017/richdata2" ref="A2:E5">
    <sortCondition ref="C2:C5"/>
    <sortCondition ref="D2:D5"/>
    <sortCondition ref="B2:B5"/>
  </sortState>
  <tableColumns count="5">
    <tableColumn id="1" xr3:uid="{BD67D6D5-0D2F-4698-A0AF-2642C3C96F85}" name="lookupKey"/>
    <tableColumn id="2" xr3:uid="{706BB2AD-932F-46F9-BAAA-7F7141FF4BAA}" name="lookupValue"/>
    <tableColumn id="3" xr3:uid="{762B9729-4BC4-4F23-B28A-143A869B83E4}" name="parentKey"/>
    <tableColumn id="4" xr3:uid="{19179F8B-63D3-4B0C-95AA-5B415ABBD0CB}" name="parentDescription"/>
    <tableColumn id="5" xr3:uid="{F86885C6-6C61-452E-9D53-88AF9392433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FD64914-2D20-45DF-B6F3-D3FE1F0D05D0}" name="ud_sea_wall_type" displayName="ud_sea_wall_type" ref="A1:E11" totalsRowShown="0" headerRowDxfId="60" headerRowBorderDxfId="61" tableBorderDxfId="62">
  <autoFilter ref="A1:E11" xr:uid="{BFD64914-2D20-45DF-B6F3-D3FE1F0D05D0}"/>
  <sortState xmlns:xlrd2="http://schemas.microsoft.com/office/spreadsheetml/2017/richdata2" ref="A2:E11">
    <sortCondition ref="C2:C11"/>
    <sortCondition ref="D2:D11"/>
    <sortCondition ref="B2:B11"/>
  </sortState>
  <tableColumns count="5">
    <tableColumn id="1" xr3:uid="{91569E29-4BD3-4CBB-B16C-301FF9C5E19A}" name="lookupKey"/>
    <tableColumn id="2" xr3:uid="{24733F31-935C-44D2-80FF-3780D6E32909}" name="lookupValue"/>
    <tableColumn id="3" xr3:uid="{3FF790C8-4258-4948-BB69-257F5220BA49}" name="parentKey"/>
    <tableColumn id="4" xr3:uid="{25350986-AC93-4BA0-9917-D489D2199873}" name="parentDescription"/>
    <tableColumn id="5" xr3:uid="{D8627751-BE60-4CCE-AE59-D8AD05CB315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1EEE0F8-AE6D-4052-AE16-FB7135A88BA0}" name="ud_rockfall_asset_type" displayName="ud_rockfall_asset_type" ref="A1:E15" totalsRowShown="0" headerRowDxfId="57" headerRowBorderDxfId="58" tableBorderDxfId="59">
  <autoFilter ref="A1:E15" xr:uid="{F1EEE0F8-AE6D-4052-AE16-FB7135A88BA0}"/>
  <sortState xmlns:xlrd2="http://schemas.microsoft.com/office/spreadsheetml/2017/richdata2" ref="A2:E15">
    <sortCondition ref="C2:C15"/>
    <sortCondition ref="D2:D15"/>
    <sortCondition ref="B2:B15"/>
  </sortState>
  <tableColumns count="5">
    <tableColumn id="1" xr3:uid="{17658531-331A-4D98-8C44-802B8407DF5E}" name="lookupKey"/>
    <tableColumn id="2" xr3:uid="{16FE1AFC-3FE4-44E4-8D31-19BBD8E3012D}" name="lookupValue"/>
    <tableColumn id="3" xr3:uid="{F6700660-501D-4519-A29A-E28B7786FEE5}" name="parentKey"/>
    <tableColumn id="4" xr3:uid="{C4CB2B68-3CE0-4A81-9CF2-284A22245A4E}" name="parentDescription"/>
    <tableColumn id="5" xr3:uid="{BC5C84D7-AFF0-48CF-861E-5558A676F14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50E991A-F3B4-4292-8133-20A5ECDAFE6F}" name="ud_rockfall_asset_form" displayName="ud_rockfall_asset_form" ref="A1:E9" totalsRowShown="0" headerRowDxfId="54" headerRowBorderDxfId="55" tableBorderDxfId="56">
  <autoFilter ref="A1:E9" xr:uid="{A50E991A-F3B4-4292-8133-20A5ECDAFE6F}"/>
  <sortState xmlns:xlrd2="http://schemas.microsoft.com/office/spreadsheetml/2017/richdata2" ref="A2:E9">
    <sortCondition ref="C2:C9"/>
    <sortCondition ref="D2:D9"/>
    <sortCondition ref="B2:B9"/>
  </sortState>
  <tableColumns count="5">
    <tableColumn id="1" xr3:uid="{08087B53-0964-4072-A04B-A3258A45EA46}" name="lookupKey"/>
    <tableColumn id="2" xr3:uid="{980B5FDA-A3A1-40CD-BD3F-C0EFE795A3D1}" name="lookupValue"/>
    <tableColumn id="3" xr3:uid="{EECB8988-A1F4-4D45-9296-BC24FDF57A19}" name="parentKey"/>
    <tableColumn id="4" xr3:uid="{D13E7B03-82CE-4D5A-87C2-4CF9D47553E1}" name="parentDescription"/>
    <tableColumn id="5" xr3:uid="{A9BA8424-B3A7-44FB-8DAA-25DA599282F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AFDD615-FEF4-4300-A9E0-72EFD9CFFD50}" name="ret_wall_cat" displayName="ret_wall_cat" ref="A1:E5" totalsRowShown="0" headerRowDxfId="51" headerRowBorderDxfId="52" tableBorderDxfId="53">
  <autoFilter ref="A1:E5" xr:uid="{BAFDD615-FEF4-4300-A9E0-72EFD9CFFD50}"/>
  <sortState xmlns:xlrd2="http://schemas.microsoft.com/office/spreadsheetml/2017/richdata2" ref="A2:E5">
    <sortCondition ref="C2:C5"/>
    <sortCondition ref="D2:D5"/>
    <sortCondition ref="B2:B5"/>
  </sortState>
  <tableColumns count="5">
    <tableColumn id="1" xr3:uid="{B9B14BB1-BE2C-4BE0-8703-24E025DA1BDC}" name="lookupKey"/>
    <tableColumn id="2" xr3:uid="{3D7A9791-57B8-4BAB-A76D-D0E0ABF8D587}" name="lookupValue"/>
    <tableColumn id="3" xr3:uid="{8EC8E589-8CEA-461E-B19B-677EAF999C08}" name="parentKey"/>
    <tableColumn id="4" xr3:uid="{DB9E3338-02C8-49F1-ACD3-18C879516765}" name="parentDescription"/>
    <tableColumn id="5" xr3:uid="{CBA7DD32-A71C-4C51-A091-2979438676C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24E8A38-45E9-4956-8EC2-FD8FA9295D6F}" name="ud_tmp_land_abovebelow" displayName="ud_tmp_land_abovebelow" ref="A1:E22" totalsRowShown="0" headerRowDxfId="48" headerRowBorderDxfId="49" tableBorderDxfId="50">
  <autoFilter ref="A1:E22" xr:uid="{024E8A38-45E9-4956-8EC2-FD8FA9295D6F}"/>
  <sortState xmlns:xlrd2="http://schemas.microsoft.com/office/spreadsheetml/2017/richdata2" ref="A2:E22">
    <sortCondition ref="C2:C22"/>
    <sortCondition ref="D2:D22"/>
    <sortCondition ref="B2:B22"/>
  </sortState>
  <tableColumns count="5">
    <tableColumn id="1" xr3:uid="{2EB12AD4-A101-4CF9-9BB7-C83F3DA60A28}" name="lookupKey"/>
    <tableColumn id="2" xr3:uid="{58B23D9C-C186-44F5-BC2D-E8EF5ED55834}" name="lookupValue"/>
    <tableColumn id="3" xr3:uid="{00DDF56B-BE7E-46D8-9B6D-1B3DCED30732}" name="parentKey"/>
    <tableColumn id="4" xr3:uid="{7DB53C5E-B49C-4CDB-B884-6644A8294401}" name="parentDescription"/>
    <tableColumn id="5" xr3:uid="{E82CF177-F9BC-4993-A66B-36FDF41AB68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5E434CB-BBFB-4725-AC0A-6784E5969B04}" name="ud_access_method" displayName="ud_access_method" ref="A1:E15" totalsRowShown="0" headerRowDxfId="45" headerRowBorderDxfId="46" tableBorderDxfId="47">
  <autoFilter ref="A1:E15" xr:uid="{75E434CB-BBFB-4725-AC0A-6784E5969B04}"/>
  <sortState xmlns:xlrd2="http://schemas.microsoft.com/office/spreadsheetml/2017/richdata2" ref="A2:E15">
    <sortCondition ref="C2:C15"/>
    <sortCondition ref="D2:D15"/>
    <sortCondition ref="B2:B15"/>
  </sortState>
  <tableColumns count="5">
    <tableColumn id="1" xr3:uid="{F36322FB-3A4B-4524-A3EC-01904D1DB9F9}" name="lookupKey"/>
    <tableColumn id="2" xr3:uid="{693D4D9D-97AC-495F-8309-071CAFFB0E72}" name="lookupValue"/>
    <tableColumn id="3" xr3:uid="{78BD7D80-CB97-4DCC-BBE2-09B6083CAAF3}" name="parentKey"/>
    <tableColumn id="4" xr3:uid="{9809AAB6-5251-4799-86DC-70CD81DA60D8}" name="parentDescription"/>
    <tableColumn id="5" xr3:uid="{A4294ED6-B3B1-4635-83A0-F223114BF82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8BAFE4D-A542-4C55-8ECB-37670B29758B}" name="ud_material" displayName="ud_material" ref="A1:E85" totalsRowShown="0" headerRowDxfId="42" headerRowBorderDxfId="43" tableBorderDxfId="44">
  <autoFilter ref="A1:E85" xr:uid="{C8BAFE4D-A542-4C55-8ECB-37670B29758B}"/>
  <sortState xmlns:xlrd2="http://schemas.microsoft.com/office/spreadsheetml/2017/richdata2" ref="A2:E85">
    <sortCondition ref="C2:C85"/>
    <sortCondition ref="D2:D85"/>
    <sortCondition ref="B2:B85"/>
  </sortState>
  <tableColumns count="5">
    <tableColumn id="1" xr3:uid="{9033B22B-858D-4546-BF1E-71C9AC1CF699}" name="lookupKey"/>
    <tableColumn id="2" xr3:uid="{233845FC-469E-43B3-9D14-F78E0D7A783B}" name="lookupValue"/>
    <tableColumn id="3" xr3:uid="{CC9C5DC1-ED20-4C9B-A1F2-6719D9023D63}" name="parentKey"/>
    <tableColumn id="4" xr3:uid="{742EBA8B-28B6-42BA-BAC2-8AB213CE1E6F}" name="parentDescription"/>
    <tableColumn id="5" xr3:uid="{77E5E8A7-605B-49C5-913D-5A71733B061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0306AA3-A337-4B8A-A735-4EF60E94632B}" name="ud_retaining_wall_sub_cat" displayName="ud_retaining_wall_sub_cat" ref="A1:E16" totalsRowShown="0" headerRowDxfId="39" headerRowBorderDxfId="40" tableBorderDxfId="41">
  <autoFilter ref="A1:E16" xr:uid="{E0306AA3-A337-4B8A-A735-4EF60E94632B}"/>
  <sortState xmlns:xlrd2="http://schemas.microsoft.com/office/spreadsheetml/2017/richdata2" ref="A2:E16">
    <sortCondition ref="C2:C16"/>
    <sortCondition ref="D2:D16"/>
    <sortCondition ref="B2:B16"/>
  </sortState>
  <tableColumns count="5">
    <tableColumn id="1" xr3:uid="{91D36401-23C7-4231-A737-32231704BE50}" name="lookupKey"/>
    <tableColumn id="2" xr3:uid="{252CB476-20B2-4C6C-BA53-0F56A86728C1}" name="lookupValue"/>
    <tableColumn id="3" xr3:uid="{AEE38659-ED4F-4075-A8E3-5B6ADAC7CDCE}" name="parentKey"/>
    <tableColumn id="4" xr3:uid="{A5700B07-205A-468E-B5D0-9F0DBDC3877C}" name="parentDescription"/>
    <tableColumn id="5" xr3:uid="{DA73D8E3-0564-4A75-8672-47673F71476B}"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C6A7620-2C9A-42CE-8618-64E0CBC26CA0}" name="ud_retaining_wall_category" displayName="ud_retaining_wall_category" ref="A1:E4" totalsRowShown="0" headerRowDxfId="36" headerRowBorderDxfId="37" tableBorderDxfId="38">
  <autoFilter ref="A1:E4" xr:uid="{EC6A7620-2C9A-42CE-8618-64E0CBC26CA0}"/>
  <sortState xmlns:xlrd2="http://schemas.microsoft.com/office/spreadsheetml/2017/richdata2" ref="A2:E4">
    <sortCondition ref="C2:C4"/>
    <sortCondition ref="D2:D4"/>
    <sortCondition ref="B2:B4"/>
  </sortState>
  <tableColumns count="5">
    <tableColumn id="1" xr3:uid="{217D8644-1FA6-42A2-BCCD-4A64774E6D9F}" name="lookupKey"/>
    <tableColumn id="2" xr3:uid="{F07B424F-5FD4-4D1F-A30B-C69B7CACB693}" name="lookupValue"/>
    <tableColumn id="3" xr3:uid="{0791DFBC-CF7B-4162-9657-CCA7155B40F0}" name="parentKey"/>
    <tableColumn id="4" xr3:uid="{5AEF5178-2E96-4639-AFA0-FEBB2AD0E9D5}" name="parentDescription"/>
    <tableColumn id="5" xr3:uid="{290C04C2-9A6C-49ED-9414-C00CB098B86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16C447B-BB8D-48A2-B115-CAFF59CE38FA}" name="av_standard_rc" displayName="av_standard_rc" ref="A1:E566" totalsRowShown="0" headerRowDxfId="33" headerRowBorderDxfId="34" tableBorderDxfId="35">
  <autoFilter ref="A1:E566" xr:uid="{516C447B-BB8D-48A2-B115-CAFF59CE38FA}"/>
  <sortState xmlns:xlrd2="http://schemas.microsoft.com/office/spreadsheetml/2017/richdata2" ref="A2:E566">
    <sortCondition ref="C2:C566"/>
    <sortCondition ref="D2:D566"/>
    <sortCondition ref="B2:B566"/>
  </sortState>
  <tableColumns count="5">
    <tableColumn id="1" xr3:uid="{D98EACFB-325E-4E13-8476-BE4D6A12A6D1}" name="lookupKey"/>
    <tableColumn id="2" xr3:uid="{4984A1A8-38F0-4D87-8231-330501B7AEFD}" name="lookupValue"/>
    <tableColumn id="3" xr3:uid="{A1464940-A391-485E-9105-B0567F0210C9}" name="parentKey"/>
    <tableColumn id="4" xr3:uid="{33DD95F4-6679-4079-B31A-1207AC25F2FD}" name="parentDescription"/>
    <tableColumn id="5" xr3:uid="{02C330EB-1076-4CB5-B915-B7BC46CF299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EED9AA6-6110-4B9F-8FEC-04093F352C1C}" name="ar_replace_reason" displayName="ar_replace_reason" ref="A1:E14" totalsRowShown="0" headerRowDxfId="30" headerRowBorderDxfId="31" tableBorderDxfId="32">
  <autoFilter ref="A1:E14" xr:uid="{0EED9AA6-6110-4B9F-8FEC-04093F352C1C}"/>
  <sortState xmlns:xlrd2="http://schemas.microsoft.com/office/spreadsheetml/2017/richdata2" ref="A2:E14">
    <sortCondition ref="C2:C14"/>
    <sortCondition ref="D2:D14"/>
    <sortCondition ref="B2:B14"/>
  </sortState>
  <tableColumns count="5">
    <tableColumn id="1" xr3:uid="{CC78E4EF-C7AE-45F2-8222-F584F34B41A3}" name="lookupKey"/>
    <tableColumn id="2" xr3:uid="{2EA7BB02-B1AB-40E1-913A-8E3677D4FE06}" name="lookupValue"/>
    <tableColumn id="3" xr3:uid="{9F77A798-F788-4FDD-82B7-B4A971E86F18}" name="parentKey"/>
    <tableColumn id="4" xr3:uid="{943DB4B0-9F7A-4C9E-9F06-21794745E252}" name="parentDescription"/>
    <tableColumn id="5" xr3:uid="{03625665-9504-408D-BF76-DA3A3F7F9CE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37A560F-679C-40F7-8B4E-D6FD258C9EE5}" name="ud_replacement_status" displayName="ud_replacement_status" ref="A1:E4" totalsRowShown="0" headerRowDxfId="27" headerRowBorderDxfId="28" tableBorderDxfId="29">
  <autoFilter ref="A1:E4" xr:uid="{C37A560F-679C-40F7-8B4E-D6FD258C9EE5}"/>
  <sortState xmlns:xlrd2="http://schemas.microsoft.com/office/spreadsheetml/2017/richdata2" ref="A2:E4">
    <sortCondition ref="C2:C4"/>
    <sortCondition ref="D2:D4"/>
    <sortCondition ref="B2:B4"/>
  </sortState>
  <tableColumns count="5">
    <tableColumn id="1" xr3:uid="{E07F8A56-8051-446B-893D-D97B088BD99E}" name="lookupKey"/>
    <tableColumn id="2" xr3:uid="{95A92DCC-5911-473F-B04B-6571E17186DD}" name="lookupValue"/>
    <tableColumn id="3" xr3:uid="{9DAC7F5D-892C-4E37-A098-D42B9C246A44}" name="parentKey"/>
    <tableColumn id="4" xr3:uid="{576E2B65-7777-4454-9E4D-53BD89792933}" name="parentDescription"/>
    <tableColumn id="5" xr3:uid="{42DF542B-F98C-49B9-8F7A-482502C7897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DFAD44CD-864F-49AE-8C61-132A62A6A60C}" name="condition" displayName="condition" ref="A1:E7" totalsRowShown="0" headerRowDxfId="24" headerRowBorderDxfId="25" tableBorderDxfId="26">
  <autoFilter ref="A1:E7" xr:uid="{DFAD44CD-864F-49AE-8C61-132A62A6A60C}"/>
  <sortState xmlns:xlrd2="http://schemas.microsoft.com/office/spreadsheetml/2017/richdata2" ref="A2:E7">
    <sortCondition ref="C2:C7"/>
    <sortCondition ref="D2:D7"/>
    <sortCondition ref="B2:B7"/>
  </sortState>
  <tableColumns count="5">
    <tableColumn id="1" xr3:uid="{74A40282-C913-4432-814F-DA0D1C688429}" name="lookupKey"/>
    <tableColumn id="2" xr3:uid="{85325814-6B6C-469F-ABC7-4827C54FBE95}" name="lookupValue"/>
    <tableColumn id="3" xr3:uid="{14D45369-1EC7-4E18-A616-1C1266B71B68}" name="parentKey"/>
    <tableColumn id="4" xr3:uid="{0B03C920-C015-43B1-A601-4618B4A418ED}" name="parentDescription"/>
    <tableColumn id="5" xr3:uid="{C46205B6-F9E9-488A-AEF6-60FADB7A233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741C7D7-9391-4667-9ACE-7EF64B87B5D3}" name="ud_asset_status" displayName="ud_asset_status" ref="A1:E10" totalsRowShown="0" headerRowDxfId="21" headerRowBorderDxfId="22" tableBorderDxfId="23">
  <autoFilter ref="A1:E10" xr:uid="{A741C7D7-9391-4667-9ACE-7EF64B87B5D3}"/>
  <sortState xmlns:xlrd2="http://schemas.microsoft.com/office/spreadsheetml/2017/richdata2" ref="A2:E10">
    <sortCondition ref="C2:C10"/>
    <sortCondition ref="D2:D10"/>
    <sortCondition ref="B2:B10"/>
  </sortState>
  <tableColumns count="5">
    <tableColumn id="1" xr3:uid="{342115E9-D9C6-43F9-9589-5D53BE444543}" name="lookupKey"/>
    <tableColumn id="2" xr3:uid="{DCED7E97-372A-4099-B23A-E4B1943200D5}" name="lookupValue"/>
    <tableColumn id="3" xr3:uid="{21035D0E-91BC-494A-9EA4-5F10FE210A51}" name="parentKey"/>
    <tableColumn id="4" xr3:uid="{B85E60A1-6E84-493B-BF22-9224F832C7DD}" name="parentDescription"/>
    <tableColumn id="5" xr3:uid="{A6461711-896E-444C-B1DE-4EF21A45534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EE1AD26-BE89-4F50-A4F2-656C2E1629B7}" name="len_adjust_rsn" displayName="len_adjust_rsn" ref="A1:E12" totalsRowShown="0" headerRowDxfId="18" headerRowBorderDxfId="19" tableBorderDxfId="20">
  <autoFilter ref="A1:E12" xr:uid="{8EE1AD26-BE89-4F50-A4F2-656C2E1629B7}"/>
  <sortState xmlns:xlrd2="http://schemas.microsoft.com/office/spreadsheetml/2017/richdata2" ref="A2:E12">
    <sortCondition ref="C2:C12"/>
    <sortCondition ref="D2:D12"/>
    <sortCondition ref="B2:B12"/>
  </sortState>
  <tableColumns count="5">
    <tableColumn id="1" xr3:uid="{17A19CBA-AF52-4D35-896C-5ED3EC2AD502}" name="lookupKey"/>
    <tableColumn id="2" xr3:uid="{9845E007-34BB-48F9-BC8E-EF3659B67E22}" name="lookupValue"/>
    <tableColumn id="3" xr3:uid="{7A3C2656-11D1-4730-89E3-6959F8217A8B}" name="parentKey"/>
    <tableColumn id="4" xr3:uid="{27D46013-718D-4C1C-B4EB-18D0D41DD305}" name="parentDescription"/>
    <tableColumn id="5" xr3:uid="{DA908E36-25B7-4B0E-9469-9F4F3C8D239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B33126F-6E7E-461E-A96F-C432B952DB72}" name="ud_maintenance_organisation" displayName="ud_maintenance_organisation" ref="A1:E8" totalsRowShown="0" headerRowDxfId="15" headerRowBorderDxfId="16" tableBorderDxfId="17">
  <autoFilter ref="A1:E8" xr:uid="{DB33126F-6E7E-461E-A96F-C432B952DB72}"/>
  <sortState xmlns:xlrd2="http://schemas.microsoft.com/office/spreadsheetml/2017/richdata2" ref="A2:E8">
    <sortCondition ref="C2:C8"/>
    <sortCondition ref="D2:D8"/>
    <sortCondition ref="B2:B8"/>
  </sortState>
  <tableColumns count="5">
    <tableColumn id="1" xr3:uid="{6B7C5C39-374D-4115-A257-4E651F714355}" name="lookupKey"/>
    <tableColumn id="2" xr3:uid="{36C4C361-C87A-47BC-89A4-6FEC0FE86D9F}" name="lookupValue"/>
    <tableColumn id="3" xr3:uid="{FA31AA42-120F-4949-B6CF-31D8A06488E8}" name="parentKey"/>
    <tableColumn id="4" xr3:uid="{170A40BE-04A4-451E-A16B-028BA9068E1D}" name="parentDescription"/>
    <tableColumn id="5" xr3:uid="{DF7D1555-7555-42A7-AD13-4991E12D529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4FEE698-B786-463B-9A79-81EB2D41E089}" name="ud_sub_organisation" displayName="ud_sub_organisation" ref="A1:E19" totalsRowShown="0" headerRowDxfId="12" headerRowBorderDxfId="13" tableBorderDxfId="14">
  <autoFilter ref="A1:E19" xr:uid="{54FEE698-B786-463B-9A79-81EB2D41E089}"/>
  <sortState xmlns:xlrd2="http://schemas.microsoft.com/office/spreadsheetml/2017/richdata2" ref="A2:E19">
    <sortCondition ref="C2:C19"/>
    <sortCondition ref="D2:D19"/>
    <sortCondition ref="B2:B19"/>
  </sortState>
  <tableColumns count="5">
    <tableColumn id="1" xr3:uid="{BB79564A-AAF5-449F-91BF-33C4489BF797}" name="lookupKey"/>
    <tableColumn id="2" xr3:uid="{BED0F0A3-4C61-4BC5-8C75-1DFCBDB55D8D}" name="lookupValue"/>
    <tableColumn id="3" xr3:uid="{08087B6A-D10E-49D7-BF01-92A63C94812B}" name="parentKey"/>
    <tableColumn id="4" xr3:uid="{DDA63410-43D2-4C19-A3DD-10E57D192EBB}" name="parentDescription"/>
    <tableColumn id="5" xr3:uid="{6186F1E0-695E-4E7D-ABCE-37F1D18E91C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587B9F1-1D72-45DD-9D04-F3CB463B183C}" name="ud_organisation_owner" displayName="ud_organisation_owner" ref="A1:E101" totalsRowShown="0" headerRowDxfId="9" headerRowBorderDxfId="10" tableBorderDxfId="11">
  <autoFilter ref="A1:E101" xr:uid="{F587B9F1-1D72-45DD-9D04-F3CB463B183C}"/>
  <sortState xmlns:xlrd2="http://schemas.microsoft.com/office/spreadsheetml/2017/richdata2" ref="A2:E101">
    <sortCondition ref="C2:C101"/>
    <sortCondition ref="D2:D101"/>
    <sortCondition ref="B2:B101"/>
  </sortState>
  <tableColumns count="5">
    <tableColumn id="1" xr3:uid="{3A9FCA25-6653-40A9-BF71-FC1474E1E05C}" name="lookupKey"/>
    <tableColumn id="2" xr3:uid="{32602245-9E1F-4EE6-AD81-E9AE889C4228}" name="lookupValue"/>
    <tableColumn id="3" xr3:uid="{1D429C73-3D86-4630-9640-9EA3C7FE5BB1}" name="parentKey"/>
    <tableColumn id="4" xr3:uid="{48992345-729E-4162-AF1E-1255B14FE1BD}" name="parentDescription"/>
    <tableColumn id="5" xr3:uid="{CD10B92D-E5FB-4F90-B203-9C341A80B2D6}"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5843403F-49C0-4158-8245-4F6277C9F5ED}" name="ud_work_category" displayName="ud_work_category" ref="A1:E78" totalsRowShown="0" headerRowDxfId="6" headerRowBorderDxfId="7" tableBorderDxfId="8">
  <autoFilter ref="A1:E78" xr:uid="{5843403F-49C0-4158-8245-4F6277C9F5ED}"/>
  <sortState xmlns:xlrd2="http://schemas.microsoft.com/office/spreadsheetml/2017/richdata2" ref="A2:E78">
    <sortCondition ref="C2:C78"/>
    <sortCondition ref="D2:D78"/>
    <sortCondition ref="B2:B78"/>
  </sortState>
  <tableColumns count="5">
    <tableColumn id="1" xr3:uid="{C127FBA6-1AF2-41FF-98E0-9EF1F8E789D6}" name="lookupKey"/>
    <tableColumn id="2" xr3:uid="{059D0935-EC1F-4184-A6FE-9E0C81A1D497}" name="lookupValue"/>
    <tableColumn id="3" xr3:uid="{D7DBBF74-3860-4966-B55E-3E1DDD1E630F}" name="parentKey"/>
    <tableColumn id="4" xr3:uid="{EC847007-6C43-499A-9913-B862FFAC4142}" name="parentDescription"/>
    <tableColumn id="5" xr3:uid="{012B197E-9963-4D99-920B-EFC3CA26760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78E4EAB-FE1C-418D-B0B3-746690C4A0F7}" name="ud_ground_treatment_type" displayName="ud_ground_treatment_type" ref="A1:E17" totalsRowShown="0" headerRowDxfId="3" headerRowBorderDxfId="4" tableBorderDxfId="5">
  <autoFilter ref="A1:E17" xr:uid="{278E4EAB-FE1C-418D-B0B3-746690C4A0F7}"/>
  <sortState xmlns:xlrd2="http://schemas.microsoft.com/office/spreadsheetml/2017/richdata2" ref="A2:E17">
    <sortCondition ref="C2:C17"/>
    <sortCondition ref="D2:D17"/>
    <sortCondition ref="B2:B17"/>
  </sortState>
  <tableColumns count="5">
    <tableColumn id="1" xr3:uid="{2DBB9B48-4A73-4518-A753-090AC6EC4A0F}" name="lookupKey"/>
    <tableColumn id="2" xr3:uid="{E1EFE35F-48F3-485E-9E8A-5156D82C00E4}" name="lookupValue"/>
    <tableColumn id="3" xr3:uid="{3F26A57D-188B-473B-8CF9-573D7C2C2FE2}" name="parentKey"/>
    <tableColumn id="4" xr3:uid="{BFCD18F1-46CA-4CA1-B392-0D929C30910E}" name="parentDescription"/>
    <tableColumn id="5" xr3:uid="{8498EA02-3962-43F3-9B1D-4D53D438CF86}"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FCA95A8-4ED3-4F3B-84B5-73D6200ED285}" name="roadnames" displayName="roadnames" ref="A1:E2457" totalsRowShown="0" headerRowDxfId="0" headerRowBorderDxfId="1" tableBorderDxfId="2">
  <autoFilter ref="A1:E2457" xr:uid="{0FCA95A8-4ED3-4F3B-84B5-73D6200ED285}"/>
  <sortState xmlns:xlrd2="http://schemas.microsoft.com/office/spreadsheetml/2017/richdata2" ref="A2:E2457">
    <sortCondition ref="C2:C2457"/>
    <sortCondition ref="D2:D2457"/>
    <sortCondition ref="B2:B2457"/>
  </sortState>
  <tableColumns count="5">
    <tableColumn id="1" xr3:uid="{7526B1ED-2CA6-4732-ABB1-22F80D09958E}" name="lookupKey"/>
    <tableColumn id="2" xr3:uid="{99AE0D22-C810-4382-8C1B-BF3216EC92F8}" name="lookupValue"/>
    <tableColumn id="3" xr3:uid="{566362E0-4666-4C26-9C0F-0477B01CD295}" name="parentKey"/>
    <tableColumn id="4" xr3:uid="{D1A1DBCF-0D5D-484B-BF3D-764B967B5A4D}" name="parentDescription"/>
    <tableColumn id="5" xr3:uid="{EBD4DFAC-BE95-4E88-9E9A-B9FBBCA070E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c r="AL1" s="12" t="s">
        <v>26</v>
      </c>
      <c r="AM1" s="12" t="s">
        <v>27</v>
      </c>
      <c r="AN1" s="12" t="s">
        <v>28</v>
      </c>
      <c r="AO1" s="12"/>
      <c r="AP1" s="12" t="s">
        <v>29</v>
      </c>
      <c r="AQ1" s="12" t="s">
        <v>30</v>
      </c>
      <c r="AR1" s="12" t="s">
        <v>31</v>
      </c>
      <c r="AS1" s="12" t="s">
        <v>32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
        <v>53</v>
      </c>
      <c r="Z2" s="15" t="str">
        <f>_xlfn.IFNA(IF(MATCH("ERROR",AA10:AA110,0),"ERROR"),"")</f>
        <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
        <v>60</v>
      </c>
      <c r="AM2" s="15" t="s">
        <v>61</v>
      </c>
      <c r="AN2" s="15" t="str">
        <f>_xlfn.IFNA(IF(MATCH("ERROR",AO10:AO110,0),"ERROR"),"")</f>
        <v/>
      </c>
      <c r="AO2" s="15" t="s">
        <v>62</v>
      </c>
      <c r="AP2" s="15" t="s">
        <v>63</v>
      </c>
      <c r="AQ2" s="15" t="s">
        <v>64</v>
      </c>
      <c r="AR2" s="15" t="s">
        <v>65</v>
      </c>
      <c r="AS2" s="15" t="s">
        <v>66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79</v>
      </c>
      <c r="Z4" s="13" t="s">
        <v>75</v>
      </c>
      <c r="AB4" s="13" t="s">
        <v>77</v>
      </c>
      <c r="AD4" s="13" t="s">
        <v>77</v>
      </c>
      <c r="AF4" s="13" t="s">
        <v>77</v>
      </c>
      <c r="AH4" s="13" t="s">
        <v>77</v>
      </c>
      <c r="AJ4" s="13" t="s">
        <v>77</v>
      </c>
      <c r="AL4" s="13" t="s">
        <v>82</v>
      </c>
      <c r="AM4" s="13" t="s">
        <v>83</v>
      </c>
      <c r="AN4" s="13" t="s">
        <v>84</v>
      </c>
      <c r="AP4" s="13" t="s">
        <v>79</v>
      </c>
      <c r="AQ4" s="13" t="s">
        <v>85</v>
      </c>
      <c r="AR4" s="13" t="s">
        <v>71</v>
      </c>
      <c r="AS4" s="13" t="s">
        <v>86</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b">
        <f>IF(K10&lt;&gt;"",TRUE,FALSE)</f>
        <v>0</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Z8" s="13" t="s">
        <v>94</v>
      </c>
      <c r="AB8" s="13" t="s">
        <v>95</v>
      </c>
      <c r="AD8" s="13" t="s">
        <v>95</v>
      </c>
      <c r="AF8" s="13" t="s">
        <v>96</v>
      </c>
      <c r="AH8" s="13" t="s">
        <v>97</v>
      </c>
      <c r="AJ8" s="13" t="s">
        <v>98</v>
      </c>
      <c r="AN8" s="13" t="s">
        <v>62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c r="M9" s="19"/>
      <c r="N9" s="19" t="s">
        <v>101</v>
      </c>
      <c r="O9" s="19" t="s">
        <v>101</v>
      </c>
      <c r="P9" s="19" t="s">
        <v>101</v>
      </c>
      <c r="Q9" s="19"/>
      <c r="R9" s="19"/>
      <c r="S9" s="19" t="s">
        <v>100</v>
      </c>
      <c r="T9" s="19"/>
      <c r="U9" s="19" t="s">
        <v>102</v>
      </c>
      <c r="V9" s="19" t="s">
        <v>103</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8">IF($A11="ADD","Vested Assets","")</f>
        <v/>
      </c>
      <c r="AK11" s="3" t="str">
        <f>IF($A11="","",IF((AND($A11="ADD",OR(AJ11="",AJ11="Vested Assets"))),"12",(_xlfn.XLOOKUP(AJ11,ud_work_category[lookupValue],ud_work_category[lookupKey],""))))</f>
        <v/>
      </c>
      <c r="AL11" s="7"/>
      <c r="AM11" s="2" t="str">
        <f t="shared" ref="AM11:AM74" si="9">IF($A11="ADD","TRUE","")</f>
        <v/>
      </c>
      <c r="AN11" s="3" t="str">
        <f t="shared" ref="AN11:AN74" si="10">IF($A11="ADD","Excellent","")</f>
        <v/>
      </c>
      <c r="AO11" s="3" t="str">
        <f>IF($A11="","",IF((AND($A11="ADD",OR(AN11="",AN11="Excellent"))),"1",(_xlfn.XLOOKUP(AN11,condition[lookupValue],condition[lookupKey],""))))</f>
        <v/>
      </c>
      <c r="AP11" s="8" t="str">
        <f t="shared" ref="AP11:AP74" si="11">IF(T11&lt;&gt;"",T11,"")</f>
        <v/>
      </c>
      <c r="AQ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8"/>
        <v/>
      </c>
      <c r="AK12" s="3" t="str">
        <f>IF($A12="","",IF((AND($A12="ADD",OR(AJ12="",AJ12="Vested Assets"))),"12",(_xlfn.XLOOKUP(AJ12,ud_work_category[lookupValue],ud_work_category[lookupKey],""))))</f>
        <v/>
      </c>
      <c r="AL12" s="7"/>
      <c r="AM12" s="2" t="str">
        <f t="shared" si="9"/>
        <v/>
      </c>
      <c r="AN12" s="3" t="str">
        <f t="shared" si="10"/>
        <v/>
      </c>
      <c r="AO12" s="3" t="str">
        <f>IF($A12="","",IF((AND($A12="ADD",OR(AN12="",AN12="Excellent"))),"1",(_xlfn.XLOOKUP(AN12,condition[lookupValue],condition[lookupKey],""))))</f>
        <v/>
      </c>
      <c r="AP12" s="8" t="str">
        <f t="shared" si="11"/>
        <v/>
      </c>
      <c r="AQ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8"/>
        <v/>
      </c>
      <c r="AK13" s="3" t="str">
        <f>IF($A13="","",IF((AND($A13="ADD",OR(AJ13="",AJ13="Vested Assets"))),"12",(_xlfn.XLOOKUP(AJ13,ud_work_category[lookupValue],ud_work_category[lookupKey],""))))</f>
        <v/>
      </c>
      <c r="AL13" s="7"/>
      <c r="AM13" s="2" t="str">
        <f t="shared" si="9"/>
        <v/>
      </c>
      <c r="AN13" s="3" t="str">
        <f t="shared" si="10"/>
        <v/>
      </c>
      <c r="AO13" s="3" t="str">
        <f>IF($A13="","",IF((AND($A13="ADD",OR(AN13="",AN13="Excellent"))),"1",(_xlfn.XLOOKUP(AN13,condition[lookupValue],condition[lookupKey],""))))</f>
        <v/>
      </c>
      <c r="AP13" s="8" t="str">
        <f t="shared" si="11"/>
        <v/>
      </c>
      <c r="AQ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8"/>
        <v/>
      </c>
      <c r="AK14" s="3" t="str">
        <f>IF($A14="","",IF((AND($A14="ADD",OR(AJ14="",AJ14="Vested Assets"))),"12",(_xlfn.XLOOKUP(AJ14,ud_work_category[lookupValue],ud_work_category[lookupKey],""))))</f>
        <v/>
      </c>
      <c r="AL14" s="7"/>
      <c r="AM14" s="2" t="str">
        <f t="shared" si="9"/>
        <v/>
      </c>
      <c r="AN14" s="3" t="str">
        <f t="shared" si="10"/>
        <v/>
      </c>
      <c r="AO14" s="3" t="str">
        <f>IF($A14="","",IF((AND($A14="ADD",OR(AN14="",AN14="Excellent"))),"1",(_xlfn.XLOOKUP(AN14,condition[lookupValue],condition[lookupKey],""))))</f>
        <v/>
      </c>
      <c r="AP14" s="8" t="str">
        <f t="shared" si="11"/>
        <v/>
      </c>
      <c r="AQ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8"/>
        <v/>
      </c>
      <c r="AK15" s="3" t="str">
        <f>IF($A15="","",IF((AND($A15="ADD",OR(AJ15="",AJ15="Vested Assets"))),"12",(_xlfn.XLOOKUP(AJ15,ud_work_category[lookupValue],ud_work_category[lookupKey],""))))</f>
        <v/>
      </c>
      <c r="AL15" s="7"/>
      <c r="AM15" s="2" t="str">
        <f t="shared" si="9"/>
        <v/>
      </c>
      <c r="AN15" s="3" t="str">
        <f t="shared" si="10"/>
        <v/>
      </c>
      <c r="AO15" s="3" t="str">
        <f>IF($A15="","",IF((AND($A15="ADD",OR(AN15="",AN15="Excellent"))),"1",(_xlfn.XLOOKUP(AN15,condition[lookupValue],condition[lookupKey],""))))</f>
        <v/>
      </c>
      <c r="AP15" s="8" t="str">
        <f t="shared" si="11"/>
        <v/>
      </c>
      <c r="AQ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8"/>
        <v/>
      </c>
      <c r="AK16" s="3" t="str">
        <f>IF($A16="","",IF((AND($A16="ADD",OR(AJ16="",AJ16="Vested Assets"))),"12",(_xlfn.XLOOKUP(AJ16,ud_work_category[lookupValue],ud_work_category[lookupKey],""))))</f>
        <v/>
      </c>
      <c r="AL16" s="7"/>
      <c r="AM16" s="2" t="str">
        <f t="shared" si="9"/>
        <v/>
      </c>
      <c r="AN16" s="3" t="str">
        <f t="shared" si="10"/>
        <v/>
      </c>
      <c r="AO16" s="3" t="str">
        <f>IF($A16="","",IF((AND($A16="ADD",OR(AN16="",AN16="Excellent"))),"1",(_xlfn.XLOOKUP(AN16,condition[lookupValue],condition[lookupKey],""))))</f>
        <v/>
      </c>
      <c r="AP16" s="8" t="str">
        <f t="shared" si="11"/>
        <v/>
      </c>
      <c r="AQ16" s="9"/>
    </row>
    <row r="17" spans="2:43"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8"/>
        <v/>
      </c>
      <c r="AK17" s="3" t="str">
        <f>IF($A17="","",IF((AND($A17="ADD",OR(AJ17="",AJ17="Vested Assets"))),"12",(_xlfn.XLOOKUP(AJ17,ud_work_category[lookupValue],ud_work_category[lookupKey],""))))</f>
        <v/>
      </c>
      <c r="AL17" s="7"/>
      <c r="AM17" s="2" t="str">
        <f t="shared" si="9"/>
        <v/>
      </c>
      <c r="AN17" s="3" t="str">
        <f t="shared" si="10"/>
        <v/>
      </c>
      <c r="AO17" s="3" t="str">
        <f>IF($A17="","",IF((AND($A17="ADD",OR(AN17="",AN17="Excellent"))),"1",(_xlfn.XLOOKUP(AN17,condition[lookupValue],condition[lookupKey],""))))</f>
        <v/>
      </c>
      <c r="AP17" s="8" t="str">
        <f t="shared" si="11"/>
        <v/>
      </c>
      <c r="AQ17" s="9"/>
    </row>
    <row r="18" spans="2:43"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8"/>
        <v/>
      </c>
      <c r="AK18" s="3" t="str">
        <f>IF($A18="","",IF((AND($A18="ADD",OR(AJ18="",AJ18="Vested Assets"))),"12",(_xlfn.XLOOKUP(AJ18,ud_work_category[lookupValue],ud_work_category[lookupKey],""))))</f>
        <v/>
      </c>
      <c r="AL18" s="7"/>
      <c r="AM18" s="2" t="str">
        <f t="shared" si="9"/>
        <v/>
      </c>
      <c r="AN18" s="3" t="str">
        <f t="shared" si="10"/>
        <v/>
      </c>
      <c r="AO18" s="3" t="str">
        <f>IF($A18="","",IF((AND($A18="ADD",OR(AN18="",AN18="Excellent"))),"1",(_xlfn.XLOOKUP(AN18,condition[lookupValue],condition[lookupKey],""))))</f>
        <v/>
      </c>
      <c r="AP18" s="8" t="str">
        <f t="shared" si="11"/>
        <v/>
      </c>
      <c r="AQ18" s="9"/>
    </row>
    <row r="19" spans="2:43"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8"/>
        <v/>
      </c>
      <c r="AK19" s="3" t="str">
        <f>IF($A19="","",IF((AND($A19="ADD",OR(AJ19="",AJ19="Vested Assets"))),"12",(_xlfn.XLOOKUP(AJ19,ud_work_category[lookupValue],ud_work_category[lookupKey],""))))</f>
        <v/>
      </c>
      <c r="AL19" s="7"/>
      <c r="AM19" s="2" t="str">
        <f t="shared" si="9"/>
        <v/>
      </c>
      <c r="AN19" s="3" t="str">
        <f t="shared" si="10"/>
        <v/>
      </c>
      <c r="AO19" s="3" t="str">
        <f>IF($A19="","",IF((AND($A19="ADD",OR(AN19="",AN19="Excellent"))),"1",(_xlfn.XLOOKUP(AN19,condition[lookupValue],condition[lookupKey],""))))</f>
        <v/>
      </c>
      <c r="AP19" s="8" t="str">
        <f t="shared" si="11"/>
        <v/>
      </c>
      <c r="AQ19" s="9"/>
    </row>
    <row r="20" spans="2:43"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8"/>
        <v/>
      </c>
      <c r="AK20" s="3" t="str">
        <f>IF($A20="","",IF((AND($A20="ADD",OR(AJ20="",AJ20="Vested Assets"))),"12",(_xlfn.XLOOKUP(AJ20,ud_work_category[lookupValue],ud_work_category[lookupKey],""))))</f>
        <v/>
      </c>
      <c r="AL20" s="7"/>
      <c r="AM20" s="2" t="str">
        <f t="shared" si="9"/>
        <v/>
      </c>
      <c r="AN20" s="3" t="str">
        <f t="shared" si="10"/>
        <v/>
      </c>
      <c r="AO20" s="3" t="str">
        <f>IF($A20="","",IF((AND($A20="ADD",OR(AN20="",AN20="Excellent"))),"1",(_xlfn.XLOOKUP(AN20,condition[lookupValue],condition[lookupKey],""))))</f>
        <v/>
      </c>
      <c r="AP20" s="8" t="str">
        <f t="shared" si="11"/>
        <v/>
      </c>
      <c r="AQ20" s="9"/>
    </row>
    <row r="21" spans="2:43"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8"/>
        <v/>
      </c>
      <c r="AK21" s="3" t="str">
        <f>IF($A21="","",IF((AND($A21="ADD",OR(AJ21="",AJ21="Vested Assets"))),"12",(_xlfn.XLOOKUP(AJ21,ud_work_category[lookupValue],ud_work_category[lookupKey],""))))</f>
        <v/>
      </c>
      <c r="AL21" s="7"/>
      <c r="AM21" s="2" t="str">
        <f t="shared" si="9"/>
        <v/>
      </c>
      <c r="AN21" s="3" t="str">
        <f t="shared" si="10"/>
        <v/>
      </c>
      <c r="AO21" s="3" t="str">
        <f>IF($A21="","",IF((AND($A21="ADD",OR(AN21="",AN21="Excellent"))),"1",(_xlfn.XLOOKUP(AN21,condition[lookupValue],condition[lookupKey],""))))</f>
        <v/>
      </c>
      <c r="AP21" s="8" t="str">
        <f t="shared" si="11"/>
        <v/>
      </c>
      <c r="AQ21" s="9"/>
    </row>
    <row r="22" spans="2:43"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8"/>
        <v/>
      </c>
      <c r="AK22" s="3" t="str">
        <f>IF($A22="","",IF((AND($A22="ADD",OR(AJ22="",AJ22="Vested Assets"))),"12",(_xlfn.XLOOKUP(AJ22,ud_work_category[lookupValue],ud_work_category[lookupKey],""))))</f>
        <v/>
      </c>
      <c r="AL22" s="7"/>
      <c r="AM22" s="2" t="str">
        <f t="shared" si="9"/>
        <v/>
      </c>
      <c r="AN22" s="3" t="str">
        <f t="shared" si="10"/>
        <v/>
      </c>
      <c r="AO22" s="3" t="str">
        <f>IF($A22="","",IF((AND($A22="ADD",OR(AN22="",AN22="Excellent"))),"1",(_xlfn.XLOOKUP(AN22,condition[lookupValue],condition[lookupKey],""))))</f>
        <v/>
      </c>
      <c r="AP22" s="8" t="str">
        <f t="shared" si="11"/>
        <v/>
      </c>
      <c r="AQ22" s="9"/>
    </row>
    <row r="23" spans="2:43"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8"/>
        <v/>
      </c>
      <c r="AK23" s="3" t="str">
        <f>IF($A23="","",IF((AND($A23="ADD",OR(AJ23="",AJ23="Vested Assets"))),"12",(_xlfn.XLOOKUP(AJ23,ud_work_category[lookupValue],ud_work_category[lookupKey],""))))</f>
        <v/>
      </c>
      <c r="AL23" s="7"/>
      <c r="AM23" s="2" t="str">
        <f t="shared" si="9"/>
        <v/>
      </c>
      <c r="AN23" s="3" t="str">
        <f t="shared" si="10"/>
        <v/>
      </c>
      <c r="AO23" s="3" t="str">
        <f>IF($A23="","",IF((AND($A23="ADD",OR(AN23="",AN23="Excellent"))),"1",(_xlfn.XLOOKUP(AN23,condition[lookupValue],condition[lookupKey],""))))</f>
        <v/>
      </c>
      <c r="AP23" s="8" t="str">
        <f t="shared" si="11"/>
        <v/>
      </c>
      <c r="AQ23" s="9"/>
    </row>
    <row r="24" spans="2:43"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8"/>
        <v/>
      </c>
      <c r="AK24" s="3" t="str">
        <f>IF($A24="","",IF((AND($A24="ADD",OR(AJ24="",AJ24="Vested Assets"))),"12",(_xlfn.XLOOKUP(AJ24,ud_work_category[lookupValue],ud_work_category[lookupKey],""))))</f>
        <v/>
      </c>
      <c r="AL24" s="7"/>
      <c r="AM24" s="2" t="str">
        <f t="shared" si="9"/>
        <v/>
      </c>
      <c r="AN24" s="3" t="str">
        <f t="shared" si="10"/>
        <v/>
      </c>
      <c r="AO24" s="3" t="str">
        <f>IF($A24="","",IF((AND($A24="ADD",OR(AN24="",AN24="Excellent"))),"1",(_xlfn.XLOOKUP(AN24,condition[lookupValue],condition[lookupKey],""))))</f>
        <v/>
      </c>
      <c r="AP24" s="8" t="str">
        <f t="shared" si="11"/>
        <v/>
      </c>
      <c r="AQ24" s="9"/>
    </row>
    <row r="25" spans="2:43"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8"/>
        <v/>
      </c>
      <c r="AK25" s="3" t="str">
        <f>IF($A25="","",IF((AND($A25="ADD",OR(AJ25="",AJ25="Vested Assets"))),"12",(_xlfn.XLOOKUP(AJ25,ud_work_category[lookupValue],ud_work_category[lookupKey],""))))</f>
        <v/>
      </c>
      <c r="AL25" s="7"/>
      <c r="AM25" s="2" t="str">
        <f t="shared" si="9"/>
        <v/>
      </c>
      <c r="AN25" s="3" t="str">
        <f t="shared" si="10"/>
        <v/>
      </c>
      <c r="AO25" s="3" t="str">
        <f>IF($A25="","",IF((AND($A25="ADD",OR(AN25="",AN25="Excellent"))),"1",(_xlfn.XLOOKUP(AN25,condition[lookupValue],condition[lookupKey],""))))</f>
        <v/>
      </c>
      <c r="AP25" s="8" t="str">
        <f t="shared" si="11"/>
        <v/>
      </c>
      <c r="AQ25" s="9"/>
    </row>
    <row r="26" spans="2:43"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8"/>
        <v/>
      </c>
      <c r="AK26" s="3" t="str">
        <f>IF($A26="","",IF((AND($A26="ADD",OR(AJ26="",AJ26="Vested Assets"))),"12",(_xlfn.XLOOKUP(AJ26,ud_work_category[lookupValue],ud_work_category[lookupKey],""))))</f>
        <v/>
      </c>
      <c r="AL26" s="7"/>
      <c r="AM26" s="2" t="str">
        <f t="shared" si="9"/>
        <v/>
      </c>
      <c r="AN26" s="3" t="str">
        <f t="shared" si="10"/>
        <v/>
      </c>
      <c r="AO26" s="3" t="str">
        <f>IF($A26="","",IF((AND($A26="ADD",OR(AN26="",AN26="Excellent"))),"1",(_xlfn.XLOOKUP(AN26,condition[lookupValue],condition[lookupKey],""))))</f>
        <v/>
      </c>
      <c r="AP26" s="8" t="str">
        <f t="shared" si="11"/>
        <v/>
      </c>
      <c r="AQ26" s="9"/>
    </row>
    <row r="27" spans="2:43"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8"/>
        <v/>
      </c>
      <c r="AK27" s="3" t="str">
        <f>IF($A27="","",IF((AND($A27="ADD",OR(AJ27="",AJ27="Vested Assets"))),"12",(_xlfn.XLOOKUP(AJ27,ud_work_category[lookupValue],ud_work_category[lookupKey],""))))</f>
        <v/>
      </c>
      <c r="AL27" s="7"/>
      <c r="AM27" s="2" t="str">
        <f t="shared" si="9"/>
        <v/>
      </c>
      <c r="AN27" s="3" t="str">
        <f t="shared" si="10"/>
        <v/>
      </c>
      <c r="AO27" s="3" t="str">
        <f>IF($A27="","",IF((AND($A27="ADD",OR(AN27="",AN27="Excellent"))),"1",(_xlfn.XLOOKUP(AN27,condition[lookupValue],condition[lookupKey],""))))</f>
        <v/>
      </c>
      <c r="AP27" s="8" t="str">
        <f t="shared" si="11"/>
        <v/>
      </c>
      <c r="AQ27" s="9"/>
    </row>
    <row r="28" spans="2:43"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8"/>
        <v/>
      </c>
      <c r="AK28" s="3" t="str">
        <f>IF($A28="","",IF((AND($A28="ADD",OR(AJ28="",AJ28="Vested Assets"))),"12",(_xlfn.XLOOKUP(AJ28,ud_work_category[lookupValue],ud_work_category[lookupKey],""))))</f>
        <v/>
      </c>
      <c r="AL28" s="7"/>
      <c r="AM28" s="2" t="str">
        <f t="shared" si="9"/>
        <v/>
      </c>
      <c r="AN28" s="3" t="str">
        <f t="shared" si="10"/>
        <v/>
      </c>
      <c r="AO28" s="3" t="str">
        <f>IF($A28="","",IF((AND($A28="ADD",OR(AN28="",AN28="Excellent"))),"1",(_xlfn.XLOOKUP(AN28,condition[lookupValue],condition[lookupKey],""))))</f>
        <v/>
      </c>
      <c r="AP28" s="8" t="str">
        <f t="shared" si="11"/>
        <v/>
      </c>
      <c r="AQ28" s="9"/>
    </row>
    <row r="29" spans="2:43"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8"/>
        <v/>
      </c>
      <c r="AK29" s="3" t="str">
        <f>IF($A29="","",IF((AND($A29="ADD",OR(AJ29="",AJ29="Vested Assets"))),"12",(_xlfn.XLOOKUP(AJ29,ud_work_category[lookupValue],ud_work_category[lookupKey],""))))</f>
        <v/>
      </c>
      <c r="AL29" s="7"/>
      <c r="AM29" s="2" t="str">
        <f t="shared" si="9"/>
        <v/>
      </c>
      <c r="AN29" s="3" t="str">
        <f t="shared" si="10"/>
        <v/>
      </c>
      <c r="AO29" s="3" t="str">
        <f>IF($A29="","",IF((AND($A29="ADD",OR(AN29="",AN29="Excellent"))),"1",(_xlfn.XLOOKUP(AN29,condition[lookupValue],condition[lookupKey],""))))</f>
        <v/>
      </c>
      <c r="AP29" s="8" t="str">
        <f t="shared" si="11"/>
        <v/>
      </c>
      <c r="AQ29" s="9"/>
    </row>
    <row r="30" spans="2:43"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8"/>
        <v/>
      </c>
      <c r="AK30" s="3" t="str">
        <f>IF($A30="","",IF((AND($A30="ADD",OR(AJ30="",AJ30="Vested Assets"))),"12",(_xlfn.XLOOKUP(AJ30,ud_work_category[lookupValue],ud_work_category[lookupKey],""))))</f>
        <v/>
      </c>
      <c r="AL30" s="7"/>
      <c r="AM30" s="2" t="str">
        <f t="shared" si="9"/>
        <v/>
      </c>
      <c r="AN30" s="3" t="str">
        <f t="shared" si="10"/>
        <v/>
      </c>
      <c r="AO30" s="3" t="str">
        <f>IF($A30="","",IF((AND($A30="ADD",OR(AN30="",AN30="Excellent"))),"1",(_xlfn.XLOOKUP(AN30,condition[lookupValue],condition[lookupKey],""))))</f>
        <v/>
      </c>
      <c r="AP30" s="8" t="str">
        <f t="shared" si="11"/>
        <v/>
      </c>
      <c r="AQ30" s="9"/>
    </row>
    <row r="31" spans="2:43"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8"/>
        <v/>
      </c>
      <c r="AK31" s="3" t="str">
        <f>IF($A31="","",IF((AND($A31="ADD",OR(AJ31="",AJ31="Vested Assets"))),"12",(_xlfn.XLOOKUP(AJ31,ud_work_category[lookupValue],ud_work_category[lookupKey],""))))</f>
        <v/>
      </c>
      <c r="AL31" s="7"/>
      <c r="AM31" s="2" t="str">
        <f t="shared" si="9"/>
        <v/>
      </c>
      <c r="AN31" s="3" t="str">
        <f t="shared" si="10"/>
        <v/>
      </c>
      <c r="AO31" s="3" t="str">
        <f>IF($A31="","",IF((AND($A31="ADD",OR(AN31="",AN31="Excellent"))),"1",(_xlfn.XLOOKUP(AN31,condition[lookupValue],condition[lookupKey],""))))</f>
        <v/>
      </c>
      <c r="AP31" s="8" t="str">
        <f t="shared" si="11"/>
        <v/>
      </c>
      <c r="AQ31" s="9"/>
    </row>
    <row r="32" spans="2:43"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8"/>
        <v/>
      </c>
      <c r="AK32" s="3" t="str">
        <f>IF($A32="","",IF((AND($A32="ADD",OR(AJ32="",AJ32="Vested Assets"))),"12",(_xlfn.XLOOKUP(AJ32,ud_work_category[lookupValue],ud_work_category[lookupKey],""))))</f>
        <v/>
      </c>
      <c r="AL32" s="7"/>
      <c r="AM32" s="2" t="str">
        <f t="shared" si="9"/>
        <v/>
      </c>
      <c r="AN32" s="3" t="str">
        <f t="shared" si="10"/>
        <v/>
      </c>
      <c r="AO32" s="3" t="str">
        <f>IF($A32="","",IF((AND($A32="ADD",OR(AN32="",AN32="Excellent"))),"1",(_xlfn.XLOOKUP(AN32,condition[lookupValue],condition[lookupKey],""))))</f>
        <v/>
      </c>
      <c r="AP32" s="8" t="str">
        <f t="shared" si="11"/>
        <v/>
      </c>
      <c r="AQ32" s="9"/>
    </row>
    <row r="33" spans="2:43"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8"/>
        <v/>
      </c>
      <c r="AK33" s="3" t="str">
        <f>IF($A33="","",IF((AND($A33="ADD",OR(AJ33="",AJ33="Vested Assets"))),"12",(_xlfn.XLOOKUP(AJ33,ud_work_category[lookupValue],ud_work_category[lookupKey],""))))</f>
        <v/>
      </c>
      <c r="AL33" s="7"/>
      <c r="AM33" s="2" t="str">
        <f t="shared" si="9"/>
        <v/>
      </c>
      <c r="AN33" s="3" t="str">
        <f t="shared" si="10"/>
        <v/>
      </c>
      <c r="AO33" s="3" t="str">
        <f>IF($A33="","",IF((AND($A33="ADD",OR(AN33="",AN33="Excellent"))),"1",(_xlfn.XLOOKUP(AN33,condition[lookupValue],condition[lookupKey],""))))</f>
        <v/>
      </c>
      <c r="AP33" s="8" t="str">
        <f t="shared" si="11"/>
        <v/>
      </c>
      <c r="AQ33" s="9"/>
    </row>
    <row r="34" spans="2:43"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8"/>
        <v/>
      </c>
      <c r="AK34" s="3" t="str">
        <f>IF($A34="","",IF((AND($A34="ADD",OR(AJ34="",AJ34="Vested Assets"))),"12",(_xlfn.XLOOKUP(AJ34,ud_work_category[lookupValue],ud_work_category[lookupKey],""))))</f>
        <v/>
      </c>
      <c r="AL34" s="7"/>
      <c r="AM34" s="2" t="str">
        <f t="shared" si="9"/>
        <v/>
      </c>
      <c r="AN34" s="3" t="str">
        <f t="shared" si="10"/>
        <v/>
      </c>
      <c r="AO34" s="3" t="str">
        <f>IF($A34="","",IF((AND($A34="ADD",OR(AN34="",AN34="Excellent"))),"1",(_xlfn.XLOOKUP(AN34,condition[lookupValue],condition[lookupKey],""))))</f>
        <v/>
      </c>
      <c r="AP34" s="8" t="str">
        <f t="shared" si="11"/>
        <v/>
      </c>
      <c r="AQ34" s="9"/>
    </row>
    <row r="35" spans="2:43"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8"/>
        <v/>
      </c>
      <c r="AK35" s="3" t="str">
        <f>IF($A35="","",IF((AND($A35="ADD",OR(AJ35="",AJ35="Vested Assets"))),"12",(_xlfn.XLOOKUP(AJ35,ud_work_category[lookupValue],ud_work_category[lookupKey],""))))</f>
        <v/>
      </c>
      <c r="AL35" s="7"/>
      <c r="AM35" s="2" t="str">
        <f t="shared" si="9"/>
        <v/>
      </c>
      <c r="AN35" s="3" t="str">
        <f t="shared" si="10"/>
        <v/>
      </c>
      <c r="AO35" s="3" t="str">
        <f>IF($A35="","",IF((AND($A35="ADD",OR(AN35="",AN35="Excellent"))),"1",(_xlfn.XLOOKUP(AN35,condition[lookupValue],condition[lookupKey],""))))</f>
        <v/>
      </c>
      <c r="AP35" s="8" t="str">
        <f t="shared" si="11"/>
        <v/>
      </c>
      <c r="AQ35" s="9"/>
    </row>
    <row r="36" spans="2:43"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8"/>
        <v/>
      </c>
      <c r="AK36" s="3" t="str">
        <f>IF($A36="","",IF((AND($A36="ADD",OR(AJ36="",AJ36="Vested Assets"))),"12",(_xlfn.XLOOKUP(AJ36,ud_work_category[lookupValue],ud_work_category[lookupKey],""))))</f>
        <v/>
      </c>
      <c r="AL36" s="7"/>
      <c r="AM36" s="2" t="str">
        <f t="shared" si="9"/>
        <v/>
      </c>
      <c r="AN36" s="3" t="str">
        <f t="shared" si="10"/>
        <v/>
      </c>
      <c r="AO36" s="3" t="str">
        <f>IF($A36="","",IF((AND($A36="ADD",OR(AN36="",AN36="Excellent"))),"1",(_xlfn.XLOOKUP(AN36,condition[lookupValue],condition[lookupKey],""))))</f>
        <v/>
      </c>
      <c r="AP36" s="8" t="str">
        <f t="shared" si="11"/>
        <v/>
      </c>
      <c r="AQ36" s="9"/>
    </row>
    <row r="37" spans="2:43"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8"/>
        <v/>
      </c>
      <c r="AK37" s="3" t="str">
        <f>IF($A37="","",IF((AND($A37="ADD",OR(AJ37="",AJ37="Vested Assets"))),"12",(_xlfn.XLOOKUP(AJ37,ud_work_category[lookupValue],ud_work_category[lookupKey],""))))</f>
        <v/>
      </c>
      <c r="AL37" s="7"/>
      <c r="AM37" s="2" t="str">
        <f t="shared" si="9"/>
        <v/>
      </c>
      <c r="AN37" s="3" t="str">
        <f t="shared" si="10"/>
        <v/>
      </c>
      <c r="AO37" s="3" t="str">
        <f>IF($A37="","",IF((AND($A37="ADD",OR(AN37="",AN37="Excellent"))),"1",(_xlfn.XLOOKUP(AN37,condition[lookupValue],condition[lookupKey],""))))</f>
        <v/>
      </c>
      <c r="AP37" s="8" t="str">
        <f t="shared" si="11"/>
        <v/>
      </c>
      <c r="AQ37" s="9"/>
    </row>
    <row r="38" spans="2:43"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8"/>
        <v/>
      </c>
      <c r="AK38" s="3" t="str">
        <f>IF($A38="","",IF((AND($A38="ADD",OR(AJ38="",AJ38="Vested Assets"))),"12",(_xlfn.XLOOKUP(AJ38,ud_work_category[lookupValue],ud_work_category[lookupKey],""))))</f>
        <v/>
      </c>
      <c r="AL38" s="7"/>
      <c r="AM38" s="2" t="str">
        <f t="shared" si="9"/>
        <v/>
      </c>
      <c r="AN38" s="3" t="str">
        <f t="shared" si="10"/>
        <v/>
      </c>
      <c r="AO38" s="3" t="str">
        <f>IF($A38="","",IF((AND($A38="ADD",OR(AN38="",AN38="Excellent"))),"1",(_xlfn.XLOOKUP(AN38,condition[lookupValue],condition[lookupKey],""))))</f>
        <v/>
      </c>
      <c r="AP38" s="8" t="str">
        <f t="shared" si="11"/>
        <v/>
      </c>
      <c r="AQ38" s="9"/>
    </row>
    <row r="39" spans="2:43"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8"/>
        <v/>
      </c>
      <c r="AK39" s="3" t="str">
        <f>IF($A39="","",IF((AND($A39="ADD",OR(AJ39="",AJ39="Vested Assets"))),"12",(_xlfn.XLOOKUP(AJ39,ud_work_category[lookupValue],ud_work_category[lookupKey],""))))</f>
        <v/>
      </c>
      <c r="AL39" s="7"/>
      <c r="AM39" s="2" t="str">
        <f t="shared" si="9"/>
        <v/>
      </c>
      <c r="AN39" s="3" t="str">
        <f t="shared" si="10"/>
        <v/>
      </c>
      <c r="AO39" s="3" t="str">
        <f>IF($A39="","",IF((AND($A39="ADD",OR(AN39="",AN39="Excellent"))),"1",(_xlfn.XLOOKUP(AN39,condition[lookupValue],condition[lookupKey],""))))</f>
        <v/>
      </c>
      <c r="AP39" s="8" t="str">
        <f t="shared" si="11"/>
        <v/>
      </c>
      <c r="AQ39" s="9"/>
    </row>
    <row r="40" spans="2:43"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8"/>
        <v/>
      </c>
      <c r="AK40" s="3" t="str">
        <f>IF($A40="","",IF((AND($A40="ADD",OR(AJ40="",AJ40="Vested Assets"))),"12",(_xlfn.XLOOKUP(AJ40,ud_work_category[lookupValue],ud_work_category[lookupKey],""))))</f>
        <v/>
      </c>
      <c r="AL40" s="7"/>
      <c r="AM40" s="2" t="str">
        <f t="shared" si="9"/>
        <v/>
      </c>
      <c r="AN40" s="3" t="str">
        <f t="shared" si="10"/>
        <v/>
      </c>
      <c r="AO40" s="3" t="str">
        <f>IF($A40="","",IF((AND($A40="ADD",OR(AN40="",AN40="Excellent"))),"1",(_xlfn.XLOOKUP(AN40,condition[lookupValue],condition[lookupKey],""))))</f>
        <v/>
      </c>
      <c r="AP40" s="8" t="str">
        <f t="shared" si="11"/>
        <v/>
      </c>
      <c r="AQ40" s="9"/>
    </row>
    <row r="41" spans="2:43"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8"/>
        <v/>
      </c>
      <c r="AK41" s="3" t="str">
        <f>IF($A41="","",IF((AND($A41="ADD",OR(AJ41="",AJ41="Vested Assets"))),"12",(_xlfn.XLOOKUP(AJ41,ud_work_category[lookupValue],ud_work_category[lookupKey],""))))</f>
        <v/>
      </c>
      <c r="AL41" s="7"/>
      <c r="AM41" s="2" t="str">
        <f t="shared" si="9"/>
        <v/>
      </c>
      <c r="AN41" s="3" t="str">
        <f t="shared" si="10"/>
        <v/>
      </c>
      <c r="AO41" s="3" t="str">
        <f>IF($A41="","",IF((AND($A41="ADD",OR(AN41="",AN41="Excellent"))),"1",(_xlfn.XLOOKUP(AN41,condition[lookupValue],condition[lookupKey],""))))</f>
        <v/>
      </c>
      <c r="AP41" s="8" t="str">
        <f t="shared" si="11"/>
        <v/>
      </c>
      <c r="AQ41" s="9"/>
    </row>
    <row r="42" spans="2:43"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8"/>
        <v/>
      </c>
      <c r="AK42" s="3" t="str">
        <f>IF($A42="","",IF((AND($A42="ADD",OR(AJ42="",AJ42="Vested Assets"))),"12",(_xlfn.XLOOKUP(AJ42,ud_work_category[lookupValue],ud_work_category[lookupKey],""))))</f>
        <v/>
      </c>
      <c r="AL42" s="7"/>
      <c r="AM42" s="2" t="str">
        <f t="shared" si="9"/>
        <v/>
      </c>
      <c r="AN42" s="3" t="str">
        <f t="shared" si="10"/>
        <v/>
      </c>
      <c r="AO42" s="3" t="str">
        <f>IF($A42="","",IF((AND($A42="ADD",OR(AN42="",AN42="Excellent"))),"1",(_xlfn.XLOOKUP(AN42,condition[lookupValue],condition[lookupKey],""))))</f>
        <v/>
      </c>
      <c r="AP42" s="8" t="str">
        <f t="shared" si="11"/>
        <v/>
      </c>
      <c r="AQ42" s="9"/>
    </row>
    <row r="43" spans="2:43"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8"/>
        <v/>
      </c>
      <c r="AK43" s="3" t="str">
        <f>IF($A43="","",IF((AND($A43="ADD",OR(AJ43="",AJ43="Vested Assets"))),"12",(_xlfn.XLOOKUP(AJ43,ud_work_category[lookupValue],ud_work_category[lookupKey],""))))</f>
        <v/>
      </c>
      <c r="AL43" s="7"/>
      <c r="AM43" s="2" t="str">
        <f t="shared" si="9"/>
        <v/>
      </c>
      <c r="AN43" s="3" t="str">
        <f t="shared" si="10"/>
        <v/>
      </c>
      <c r="AO43" s="3" t="str">
        <f>IF($A43="","",IF((AND($A43="ADD",OR(AN43="",AN43="Excellent"))),"1",(_xlfn.XLOOKUP(AN43,condition[lookupValue],condition[lookupKey],""))))</f>
        <v/>
      </c>
      <c r="AP43" s="8" t="str">
        <f t="shared" si="11"/>
        <v/>
      </c>
      <c r="AQ43" s="9"/>
    </row>
    <row r="44" spans="2:43"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8"/>
        <v/>
      </c>
      <c r="AK44" s="3" t="str">
        <f>IF($A44="","",IF((AND($A44="ADD",OR(AJ44="",AJ44="Vested Assets"))),"12",(_xlfn.XLOOKUP(AJ44,ud_work_category[lookupValue],ud_work_category[lookupKey],""))))</f>
        <v/>
      </c>
      <c r="AL44" s="7"/>
      <c r="AM44" s="2" t="str">
        <f t="shared" si="9"/>
        <v/>
      </c>
      <c r="AN44" s="3" t="str">
        <f t="shared" si="10"/>
        <v/>
      </c>
      <c r="AO44" s="3" t="str">
        <f>IF($A44="","",IF((AND($A44="ADD",OR(AN44="",AN44="Excellent"))),"1",(_xlfn.XLOOKUP(AN44,condition[lookupValue],condition[lookupKey],""))))</f>
        <v/>
      </c>
      <c r="AP44" s="8" t="str">
        <f t="shared" si="11"/>
        <v/>
      </c>
      <c r="AQ44" s="9"/>
    </row>
    <row r="45" spans="2:43"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8"/>
        <v/>
      </c>
      <c r="AK45" s="3" t="str">
        <f>IF($A45="","",IF((AND($A45="ADD",OR(AJ45="",AJ45="Vested Assets"))),"12",(_xlfn.XLOOKUP(AJ45,ud_work_category[lookupValue],ud_work_category[lookupKey],""))))</f>
        <v/>
      </c>
      <c r="AL45" s="7"/>
      <c r="AM45" s="2" t="str">
        <f t="shared" si="9"/>
        <v/>
      </c>
      <c r="AN45" s="3" t="str">
        <f t="shared" si="10"/>
        <v/>
      </c>
      <c r="AO45" s="3" t="str">
        <f>IF($A45="","",IF((AND($A45="ADD",OR(AN45="",AN45="Excellent"))),"1",(_xlfn.XLOOKUP(AN45,condition[lookupValue],condition[lookupKey],""))))</f>
        <v/>
      </c>
      <c r="AP45" s="8" t="str">
        <f t="shared" si="11"/>
        <v/>
      </c>
      <c r="AQ45" s="9"/>
    </row>
    <row r="46" spans="2:43"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8"/>
        <v/>
      </c>
      <c r="AK46" s="3" t="str">
        <f>IF($A46="","",IF((AND($A46="ADD",OR(AJ46="",AJ46="Vested Assets"))),"12",(_xlfn.XLOOKUP(AJ46,ud_work_category[lookupValue],ud_work_category[lookupKey],""))))</f>
        <v/>
      </c>
      <c r="AL46" s="7"/>
      <c r="AM46" s="2" t="str">
        <f t="shared" si="9"/>
        <v/>
      </c>
      <c r="AN46" s="3" t="str">
        <f t="shared" si="10"/>
        <v/>
      </c>
      <c r="AO46" s="3" t="str">
        <f>IF($A46="","",IF((AND($A46="ADD",OR(AN46="",AN46="Excellent"))),"1",(_xlfn.XLOOKUP(AN46,condition[lookupValue],condition[lookupKey],""))))</f>
        <v/>
      </c>
      <c r="AP46" s="8" t="str">
        <f t="shared" si="11"/>
        <v/>
      </c>
      <c r="AQ46" s="9"/>
    </row>
    <row r="47" spans="2:43"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8"/>
        <v/>
      </c>
      <c r="AK47" s="3" t="str">
        <f>IF($A47="","",IF((AND($A47="ADD",OR(AJ47="",AJ47="Vested Assets"))),"12",(_xlfn.XLOOKUP(AJ47,ud_work_category[lookupValue],ud_work_category[lookupKey],""))))</f>
        <v/>
      </c>
      <c r="AL47" s="7"/>
      <c r="AM47" s="2" t="str">
        <f t="shared" si="9"/>
        <v/>
      </c>
      <c r="AN47" s="3" t="str">
        <f t="shared" si="10"/>
        <v/>
      </c>
      <c r="AO47" s="3" t="str">
        <f>IF($A47="","",IF((AND($A47="ADD",OR(AN47="",AN47="Excellent"))),"1",(_xlfn.XLOOKUP(AN47,condition[lookupValue],condition[lookupKey],""))))</f>
        <v/>
      </c>
      <c r="AP47" s="8" t="str">
        <f t="shared" si="11"/>
        <v/>
      </c>
      <c r="AQ47" s="9"/>
    </row>
    <row r="48" spans="2:43"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8"/>
        <v/>
      </c>
      <c r="AK48" s="3" t="str">
        <f>IF($A48="","",IF((AND($A48="ADD",OR(AJ48="",AJ48="Vested Assets"))),"12",(_xlfn.XLOOKUP(AJ48,ud_work_category[lookupValue],ud_work_category[lookupKey],""))))</f>
        <v/>
      </c>
      <c r="AL48" s="7"/>
      <c r="AM48" s="2" t="str">
        <f t="shared" si="9"/>
        <v/>
      </c>
      <c r="AN48" s="3" t="str">
        <f t="shared" si="10"/>
        <v/>
      </c>
      <c r="AO48" s="3" t="str">
        <f>IF($A48="","",IF((AND($A48="ADD",OR(AN48="",AN48="Excellent"))),"1",(_xlfn.XLOOKUP(AN48,condition[lookupValue],condition[lookupKey],""))))</f>
        <v/>
      </c>
      <c r="AP48" s="8" t="str">
        <f t="shared" si="11"/>
        <v/>
      </c>
      <c r="AQ48" s="9"/>
    </row>
    <row r="49" spans="2:43"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8"/>
        <v/>
      </c>
      <c r="AK49" s="3" t="str">
        <f>IF($A49="","",IF((AND($A49="ADD",OR(AJ49="",AJ49="Vested Assets"))),"12",(_xlfn.XLOOKUP(AJ49,ud_work_category[lookupValue],ud_work_category[lookupKey],""))))</f>
        <v/>
      </c>
      <c r="AL49" s="7"/>
      <c r="AM49" s="2" t="str">
        <f t="shared" si="9"/>
        <v/>
      </c>
      <c r="AN49" s="3" t="str">
        <f t="shared" si="10"/>
        <v/>
      </c>
      <c r="AO49" s="3" t="str">
        <f>IF($A49="","",IF((AND($A49="ADD",OR(AN49="",AN49="Excellent"))),"1",(_xlfn.XLOOKUP(AN49,condition[lookupValue],condition[lookupKey],""))))</f>
        <v/>
      </c>
      <c r="AP49" s="8" t="str">
        <f t="shared" si="11"/>
        <v/>
      </c>
      <c r="AQ49" s="9"/>
    </row>
    <row r="50" spans="2:43"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8"/>
        <v/>
      </c>
      <c r="AK50" s="3" t="str">
        <f>IF($A50="","",IF((AND($A50="ADD",OR(AJ50="",AJ50="Vested Assets"))),"12",(_xlfn.XLOOKUP(AJ50,ud_work_category[lookupValue],ud_work_category[lookupKey],""))))</f>
        <v/>
      </c>
      <c r="AL50" s="7"/>
      <c r="AM50" s="2" t="str">
        <f t="shared" si="9"/>
        <v/>
      </c>
      <c r="AN50" s="3" t="str">
        <f t="shared" si="10"/>
        <v/>
      </c>
      <c r="AO50" s="3" t="str">
        <f>IF($A50="","",IF((AND($A50="ADD",OR(AN50="",AN50="Excellent"))),"1",(_xlfn.XLOOKUP(AN50,condition[lookupValue],condition[lookupKey],""))))</f>
        <v/>
      </c>
      <c r="AP50" s="8" t="str">
        <f t="shared" si="11"/>
        <v/>
      </c>
      <c r="AQ50" s="9"/>
    </row>
    <row r="51" spans="2:43"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8"/>
        <v/>
      </c>
      <c r="AK51" s="3" t="str">
        <f>IF($A51="","",IF((AND($A51="ADD",OR(AJ51="",AJ51="Vested Assets"))),"12",(_xlfn.XLOOKUP(AJ51,ud_work_category[lookupValue],ud_work_category[lookupKey],""))))</f>
        <v/>
      </c>
      <c r="AL51" s="7"/>
      <c r="AM51" s="2" t="str">
        <f t="shared" si="9"/>
        <v/>
      </c>
      <c r="AN51" s="3" t="str">
        <f t="shared" si="10"/>
        <v/>
      </c>
      <c r="AO51" s="3" t="str">
        <f>IF($A51="","",IF((AND($A51="ADD",OR(AN51="",AN51="Excellent"))),"1",(_xlfn.XLOOKUP(AN51,condition[lookupValue],condition[lookupKey],""))))</f>
        <v/>
      </c>
      <c r="AP51" s="8" t="str">
        <f t="shared" si="11"/>
        <v/>
      </c>
      <c r="AQ51" s="9"/>
    </row>
    <row r="52" spans="2:43"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8"/>
        <v/>
      </c>
      <c r="AK52" s="3" t="str">
        <f>IF($A52="","",IF((AND($A52="ADD",OR(AJ52="",AJ52="Vested Assets"))),"12",(_xlfn.XLOOKUP(AJ52,ud_work_category[lookupValue],ud_work_category[lookupKey],""))))</f>
        <v/>
      </c>
      <c r="AL52" s="7"/>
      <c r="AM52" s="2" t="str">
        <f t="shared" si="9"/>
        <v/>
      </c>
      <c r="AN52" s="3" t="str">
        <f t="shared" si="10"/>
        <v/>
      </c>
      <c r="AO52" s="3" t="str">
        <f>IF($A52="","",IF((AND($A52="ADD",OR(AN52="",AN52="Excellent"))),"1",(_xlfn.XLOOKUP(AN52,condition[lookupValue],condition[lookupKey],""))))</f>
        <v/>
      </c>
      <c r="AP52" s="8" t="str">
        <f t="shared" si="11"/>
        <v/>
      </c>
      <c r="AQ52" s="9"/>
    </row>
    <row r="53" spans="2:43"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8"/>
        <v/>
      </c>
      <c r="AK53" s="3" t="str">
        <f>IF($A53="","",IF((AND($A53="ADD",OR(AJ53="",AJ53="Vested Assets"))),"12",(_xlfn.XLOOKUP(AJ53,ud_work_category[lookupValue],ud_work_category[lookupKey],""))))</f>
        <v/>
      </c>
      <c r="AL53" s="7"/>
      <c r="AM53" s="2" t="str">
        <f t="shared" si="9"/>
        <v/>
      </c>
      <c r="AN53" s="3" t="str">
        <f t="shared" si="10"/>
        <v/>
      </c>
      <c r="AO53" s="3" t="str">
        <f>IF($A53="","",IF((AND($A53="ADD",OR(AN53="",AN53="Excellent"))),"1",(_xlfn.XLOOKUP(AN53,condition[lookupValue],condition[lookupKey],""))))</f>
        <v/>
      </c>
      <c r="AP53" s="8" t="str">
        <f t="shared" si="11"/>
        <v/>
      </c>
      <c r="AQ53" s="9"/>
    </row>
    <row r="54" spans="2:43"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8"/>
        <v/>
      </c>
      <c r="AK54" s="3" t="str">
        <f>IF($A54="","",IF((AND($A54="ADD",OR(AJ54="",AJ54="Vested Assets"))),"12",(_xlfn.XLOOKUP(AJ54,ud_work_category[lookupValue],ud_work_category[lookupKey],""))))</f>
        <v/>
      </c>
      <c r="AL54" s="7"/>
      <c r="AM54" s="2" t="str">
        <f t="shared" si="9"/>
        <v/>
      </c>
      <c r="AN54" s="3" t="str">
        <f t="shared" si="10"/>
        <v/>
      </c>
      <c r="AO54" s="3" t="str">
        <f>IF($A54="","",IF((AND($A54="ADD",OR(AN54="",AN54="Excellent"))),"1",(_xlfn.XLOOKUP(AN54,condition[lookupValue],condition[lookupKey],""))))</f>
        <v/>
      </c>
      <c r="AP54" s="8" t="str">
        <f t="shared" si="11"/>
        <v/>
      </c>
      <c r="AQ54" s="9"/>
    </row>
    <row r="55" spans="2:43"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8"/>
        <v/>
      </c>
      <c r="AK55" s="3" t="str">
        <f>IF($A55="","",IF((AND($A55="ADD",OR(AJ55="",AJ55="Vested Assets"))),"12",(_xlfn.XLOOKUP(AJ55,ud_work_category[lookupValue],ud_work_category[lookupKey],""))))</f>
        <v/>
      </c>
      <c r="AL55" s="7"/>
      <c r="AM55" s="2" t="str">
        <f t="shared" si="9"/>
        <v/>
      </c>
      <c r="AN55" s="3" t="str">
        <f t="shared" si="10"/>
        <v/>
      </c>
      <c r="AO55" s="3" t="str">
        <f>IF($A55="","",IF((AND($A55="ADD",OR(AN55="",AN55="Excellent"))),"1",(_xlfn.XLOOKUP(AN55,condition[lookupValue],condition[lookupKey],""))))</f>
        <v/>
      </c>
      <c r="AP55" s="8" t="str">
        <f t="shared" si="11"/>
        <v/>
      </c>
      <c r="AQ55" s="9"/>
    </row>
    <row r="56" spans="2:43"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8"/>
        <v/>
      </c>
      <c r="AK56" s="3" t="str">
        <f>IF($A56="","",IF((AND($A56="ADD",OR(AJ56="",AJ56="Vested Assets"))),"12",(_xlfn.XLOOKUP(AJ56,ud_work_category[lookupValue],ud_work_category[lookupKey],""))))</f>
        <v/>
      </c>
      <c r="AL56" s="7"/>
      <c r="AM56" s="2" t="str">
        <f t="shared" si="9"/>
        <v/>
      </c>
      <c r="AN56" s="3" t="str">
        <f t="shared" si="10"/>
        <v/>
      </c>
      <c r="AO56" s="3" t="str">
        <f>IF($A56="","",IF((AND($A56="ADD",OR(AN56="",AN56="Excellent"))),"1",(_xlfn.XLOOKUP(AN56,condition[lookupValue],condition[lookupKey],""))))</f>
        <v/>
      </c>
      <c r="AP56" s="8" t="str">
        <f t="shared" si="11"/>
        <v/>
      </c>
      <c r="AQ56" s="9"/>
    </row>
    <row r="57" spans="2:43"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8"/>
        <v/>
      </c>
      <c r="AK57" s="3" t="str">
        <f>IF($A57="","",IF((AND($A57="ADD",OR(AJ57="",AJ57="Vested Assets"))),"12",(_xlfn.XLOOKUP(AJ57,ud_work_category[lookupValue],ud_work_category[lookupKey],""))))</f>
        <v/>
      </c>
      <c r="AL57" s="7"/>
      <c r="AM57" s="2" t="str">
        <f t="shared" si="9"/>
        <v/>
      </c>
      <c r="AN57" s="3" t="str">
        <f t="shared" si="10"/>
        <v/>
      </c>
      <c r="AO57" s="3" t="str">
        <f>IF($A57="","",IF((AND($A57="ADD",OR(AN57="",AN57="Excellent"))),"1",(_xlfn.XLOOKUP(AN57,condition[lookupValue],condition[lookupKey],""))))</f>
        <v/>
      </c>
      <c r="AP57" s="8" t="str">
        <f t="shared" si="11"/>
        <v/>
      </c>
      <c r="AQ57" s="9"/>
    </row>
    <row r="58" spans="2:43"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8"/>
        <v/>
      </c>
      <c r="AK58" s="3" t="str">
        <f>IF($A58="","",IF((AND($A58="ADD",OR(AJ58="",AJ58="Vested Assets"))),"12",(_xlfn.XLOOKUP(AJ58,ud_work_category[lookupValue],ud_work_category[lookupKey],""))))</f>
        <v/>
      </c>
      <c r="AL58" s="7"/>
      <c r="AM58" s="2" t="str">
        <f t="shared" si="9"/>
        <v/>
      </c>
      <c r="AN58" s="3" t="str">
        <f t="shared" si="10"/>
        <v/>
      </c>
      <c r="AO58" s="3" t="str">
        <f>IF($A58="","",IF((AND($A58="ADD",OR(AN58="",AN58="Excellent"))),"1",(_xlfn.XLOOKUP(AN58,condition[lookupValue],condition[lookupKey],""))))</f>
        <v/>
      </c>
      <c r="AP58" s="8" t="str">
        <f t="shared" si="11"/>
        <v/>
      </c>
      <c r="AQ58" s="9"/>
    </row>
    <row r="59" spans="2:43"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8"/>
        <v/>
      </c>
      <c r="AK59" s="3" t="str">
        <f>IF($A59="","",IF((AND($A59="ADD",OR(AJ59="",AJ59="Vested Assets"))),"12",(_xlfn.XLOOKUP(AJ59,ud_work_category[lookupValue],ud_work_category[lookupKey],""))))</f>
        <v/>
      </c>
      <c r="AL59" s="7"/>
      <c r="AM59" s="2" t="str">
        <f t="shared" si="9"/>
        <v/>
      </c>
      <c r="AN59" s="3" t="str">
        <f t="shared" si="10"/>
        <v/>
      </c>
      <c r="AO59" s="3" t="str">
        <f>IF($A59="","",IF((AND($A59="ADD",OR(AN59="",AN59="Excellent"))),"1",(_xlfn.XLOOKUP(AN59,condition[lookupValue],condition[lookupKey],""))))</f>
        <v/>
      </c>
      <c r="AP59" s="8" t="str">
        <f t="shared" si="11"/>
        <v/>
      </c>
      <c r="AQ59" s="9"/>
    </row>
    <row r="60" spans="2:43"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8"/>
        <v/>
      </c>
      <c r="AK60" s="3" t="str">
        <f>IF($A60="","",IF((AND($A60="ADD",OR(AJ60="",AJ60="Vested Assets"))),"12",(_xlfn.XLOOKUP(AJ60,ud_work_category[lookupValue],ud_work_category[lookupKey],""))))</f>
        <v/>
      </c>
      <c r="AL60" s="7"/>
      <c r="AM60" s="2" t="str">
        <f t="shared" si="9"/>
        <v/>
      </c>
      <c r="AN60" s="3" t="str">
        <f t="shared" si="10"/>
        <v/>
      </c>
      <c r="AO60" s="3" t="str">
        <f>IF($A60="","",IF((AND($A60="ADD",OR(AN60="",AN60="Excellent"))),"1",(_xlfn.XLOOKUP(AN60,condition[lookupValue],condition[lookupKey],""))))</f>
        <v/>
      </c>
      <c r="AP60" s="8" t="str">
        <f t="shared" si="11"/>
        <v/>
      </c>
      <c r="AQ60" s="9"/>
    </row>
    <row r="61" spans="2:43"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8"/>
        <v/>
      </c>
      <c r="AK61" s="3" t="str">
        <f>IF($A61="","",IF((AND($A61="ADD",OR(AJ61="",AJ61="Vested Assets"))),"12",(_xlfn.XLOOKUP(AJ61,ud_work_category[lookupValue],ud_work_category[lookupKey],""))))</f>
        <v/>
      </c>
      <c r="AL61" s="7"/>
      <c r="AM61" s="2" t="str">
        <f t="shared" si="9"/>
        <v/>
      </c>
      <c r="AN61" s="3" t="str">
        <f t="shared" si="10"/>
        <v/>
      </c>
      <c r="AO61" s="3" t="str">
        <f>IF($A61="","",IF((AND($A61="ADD",OR(AN61="",AN61="Excellent"))),"1",(_xlfn.XLOOKUP(AN61,condition[lookupValue],condition[lookupKey],""))))</f>
        <v/>
      </c>
      <c r="AP61" s="8" t="str">
        <f t="shared" si="11"/>
        <v/>
      </c>
      <c r="AQ61" s="9"/>
    </row>
    <row r="62" spans="2:43"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8"/>
        <v/>
      </c>
      <c r="AK62" s="3" t="str">
        <f>IF($A62="","",IF((AND($A62="ADD",OR(AJ62="",AJ62="Vested Assets"))),"12",(_xlfn.XLOOKUP(AJ62,ud_work_category[lookupValue],ud_work_category[lookupKey],""))))</f>
        <v/>
      </c>
      <c r="AL62" s="7"/>
      <c r="AM62" s="2" t="str">
        <f t="shared" si="9"/>
        <v/>
      </c>
      <c r="AN62" s="3" t="str">
        <f t="shared" si="10"/>
        <v/>
      </c>
      <c r="AO62" s="3" t="str">
        <f>IF($A62="","",IF((AND($A62="ADD",OR(AN62="",AN62="Excellent"))),"1",(_xlfn.XLOOKUP(AN62,condition[lookupValue],condition[lookupKey],""))))</f>
        <v/>
      </c>
      <c r="AP62" s="8" t="str">
        <f t="shared" si="11"/>
        <v/>
      </c>
      <c r="AQ62" s="9"/>
    </row>
    <row r="63" spans="2:43"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8"/>
        <v/>
      </c>
      <c r="AK63" s="3" t="str">
        <f>IF($A63="","",IF((AND($A63="ADD",OR(AJ63="",AJ63="Vested Assets"))),"12",(_xlfn.XLOOKUP(AJ63,ud_work_category[lookupValue],ud_work_category[lookupKey],""))))</f>
        <v/>
      </c>
      <c r="AL63" s="7"/>
      <c r="AM63" s="2" t="str">
        <f t="shared" si="9"/>
        <v/>
      </c>
      <c r="AN63" s="3" t="str">
        <f t="shared" si="10"/>
        <v/>
      </c>
      <c r="AO63" s="3" t="str">
        <f>IF($A63="","",IF((AND($A63="ADD",OR(AN63="",AN63="Excellent"))),"1",(_xlfn.XLOOKUP(AN63,condition[lookupValue],condition[lookupKey],""))))</f>
        <v/>
      </c>
      <c r="AP63" s="8" t="str">
        <f t="shared" si="11"/>
        <v/>
      </c>
      <c r="AQ63" s="9"/>
    </row>
    <row r="64" spans="2:43"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8"/>
        <v/>
      </c>
      <c r="AK64" s="3" t="str">
        <f>IF($A64="","",IF((AND($A64="ADD",OR(AJ64="",AJ64="Vested Assets"))),"12",(_xlfn.XLOOKUP(AJ64,ud_work_category[lookupValue],ud_work_category[lookupKey],""))))</f>
        <v/>
      </c>
      <c r="AL64" s="7"/>
      <c r="AM64" s="2" t="str">
        <f t="shared" si="9"/>
        <v/>
      </c>
      <c r="AN64" s="3" t="str">
        <f t="shared" si="10"/>
        <v/>
      </c>
      <c r="AO64" s="3" t="str">
        <f>IF($A64="","",IF((AND($A64="ADD",OR(AN64="",AN64="Excellent"))),"1",(_xlfn.XLOOKUP(AN64,condition[lookupValue],condition[lookupKey],""))))</f>
        <v/>
      </c>
      <c r="AP64" s="8" t="str">
        <f t="shared" si="11"/>
        <v/>
      </c>
      <c r="AQ64" s="9"/>
    </row>
    <row r="65" spans="2:43"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8"/>
        <v/>
      </c>
      <c r="AK65" s="3" t="str">
        <f>IF($A65="","",IF((AND($A65="ADD",OR(AJ65="",AJ65="Vested Assets"))),"12",(_xlfn.XLOOKUP(AJ65,ud_work_category[lookupValue],ud_work_category[lookupKey],""))))</f>
        <v/>
      </c>
      <c r="AL65" s="7"/>
      <c r="AM65" s="2" t="str">
        <f t="shared" si="9"/>
        <v/>
      </c>
      <c r="AN65" s="3" t="str">
        <f t="shared" si="10"/>
        <v/>
      </c>
      <c r="AO65" s="3" t="str">
        <f>IF($A65="","",IF((AND($A65="ADD",OR(AN65="",AN65="Excellent"))),"1",(_xlfn.XLOOKUP(AN65,condition[lookupValue],condition[lookupKey],""))))</f>
        <v/>
      </c>
      <c r="AP65" s="8" t="str">
        <f t="shared" si="11"/>
        <v/>
      </c>
      <c r="AQ65" s="9"/>
    </row>
    <row r="66" spans="2:43"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8"/>
        <v/>
      </c>
      <c r="AK66" s="3" t="str">
        <f>IF($A66="","",IF((AND($A66="ADD",OR(AJ66="",AJ66="Vested Assets"))),"12",(_xlfn.XLOOKUP(AJ66,ud_work_category[lookupValue],ud_work_category[lookupKey],""))))</f>
        <v/>
      </c>
      <c r="AL66" s="7"/>
      <c r="AM66" s="2" t="str">
        <f t="shared" si="9"/>
        <v/>
      </c>
      <c r="AN66" s="3" t="str">
        <f t="shared" si="10"/>
        <v/>
      </c>
      <c r="AO66" s="3" t="str">
        <f>IF($A66="","",IF((AND($A66="ADD",OR(AN66="",AN66="Excellent"))),"1",(_xlfn.XLOOKUP(AN66,condition[lookupValue],condition[lookupKey],""))))</f>
        <v/>
      </c>
      <c r="AP66" s="8" t="str">
        <f t="shared" si="11"/>
        <v/>
      </c>
      <c r="AQ66" s="9"/>
    </row>
    <row r="67" spans="2:43"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8"/>
        <v/>
      </c>
      <c r="AK67" s="3" t="str">
        <f>IF($A67="","",IF((AND($A67="ADD",OR(AJ67="",AJ67="Vested Assets"))),"12",(_xlfn.XLOOKUP(AJ67,ud_work_category[lookupValue],ud_work_category[lookupKey],""))))</f>
        <v/>
      </c>
      <c r="AL67" s="7"/>
      <c r="AM67" s="2" t="str">
        <f t="shared" si="9"/>
        <v/>
      </c>
      <c r="AN67" s="3" t="str">
        <f t="shared" si="10"/>
        <v/>
      </c>
      <c r="AO67" s="3" t="str">
        <f>IF($A67="","",IF((AND($A67="ADD",OR(AN67="",AN67="Excellent"))),"1",(_xlfn.XLOOKUP(AN67,condition[lookupValue],condition[lookupKey],""))))</f>
        <v/>
      </c>
      <c r="AP67" s="8" t="str">
        <f t="shared" si="11"/>
        <v/>
      </c>
      <c r="AQ67" s="9"/>
    </row>
    <row r="68" spans="2:43"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8"/>
        <v/>
      </c>
      <c r="AK68" s="3" t="str">
        <f>IF($A68="","",IF((AND($A68="ADD",OR(AJ68="",AJ68="Vested Assets"))),"12",(_xlfn.XLOOKUP(AJ68,ud_work_category[lookupValue],ud_work_category[lookupKey],""))))</f>
        <v/>
      </c>
      <c r="AL68" s="7"/>
      <c r="AM68" s="2" t="str">
        <f t="shared" si="9"/>
        <v/>
      </c>
      <c r="AN68" s="3" t="str">
        <f t="shared" si="10"/>
        <v/>
      </c>
      <c r="AO68" s="3" t="str">
        <f>IF($A68="","",IF((AND($A68="ADD",OR(AN68="",AN68="Excellent"))),"1",(_xlfn.XLOOKUP(AN68,condition[lookupValue],condition[lookupKey],""))))</f>
        <v/>
      </c>
      <c r="AP68" s="8" t="str">
        <f t="shared" si="11"/>
        <v/>
      </c>
      <c r="AQ68" s="9"/>
    </row>
    <row r="69" spans="2:43"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8"/>
        <v/>
      </c>
      <c r="AK69" s="3" t="str">
        <f>IF($A69="","",IF((AND($A69="ADD",OR(AJ69="",AJ69="Vested Assets"))),"12",(_xlfn.XLOOKUP(AJ69,ud_work_category[lookupValue],ud_work_category[lookupKey],""))))</f>
        <v/>
      </c>
      <c r="AL69" s="7"/>
      <c r="AM69" s="2" t="str">
        <f t="shared" si="9"/>
        <v/>
      </c>
      <c r="AN69" s="3" t="str">
        <f t="shared" si="10"/>
        <v/>
      </c>
      <c r="AO69" s="3" t="str">
        <f>IF($A69="","",IF((AND($A69="ADD",OR(AN69="",AN69="Excellent"))),"1",(_xlfn.XLOOKUP(AN69,condition[lookupValue],condition[lookupKey],""))))</f>
        <v/>
      </c>
      <c r="AP69" s="8" t="str">
        <f t="shared" si="11"/>
        <v/>
      </c>
      <c r="AQ69" s="9"/>
    </row>
    <row r="70" spans="2:43"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8"/>
        <v/>
      </c>
      <c r="AK70" s="3" t="str">
        <f>IF($A70="","",IF((AND($A70="ADD",OR(AJ70="",AJ70="Vested Assets"))),"12",(_xlfn.XLOOKUP(AJ70,ud_work_category[lookupValue],ud_work_category[lookupKey],""))))</f>
        <v/>
      </c>
      <c r="AL70" s="7"/>
      <c r="AM70" s="2" t="str">
        <f t="shared" si="9"/>
        <v/>
      </c>
      <c r="AN70" s="3" t="str">
        <f t="shared" si="10"/>
        <v/>
      </c>
      <c r="AO70" s="3" t="str">
        <f>IF($A70="","",IF((AND($A70="ADD",OR(AN70="",AN70="Excellent"))),"1",(_xlfn.XLOOKUP(AN70,condition[lookupValue],condition[lookupKey],""))))</f>
        <v/>
      </c>
      <c r="AP70" s="8" t="str">
        <f t="shared" si="11"/>
        <v/>
      </c>
      <c r="AQ70" s="9"/>
    </row>
    <row r="71" spans="2:43"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8"/>
        <v/>
      </c>
      <c r="AK71" s="3" t="str">
        <f>IF($A71="","",IF((AND($A71="ADD",OR(AJ71="",AJ71="Vested Assets"))),"12",(_xlfn.XLOOKUP(AJ71,ud_work_category[lookupValue],ud_work_category[lookupKey],""))))</f>
        <v/>
      </c>
      <c r="AL71" s="7"/>
      <c r="AM71" s="2" t="str">
        <f t="shared" si="9"/>
        <v/>
      </c>
      <c r="AN71" s="3" t="str">
        <f t="shared" si="10"/>
        <v/>
      </c>
      <c r="AO71" s="3" t="str">
        <f>IF($A71="","",IF((AND($A71="ADD",OR(AN71="",AN71="Excellent"))),"1",(_xlfn.XLOOKUP(AN71,condition[lookupValue],condition[lookupKey],""))))</f>
        <v/>
      </c>
      <c r="AP71" s="8" t="str">
        <f t="shared" si="11"/>
        <v/>
      </c>
      <c r="AQ71" s="9"/>
    </row>
    <row r="72" spans="2:43"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8"/>
        <v/>
      </c>
      <c r="AK72" s="3" t="str">
        <f>IF($A72="","",IF((AND($A72="ADD",OR(AJ72="",AJ72="Vested Assets"))),"12",(_xlfn.XLOOKUP(AJ72,ud_work_category[lookupValue],ud_work_category[lookupKey],""))))</f>
        <v/>
      </c>
      <c r="AL72" s="7"/>
      <c r="AM72" s="2" t="str">
        <f t="shared" si="9"/>
        <v/>
      </c>
      <c r="AN72" s="3" t="str">
        <f t="shared" si="10"/>
        <v/>
      </c>
      <c r="AO72" s="3" t="str">
        <f>IF($A72="","",IF((AND($A72="ADD",OR(AN72="",AN72="Excellent"))),"1",(_xlfn.XLOOKUP(AN72,condition[lookupValue],condition[lookupKey],""))))</f>
        <v/>
      </c>
      <c r="AP72" s="8" t="str">
        <f t="shared" si="11"/>
        <v/>
      </c>
      <c r="AQ72" s="9"/>
    </row>
    <row r="73" spans="2:43"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8"/>
        <v/>
      </c>
      <c r="AK73" s="3" t="str">
        <f>IF($A73="","",IF((AND($A73="ADD",OR(AJ73="",AJ73="Vested Assets"))),"12",(_xlfn.XLOOKUP(AJ73,ud_work_category[lookupValue],ud_work_category[lookupKey],""))))</f>
        <v/>
      </c>
      <c r="AL73" s="7"/>
      <c r="AM73" s="2" t="str">
        <f t="shared" si="9"/>
        <v/>
      </c>
      <c r="AN73" s="3" t="str">
        <f t="shared" si="10"/>
        <v/>
      </c>
      <c r="AO73" s="3" t="str">
        <f>IF($A73="","",IF((AND($A73="ADD",OR(AN73="",AN73="Excellent"))),"1",(_xlfn.XLOOKUP(AN73,condition[lookupValue],condition[lookupKey],""))))</f>
        <v/>
      </c>
      <c r="AP73" s="8" t="str">
        <f t="shared" si="11"/>
        <v/>
      </c>
      <c r="AQ73" s="9"/>
    </row>
    <row r="74" spans="2:43"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8"/>
        <v/>
      </c>
      <c r="AK74" s="3" t="str">
        <f>IF($A74="","",IF((AND($A74="ADD",OR(AJ74="",AJ74="Vested Assets"))),"12",(_xlfn.XLOOKUP(AJ74,ud_work_category[lookupValue],ud_work_category[lookupKey],""))))</f>
        <v/>
      </c>
      <c r="AL74" s="7"/>
      <c r="AM74" s="2" t="str">
        <f t="shared" si="9"/>
        <v/>
      </c>
      <c r="AN74" s="3" t="str">
        <f t="shared" si="10"/>
        <v/>
      </c>
      <c r="AO74" s="3" t="str">
        <f>IF($A74="","",IF((AND($A74="ADD",OR(AN74="",AN74="Excellent"))),"1",(_xlfn.XLOOKUP(AN74,condition[lookupValue],condition[lookupKey],""))))</f>
        <v/>
      </c>
      <c r="AP74" s="8" t="str">
        <f t="shared" si="11"/>
        <v/>
      </c>
      <c r="AQ74" s="9"/>
    </row>
    <row r="75" spans="2:43"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7">IF($A75="ADD","Queenstown-Lakes District Council","")</f>
        <v/>
      </c>
      <c r="AC75" s="3" t="str">
        <f>IF($A75="","",IF((AND($A75="ADD",OR(AB75="",AB75="Queenstown-Lakes District Council"))),"70",(_xlfn.XLOOKUP(AB75,ud_organisation_owner[lookupValue],ud_organisation_owner[lookupKey],""))))</f>
        <v/>
      </c>
      <c r="AD75" s="3" t="str">
        <f t="shared" ref="AD75:AD138" si="18">IF($A75="ADD","Queenstown-Lakes District Council","")</f>
        <v/>
      </c>
      <c r="AE75" s="3" t="str">
        <f>IF($A75="","",IF((AND($A75="ADD",OR(AD75="",AD75="Queenstown-Lakes District Council"))),"70",(_xlfn.XLOOKUP(AD75,ud_organisation_owner[lookupValue],ud_organisation_owner[lookupKey],""))))</f>
        <v/>
      </c>
      <c r="AF75" s="3" t="str">
        <f t="shared" ref="AF75:AF138" si="19">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20">IF($A75="ADD","Vested Assets","")</f>
        <v/>
      </c>
      <c r="AK75" s="3" t="str">
        <f>IF($A75="","",IF((AND($A75="ADD",OR(AJ75="",AJ75="Vested Assets"))),"12",(_xlfn.XLOOKUP(AJ75,ud_work_category[lookupValue],ud_work_category[lookupKey],""))))</f>
        <v/>
      </c>
      <c r="AL75" s="7"/>
      <c r="AM75" s="2" t="str">
        <f t="shared" ref="AM75:AM138" si="21">IF($A75="ADD","TRUE","")</f>
        <v/>
      </c>
      <c r="AN75" s="3" t="str">
        <f t="shared" ref="AN75:AN138" si="22">IF($A75="ADD","Excellent","")</f>
        <v/>
      </c>
      <c r="AO75" s="3" t="str">
        <f>IF($A75="","",IF((AND($A75="ADD",OR(AN75="",AN75="Excellent"))),"1",(_xlfn.XLOOKUP(AN75,condition[lookupValue],condition[lookupKey],""))))</f>
        <v/>
      </c>
      <c r="AP75" s="8" t="str">
        <f t="shared" ref="AP75:AP138" si="23">IF(T75&lt;&gt;"",T75,"")</f>
        <v/>
      </c>
      <c r="AQ75" s="9"/>
    </row>
    <row r="76" spans="2:43"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20"/>
        <v/>
      </c>
      <c r="AK76" s="3" t="str">
        <f>IF($A76="","",IF((AND($A76="ADD",OR(AJ76="",AJ76="Vested Assets"))),"12",(_xlfn.XLOOKUP(AJ76,ud_work_category[lookupValue],ud_work_category[lookupKey],""))))</f>
        <v/>
      </c>
      <c r="AL76" s="7"/>
      <c r="AM76" s="2" t="str">
        <f t="shared" si="21"/>
        <v/>
      </c>
      <c r="AN76" s="3" t="str">
        <f t="shared" si="22"/>
        <v/>
      </c>
      <c r="AO76" s="3" t="str">
        <f>IF($A76="","",IF((AND($A76="ADD",OR(AN76="",AN76="Excellent"))),"1",(_xlfn.XLOOKUP(AN76,condition[lookupValue],condition[lookupKey],""))))</f>
        <v/>
      </c>
      <c r="AP76" s="8" t="str">
        <f t="shared" si="23"/>
        <v/>
      </c>
      <c r="AQ76" s="9"/>
    </row>
    <row r="77" spans="2:43"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20"/>
        <v/>
      </c>
      <c r="AK77" s="3" t="str">
        <f>IF($A77="","",IF((AND($A77="ADD",OR(AJ77="",AJ77="Vested Assets"))),"12",(_xlfn.XLOOKUP(AJ77,ud_work_category[lookupValue],ud_work_category[lookupKey],""))))</f>
        <v/>
      </c>
      <c r="AL77" s="7"/>
      <c r="AM77" s="2" t="str">
        <f t="shared" si="21"/>
        <v/>
      </c>
      <c r="AN77" s="3" t="str">
        <f t="shared" si="22"/>
        <v/>
      </c>
      <c r="AO77" s="3" t="str">
        <f>IF($A77="","",IF((AND($A77="ADD",OR(AN77="",AN77="Excellent"))),"1",(_xlfn.XLOOKUP(AN77,condition[lookupValue],condition[lookupKey],""))))</f>
        <v/>
      </c>
      <c r="AP77" s="8" t="str">
        <f t="shared" si="23"/>
        <v/>
      </c>
      <c r="AQ77" s="9"/>
    </row>
    <row r="78" spans="2:43"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20"/>
        <v/>
      </c>
      <c r="AK78" s="3" t="str">
        <f>IF($A78="","",IF((AND($A78="ADD",OR(AJ78="",AJ78="Vested Assets"))),"12",(_xlfn.XLOOKUP(AJ78,ud_work_category[lookupValue],ud_work_category[lookupKey],""))))</f>
        <v/>
      </c>
      <c r="AL78" s="7"/>
      <c r="AM78" s="2" t="str">
        <f t="shared" si="21"/>
        <v/>
      </c>
      <c r="AN78" s="3" t="str">
        <f t="shared" si="22"/>
        <v/>
      </c>
      <c r="AO78" s="3" t="str">
        <f>IF($A78="","",IF((AND($A78="ADD",OR(AN78="",AN78="Excellent"))),"1",(_xlfn.XLOOKUP(AN78,condition[lookupValue],condition[lookupKey],""))))</f>
        <v/>
      </c>
      <c r="AP78" s="8" t="str">
        <f t="shared" si="23"/>
        <v/>
      </c>
      <c r="AQ78" s="9"/>
    </row>
    <row r="79" spans="2:43"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20"/>
        <v/>
      </c>
      <c r="AK79" s="3" t="str">
        <f>IF($A79="","",IF((AND($A79="ADD",OR(AJ79="",AJ79="Vested Assets"))),"12",(_xlfn.XLOOKUP(AJ79,ud_work_category[lookupValue],ud_work_category[lookupKey],""))))</f>
        <v/>
      </c>
      <c r="AL79" s="7"/>
      <c r="AM79" s="2" t="str">
        <f t="shared" si="21"/>
        <v/>
      </c>
      <c r="AN79" s="3" t="str">
        <f t="shared" si="22"/>
        <v/>
      </c>
      <c r="AO79" s="3" t="str">
        <f>IF($A79="","",IF((AND($A79="ADD",OR(AN79="",AN79="Excellent"))),"1",(_xlfn.XLOOKUP(AN79,condition[lookupValue],condition[lookupKey],""))))</f>
        <v/>
      </c>
      <c r="AP79" s="8" t="str">
        <f t="shared" si="23"/>
        <v/>
      </c>
      <c r="AQ79" s="9"/>
    </row>
    <row r="80" spans="2:43"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20"/>
        <v/>
      </c>
      <c r="AK80" s="3" t="str">
        <f>IF($A80="","",IF((AND($A80="ADD",OR(AJ80="",AJ80="Vested Assets"))),"12",(_xlfn.XLOOKUP(AJ80,ud_work_category[lookupValue],ud_work_category[lookupKey],""))))</f>
        <v/>
      </c>
      <c r="AL80" s="7"/>
      <c r="AM80" s="2" t="str">
        <f t="shared" si="21"/>
        <v/>
      </c>
      <c r="AN80" s="3" t="str">
        <f t="shared" si="22"/>
        <v/>
      </c>
      <c r="AO80" s="3" t="str">
        <f>IF($A80="","",IF((AND($A80="ADD",OR(AN80="",AN80="Excellent"))),"1",(_xlfn.XLOOKUP(AN80,condition[lookupValue],condition[lookupKey],""))))</f>
        <v/>
      </c>
      <c r="AP80" s="8" t="str">
        <f t="shared" si="23"/>
        <v/>
      </c>
      <c r="AQ80" s="9"/>
    </row>
    <row r="81" spans="2:43"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20"/>
        <v/>
      </c>
      <c r="AK81" s="3" t="str">
        <f>IF($A81="","",IF((AND($A81="ADD",OR(AJ81="",AJ81="Vested Assets"))),"12",(_xlfn.XLOOKUP(AJ81,ud_work_category[lookupValue],ud_work_category[lookupKey],""))))</f>
        <v/>
      </c>
      <c r="AL81" s="7"/>
      <c r="AM81" s="2" t="str">
        <f t="shared" si="21"/>
        <v/>
      </c>
      <c r="AN81" s="3" t="str">
        <f t="shared" si="22"/>
        <v/>
      </c>
      <c r="AO81" s="3" t="str">
        <f>IF($A81="","",IF((AND($A81="ADD",OR(AN81="",AN81="Excellent"))),"1",(_xlfn.XLOOKUP(AN81,condition[lookupValue],condition[lookupKey],""))))</f>
        <v/>
      </c>
      <c r="AP81" s="8" t="str">
        <f t="shared" si="23"/>
        <v/>
      </c>
      <c r="AQ81" s="9"/>
    </row>
    <row r="82" spans="2:43"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20"/>
        <v/>
      </c>
      <c r="AK82" s="3" t="str">
        <f>IF($A82="","",IF((AND($A82="ADD",OR(AJ82="",AJ82="Vested Assets"))),"12",(_xlfn.XLOOKUP(AJ82,ud_work_category[lookupValue],ud_work_category[lookupKey],""))))</f>
        <v/>
      </c>
      <c r="AL82" s="7"/>
      <c r="AM82" s="2" t="str">
        <f t="shared" si="21"/>
        <v/>
      </c>
      <c r="AN82" s="3" t="str">
        <f t="shared" si="22"/>
        <v/>
      </c>
      <c r="AO82" s="3" t="str">
        <f>IF($A82="","",IF((AND($A82="ADD",OR(AN82="",AN82="Excellent"))),"1",(_xlfn.XLOOKUP(AN82,condition[lookupValue],condition[lookupKey],""))))</f>
        <v/>
      </c>
      <c r="AP82" s="8" t="str">
        <f t="shared" si="23"/>
        <v/>
      </c>
      <c r="AQ82" s="9"/>
    </row>
    <row r="83" spans="2:43"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20"/>
        <v/>
      </c>
      <c r="AK83" s="3" t="str">
        <f>IF($A83="","",IF((AND($A83="ADD",OR(AJ83="",AJ83="Vested Assets"))),"12",(_xlfn.XLOOKUP(AJ83,ud_work_category[lookupValue],ud_work_category[lookupKey],""))))</f>
        <v/>
      </c>
      <c r="AL83" s="7"/>
      <c r="AM83" s="2" t="str">
        <f t="shared" si="21"/>
        <v/>
      </c>
      <c r="AN83" s="3" t="str">
        <f t="shared" si="22"/>
        <v/>
      </c>
      <c r="AO83" s="3" t="str">
        <f>IF($A83="","",IF((AND($A83="ADD",OR(AN83="",AN83="Excellent"))),"1",(_xlfn.XLOOKUP(AN83,condition[lookupValue],condition[lookupKey],""))))</f>
        <v/>
      </c>
      <c r="AP83" s="8" t="str">
        <f t="shared" si="23"/>
        <v/>
      </c>
      <c r="AQ83" s="9"/>
    </row>
    <row r="84" spans="2:43"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20"/>
        <v/>
      </c>
      <c r="AK84" s="3" t="str">
        <f>IF($A84="","",IF((AND($A84="ADD",OR(AJ84="",AJ84="Vested Assets"))),"12",(_xlfn.XLOOKUP(AJ84,ud_work_category[lookupValue],ud_work_category[lookupKey],""))))</f>
        <v/>
      </c>
      <c r="AL84" s="7"/>
      <c r="AM84" s="2" t="str">
        <f t="shared" si="21"/>
        <v/>
      </c>
      <c r="AN84" s="3" t="str">
        <f t="shared" si="22"/>
        <v/>
      </c>
      <c r="AO84" s="3" t="str">
        <f>IF($A84="","",IF((AND($A84="ADD",OR(AN84="",AN84="Excellent"))),"1",(_xlfn.XLOOKUP(AN84,condition[lookupValue],condition[lookupKey],""))))</f>
        <v/>
      </c>
      <c r="AP84" s="8" t="str">
        <f t="shared" si="23"/>
        <v/>
      </c>
      <c r="AQ84" s="9"/>
    </row>
    <row r="85" spans="2:43"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20"/>
        <v/>
      </c>
      <c r="AK85" s="3" t="str">
        <f>IF($A85="","",IF((AND($A85="ADD",OR(AJ85="",AJ85="Vested Assets"))),"12",(_xlfn.XLOOKUP(AJ85,ud_work_category[lookupValue],ud_work_category[lookupKey],""))))</f>
        <v/>
      </c>
      <c r="AL85" s="7"/>
      <c r="AM85" s="2" t="str">
        <f t="shared" si="21"/>
        <v/>
      </c>
      <c r="AN85" s="3" t="str">
        <f t="shared" si="22"/>
        <v/>
      </c>
      <c r="AO85" s="3" t="str">
        <f>IF($A85="","",IF((AND($A85="ADD",OR(AN85="",AN85="Excellent"))),"1",(_xlfn.XLOOKUP(AN85,condition[lookupValue],condition[lookupKey],""))))</f>
        <v/>
      </c>
      <c r="AP85" s="8" t="str">
        <f t="shared" si="23"/>
        <v/>
      </c>
      <c r="AQ85" s="9"/>
    </row>
    <row r="86" spans="2:43"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20"/>
        <v/>
      </c>
      <c r="AK86" s="3" t="str">
        <f>IF($A86="","",IF((AND($A86="ADD",OR(AJ86="",AJ86="Vested Assets"))),"12",(_xlfn.XLOOKUP(AJ86,ud_work_category[lookupValue],ud_work_category[lookupKey],""))))</f>
        <v/>
      </c>
      <c r="AL86" s="7"/>
      <c r="AM86" s="2" t="str">
        <f t="shared" si="21"/>
        <v/>
      </c>
      <c r="AN86" s="3" t="str">
        <f t="shared" si="22"/>
        <v/>
      </c>
      <c r="AO86" s="3" t="str">
        <f>IF($A86="","",IF((AND($A86="ADD",OR(AN86="",AN86="Excellent"))),"1",(_xlfn.XLOOKUP(AN86,condition[lookupValue],condition[lookupKey],""))))</f>
        <v/>
      </c>
      <c r="AP86" s="8" t="str">
        <f t="shared" si="23"/>
        <v/>
      </c>
      <c r="AQ86" s="9"/>
    </row>
    <row r="87" spans="2:43"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20"/>
        <v/>
      </c>
      <c r="AK87" s="3" t="str">
        <f>IF($A87="","",IF((AND($A87="ADD",OR(AJ87="",AJ87="Vested Assets"))),"12",(_xlfn.XLOOKUP(AJ87,ud_work_category[lookupValue],ud_work_category[lookupKey],""))))</f>
        <v/>
      </c>
      <c r="AL87" s="7"/>
      <c r="AM87" s="2" t="str">
        <f t="shared" si="21"/>
        <v/>
      </c>
      <c r="AN87" s="3" t="str">
        <f t="shared" si="22"/>
        <v/>
      </c>
      <c r="AO87" s="3" t="str">
        <f>IF($A87="","",IF((AND($A87="ADD",OR(AN87="",AN87="Excellent"))),"1",(_xlfn.XLOOKUP(AN87,condition[lookupValue],condition[lookupKey],""))))</f>
        <v/>
      </c>
      <c r="AP87" s="8" t="str">
        <f t="shared" si="23"/>
        <v/>
      </c>
      <c r="AQ87" s="9"/>
    </row>
    <row r="88" spans="2:43"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20"/>
        <v/>
      </c>
      <c r="AK88" s="3" t="str">
        <f>IF($A88="","",IF((AND($A88="ADD",OR(AJ88="",AJ88="Vested Assets"))),"12",(_xlfn.XLOOKUP(AJ88,ud_work_category[lookupValue],ud_work_category[lookupKey],""))))</f>
        <v/>
      </c>
      <c r="AL88" s="7"/>
      <c r="AM88" s="2" t="str">
        <f t="shared" si="21"/>
        <v/>
      </c>
      <c r="AN88" s="3" t="str">
        <f t="shared" si="22"/>
        <v/>
      </c>
      <c r="AO88" s="3" t="str">
        <f>IF($A88="","",IF((AND($A88="ADD",OR(AN88="",AN88="Excellent"))),"1",(_xlfn.XLOOKUP(AN88,condition[lookupValue],condition[lookupKey],""))))</f>
        <v/>
      </c>
      <c r="AP88" s="8" t="str">
        <f t="shared" si="23"/>
        <v/>
      </c>
      <c r="AQ88" s="9"/>
    </row>
    <row r="89" spans="2:43"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20"/>
        <v/>
      </c>
      <c r="AK89" s="3" t="str">
        <f>IF($A89="","",IF((AND($A89="ADD",OR(AJ89="",AJ89="Vested Assets"))),"12",(_xlfn.XLOOKUP(AJ89,ud_work_category[lookupValue],ud_work_category[lookupKey],""))))</f>
        <v/>
      </c>
      <c r="AL89" s="7"/>
      <c r="AM89" s="2" t="str">
        <f t="shared" si="21"/>
        <v/>
      </c>
      <c r="AN89" s="3" t="str">
        <f t="shared" si="22"/>
        <v/>
      </c>
      <c r="AO89" s="3" t="str">
        <f>IF($A89="","",IF((AND($A89="ADD",OR(AN89="",AN89="Excellent"))),"1",(_xlfn.XLOOKUP(AN89,condition[lookupValue],condition[lookupKey],""))))</f>
        <v/>
      </c>
      <c r="AP89" s="8" t="str">
        <f t="shared" si="23"/>
        <v/>
      </c>
      <c r="AQ89" s="9"/>
    </row>
    <row r="90" spans="2:43"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20"/>
        <v/>
      </c>
      <c r="AK90" s="3" t="str">
        <f>IF($A90="","",IF((AND($A90="ADD",OR(AJ90="",AJ90="Vested Assets"))),"12",(_xlfn.XLOOKUP(AJ90,ud_work_category[lookupValue],ud_work_category[lookupKey],""))))</f>
        <v/>
      </c>
      <c r="AL90" s="7"/>
      <c r="AM90" s="2" t="str">
        <f t="shared" si="21"/>
        <v/>
      </c>
      <c r="AN90" s="3" t="str">
        <f t="shared" si="22"/>
        <v/>
      </c>
      <c r="AO90" s="3" t="str">
        <f>IF($A90="","",IF((AND($A90="ADD",OR(AN90="",AN90="Excellent"))),"1",(_xlfn.XLOOKUP(AN90,condition[lookupValue],condition[lookupKey],""))))</f>
        <v/>
      </c>
      <c r="AP90" s="8" t="str">
        <f t="shared" si="23"/>
        <v/>
      </c>
      <c r="AQ90" s="9"/>
    </row>
    <row r="91" spans="2:43"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20"/>
        <v/>
      </c>
      <c r="AK91" s="3" t="str">
        <f>IF($A91="","",IF((AND($A91="ADD",OR(AJ91="",AJ91="Vested Assets"))),"12",(_xlfn.XLOOKUP(AJ91,ud_work_category[lookupValue],ud_work_category[lookupKey],""))))</f>
        <v/>
      </c>
      <c r="AL91" s="7"/>
      <c r="AM91" s="2" t="str">
        <f t="shared" si="21"/>
        <v/>
      </c>
      <c r="AN91" s="3" t="str">
        <f t="shared" si="22"/>
        <v/>
      </c>
      <c r="AO91" s="3" t="str">
        <f>IF($A91="","",IF((AND($A91="ADD",OR(AN91="",AN91="Excellent"))),"1",(_xlfn.XLOOKUP(AN91,condition[lookupValue],condition[lookupKey],""))))</f>
        <v/>
      </c>
      <c r="AP91" s="8" t="str">
        <f t="shared" si="23"/>
        <v/>
      </c>
      <c r="AQ91" s="9"/>
    </row>
    <row r="92" spans="2:43"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20"/>
        <v/>
      </c>
      <c r="AK92" s="3" t="str">
        <f>IF($A92="","",IF((AND($A92="ADD",OR(AJ92="",AJ92="Vested Assets"))),"12",(_xlfn.XLOOKUP(AJ92,ud_work_category[lookupValue],ud_work_category[lookupKey],""))))</f>
        <v/>
      </c>
      <c r="AL92" s="7"/>
      <c r="AM92" s="2" t="str">
        <f t="shared" si="21"/>
        <v/>
      </c>
      <c r="AN92" s="3" t="str">
        <f t="shared" si="22"/>
        <v/>
      </c>
      <c r="AO92" s="3" t="str">
        <f>IF($A92="","",IF((AND($A92="ADD",OR(AN92="",AN92="Excellent"))),"1",(_xlfn.XLOOKUP(AN92,condition[lookupValue],condition[lookupKey],""))))</f>
        <v/>
      </c>
      <c r="AP92" s="8" t="str">
        <f t="shared" si="23"/>
        <v/>
      </c>
      <c r="AQ92" s="9"/>
    </row>
    <row r="93" spans="2:43"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20"/>
        <v/>
      </c>
      <c r="AK93" s="3" t="str">
        <f>IF($A93="","",IF((AND($A93="ADD",OR(AJ93="",AJ93="Vested Assets"))),"12",(_xlfn.XLOOKUP(AJ93,ud_work_category[lookupValue],ud_work_category[lookupKey],""))))</f>
        <v/>
      </c>
      <c r="AL93" s="7"/>
      <c r="AM93" s="2" t="str">
        <f t="shared" si="21"/>
        <v/>
      </c>
      <c r="AN93" s="3" t="str">
        <f t="shared" si="22"/>
        <v/>
      </c>
      <c r="AO93" s="3" t="str">
        <f>IF($A93="","",IF((AND($A93="ADD",OR(AN93="",AN93="Excellent"))),"1",(_xlfn.XLOOKUP(AN93,condition[lookupValue],condition[lookupKey],""))))</f>
        <v/>
      </c>
      <c r="AP93" s="8" t="str">
        <f t="shared" si="23"/>
        <v/>
      </c>
      <c r="AQ93" s="9"/>
    </row>
    <row r="94" spans="2:43"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20"/>
        <v/>
      </c>
      <c r="AK94" s="3" t="str">
        <f>IF($A94="","",IF((AND($A94="ADD",OR(AJ94="",AJ94="Vested Assets"))),"12",(_xlfn.XLOOKUP(AJ94,ud_work_category[lookupValue],ud_work_category[lookupKey],""))))</f>
        <v/>
      </c>
      <c r="AL94" s="7"/>
      <c r="AM94" s="2" t="str">
        <f t="shared" si="21"/>
        <v/>
      </c>
      <c r="AN94" s="3" t="str">
        <f t="shared" si="22"/>
        <v/>
      </c>
      <c r="AO94" s="3" t="str">
        <f>IF($A94="","",IF((AND($A94="ADD",OR(AN94="",AN94="Excellent"))),"1",(_xlfn.XLOOKUP(AN94,condition[lookupValue],condition[lookupKey],""))))</f>
        <v/>
      </c>
      <c r="AP94" s="8" t="str">
        <f t="shared" si="23"/>
        <v/>
      </c>
      <c r="AQ94" s="9"/>
    </row>
    <row r="95" spans="2:43"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20"/>
        <v/>
      </c>
      <c r="AK95" s="3" t="str">
        <f>IF($A95="","",IF((AND($A95="ADD",OR(AJ95="",AJ95="Vested Assets"))),"12",(_xlfn.XLOOKUP(AJ95,ud_work_category[lookupValue],ud_work_category[lookupKey],""))))</f>
        <v/>
      </c>
      <c r="AL95" s="7"/>
      <c r="AM95" s="2" t="str">
        <f t="shared" si="21"/>
        <v/>
      </c>
      <c r="AN95" s="3" t="str">
        <f t="shared" si="22"/>
        <v/>
      </c>
      <c r="AO95" s="3" t="str">
        <f>IF($A95="","",IF((AND($A95="ADD",OR(AN95="",AN95="Excellent"))),"1",(_xlfn.XLOOKUP(AN95,condition[lookupValue],condition[lookupKey],""))))</f>
        <v/>
      </c>
      <c r="AP95" s="8" t="str">
        <f t="shared" si="23"/>
        <v/>
      </c>
      <c r="AQ95" s="9"/>
    </row>
    <row r="96" spans="2:43"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20"/>
        <v/>
      </c>
      <c r="AK96" s="3" t="str">
        <f>IF($A96="","",IF((AND($A96="ADD",OR(AJ96="",AJ96="Vested Assets"))),"12",(_xlfn.XLOOKUP(AJ96,ud_work_category[lookupValue],ud_work_category[lookupKey],""))))</f>
        <v/>
      </c>
      <c r="AL96" s="7"/>
      <c r="AM96" s="2" t="str">
        <f t="shared" si="21"/>
        <v/>
      </c>
      <c r="AN96" s="3" t="str">
        <f t="shared" si="22"/>
        <v/>
      </c>
      <c r="AO96" s="3" t="str">
        <f>IF($A96="","",IF((AND($A96="ADD",OR(AN96="",AN96="Excellent"))),"1",(_xlfn.XLOOKUP(AN96,condition[lookupValue],condition[lookupKey],""))))</f>
        <v/>
      </c>
      <c r="AP96" s="8" t="str">
        <f t="shared" si="23"/>
        <v/>
      </c>
      <c r="AQ96" s="9"/>
    </row>
    <row r="97" spans="2:43"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20"/>
        <v/>
      </c>
      <c r="AK97" s="3" t="str">
        <f>IF($A97="","",IF((AND($A97="ADD",OR(AJ97="",AJ97="Vested Assets"))),"12",(_xlfn.XLOOKUP(AJ97,ud_work_category[lookupValue],ud_work_category[lookupKey],""))))</f>
        <v/>
      </c>
      <c r="AL97" s="7"/>
      <c r="AM97" s="2" t="str">
        <f t="shared" si="21"/>
        <v/>
      </c>
      <c r="AN97" s="3" t="str">
        <f t="shared" si="22"/>
        <v/>
      </c>
      <c r="AO97" s="3" t="str">
        <f>IF($A97="","",IF((AND($A97="ADD",OR(AN97="",AN97="Excellent"))),"1",(_xlfn.XLOOKUP(AN97,condition[lookupValue],condition[lookupKey],""))))</f>
        <v/>
      </c>
      <c r="AP97" s="8" t="str">
        <f t="shared" si="23"/>
        <v/>
      </c>
      <c r="AQ97" s="9"/>
    </row>
    <row r="98" spans="2:43"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20"/>
        <v/>
      </c>
      <c r="AK98" s="3" t="str">
        <f>IF($A98="","",IF((AND($A98="ADD",OR(AJ98="",AJ98="Vested Assets"))),"12",(_xlfn.XLOOKUP(AJ98,ud_work_category[lookupValue],ud_work_category[lookupKey],""))))</f>
        <v/>
      </c>
      <c r="AL98" s="7"/>
      <c r="AM98" s="2" t="str">
        <f t="shared" si="21"/>
        <v/>
      </c>
      <c r="AN98" s="3" t="str">
        <f t="shared" si="22"/>
        <v/>
      </c>
      <c r="AO98" s="3" t="str">
        <f>IF($A98="","",IF((AND($A98="ADD",OR(AN98="",AN98="Excellent"))),"1",(_xlfn.XLOOKUP(AN98,condition[lookupValue],condition[lookupKey],""))))</f>
        <v/>
      </c>
      <c r="AP98" s="8" t="str">
        <f t="shared" si="23"/>
        <v/>
      </c>
      <c r="AQ98" s="9"/>
    </row>
    <row r="99" spans="2:43"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20"/>
        <v/>
      </c>
      <c r="AK99" s="3" t="str">
        <f>IF($A99="","",IF((AND($A99="ADD",OR(AJ99="",AJ99="Vested Assets"))),"12",(_xlfn.XLOOKUP(AJ99,ud_work_category[lookupValue],ud_work_category[lookupKey],""))))</f>
        <v/>
      </c>
      <c r="AL99" s="7"/>
      <c r="AM99" s="2" t="str">
        <f t="shared" si="21"/>
        <v/>
      </c>
      <c r="AN99" s="3" t="str">
        <f t="shared" si="22"/>
        <v/>
      </c>
      <c r="AO99" s="3" t="str">
        <f>IF($A99="","",IF((AND($A99="ADD",OR(AN99="",AN99="Excellent"))),"1",(_xlfn.XLOOKUP(AN99,condition[lookupValue],condition[lookupKey],""))))</f>
        <v/>
      </c>
      <c r="AP99" s="8" t="str">
        <f t="shared" si="23"/>
        <v/>
      </c>
      <c r="AQ99" s="9"/>
    </row>
    <row r="100" spans="2:43"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20"/>
        <v/>
      </c>
      <c r="AK100" s="3" t="str">
        <f>IF($A100="","",IF((AND($A100="ADD",OR(AJ100="",AJ100="Vested Assets"))),"12",(_xlfn.XLOOKUP(AJ100,ud_work_category[lookupValue],ud_work_category[lookupKey],""))))</f>
        <v/>
      </c>
      <c r="AL100" s="7"/>
      <c r="AM100" s="2" t="str">
        <f t="shared" si="21"/>
        <v/>
      </c>
      <c r="AN100" s="3" t="str">
        <f t="shared" si="22"/>
        <v/>
      </c>
      <c r="AO100" s="3" t="str">
        <f>IF($A100="","",IF((AND($A100="ADD",OR(AN100="",AN100="Excellent"))),"1",(_xlfn.XLOOKUP(AN100,condition[lookupValue],condition[lookupKey],""))))</f>
        <v/>
      </c>
      <c r="AP100" s="8" t="str">
        <f t="shared" si="23"/>
        <v/>
      </c>
      <c r="AQ100" s="9"/>
    </row>
    <row r="101" spans="2:43"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7"/>
        <v/>
      </c>
      <c r="AC101" s="3" t="str">
        <f>IF($A101="","",IF((AND($A101="ADD",OR(AB101="",AB101="Queenstown-Lakes District Council"))),"70",(_xlfn.XLOOKUP(AB101,ud_organisation_owner[lookupValue],ud_organisation_owner[lookupKey],""))))</f>
        <v/>
      </c>
      <c r="AD101" s="3" t="str">
        <f t="shared" si="18"/>
        <v/>
      </c>
      <c r="AE101" s="3" t="str">
        <f>IF($A101="","",IF((AND($A101="ADD",OR(AD101="",AD101="Queenstown-Lakes District Council"))),"70",(_xlfn.XLOOKUP(AD101,ud_organisation_owner[lookupValue],ud_organisation_owner[lookupKey],""))))</f>
        <v/>
      </c>
      <c r="AF101" s="3" t="str">
        <f t="shared" si="19"/>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20"/>
        <v/>
      </c>
      <c r="AK101" s="3" t="str">
        <f>IF($A101="","",IF((AND($A101="ADD",OR(AJ101="",AJ101="Vested Assets"))),"12",(_xlfn.XLOOKUP(AJ101,ud_work_category[lookupValue],ud_work_category[lookupKey],""))))</f>
        <v/>
      </c>
      <c r="AL101" s="7"/>
      <c r="AM101" s="2" t="str">
        <f t="shared" si="21"/>
        <v/>
      </c>
      <c r="AN101" s="3" t="str">
        <f t="shared" si="22"/>
        <v/>
      </c>
      <c r="AO101" s="3" t="str">
        <f>IF($A101="","",IF((AND($A101="ADD",OR(AN101="",AN101="Excellent"))),"1",(_xlfn.XLOOKUP(AN101,condition[lookupValue],condition[lookupKey],""))))</f>
        <v/>
      </c>
      <c r="AP101" s="8" t="str">
        <f t="shared" si="23"/>
        <v/>
      </c>
      <c r="AQ101" s="9"/>
    </row>
    <row r="102" spans="2:43"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7"/>
        <v/>
      </c>
      <c r="AC102" s="3" t="str">
        <f>IF($A102="","",IF((AND($A102="ADD",OR(AB102="",AB102="Queenstown-Lakes District Council"))),"70",(_xlfn.XLOOKUP(AB102,ud_organisation_owner[lookupValue],ud_organisation_owner[lookupKey],""))))</f>
        <v/>
      </c>
      <c r="AD102" s="3" t="str">
        <f t="shared" si="18"/>
        <v/>
      </c>
      <c r="AE102" s="3" t="str">
        <f>IF($A102="","",IF((AND($A102="ADD",OR(AD102="",AD102="Queenstown-Lakes District Council"))),"70",(_xlfn.XLOOKUP(AD102,ud_organisation_owner[lookupValue],ud_organisation_owner[lookupKey],""))))</f>
        <v/>
      </c>
      <c r="AF102" s="3" t="str">
        <f t="shared" si="19"/>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20"/>
        <v/>
      </c>
      <c r="AK102" s="3" t="str">
        <f>IF($A102="","",IF((AND($A102="ADD",OR(AJ102="",AJ102="Vested Assets"))),"12",(_xlfn.XLOOKUP(AJ102,ud_work_category[lookupValue],ud_work_category[lookupKey],""))))</f>
        <v/>
      </c>
      <c r="AL102" s="7"/>
      <c r="AM102" s="2" t="str">
        <f t="shared" si="21"/>
        <v/>
      </c>
      <c r="AN102" s="3" t="str">
        <f t="shared" si="22"/>
        <v/>
      </c>
      <c r="AO102" s="3" t="str">
        <f>IF($A102="","",IF((AND($A102="ADD",OR(AN102="",AN102="Excellent"))),"1",(_xlfn.XLOOKUP(AN102,condition[lookupValue],condition[lookupKey],""))))</f>
        <v/>
      </c>
      <c r="AP102" s="8" t="str">
        <f t="shared" si="23"/>
        <v/>
      </c>
      <c r="AQ102" s="9"/>
    </row>
    <row r="103" spans="2:43"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7"/>
        <v/>
      </c>
      <c r="AC103" s="3" t="str">
        <f>IF($A103="","",IF((AND($A103="ADD",OR(AB103="",AB103="Queenstown-Lakes District Council"))),"70",(_xlfn.XLOOKUP(AB103,ud_organisation_owner[lookupValue],ud_organisation_owner[lookupKey],""))))</f>
        <v/>
      </c>
      <c r="AD103" s="3" t="str">
        <f t="shared" si="18"/>
        <v/>
      </c>
      <c r="AE103" s="3" t="str">
        <f>IF($A103="","",IF((AND($A103="ADD",OR(AD103="",AD103="Queenstown-Lakes District Council"))),"70",(_xlfn.XLOOKUP(AD103,ud_organisation_owner[lookupValue],ud_organisation_owner[lookupKey],""))))</f>
        <v/>
      </c>
      <c r="AF103" s="3" t="str">
        <f t="shared" si="19"/>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20"/>
        <v/>
      </c>
      <c r="AK103" s="3" t="str">
        <f>IF($A103="","",IF((AND($A103="ADD",OR(AJ103="",AJ103="Vested Assets"))),"12",(_xlfn.XLOOKUP(AJ103,ud_work_category[lookupValue],ud_work_category[lookupKey],""))))</f>
        <v/>
      </c>
      <c r="AL103" s="7"/>
      <c r="AM103" s="2" t="str">
        <f t="shared" si="21"/>
        <v/>
      </c>
      <c r="AN103" s="3" t="str">
        <f t="shared" si="22"/>
        <v/>
      </c>
      <c r="AO103" s="3" t="str">
        <f>IF($A103="","",IF((AND($A103="ADD",OR(AN103="",AN103="Excellent"))),"1",(_xlfn.XLOOKUP(AN103,condition[lookupValue],condition[lookupKey],""))))</f>
        <v/>
      </c>
      <c r="AP103" s="8" t="str">
        <f t="shared" si="23"/>
        <v/>
      </c>
      <c r="AQ103" s="9"/>
    </row>
    <row r="104" spans="2:43"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7"/>
        <v/>
      </c>
      <c r="AC104" s="3" t="str">
        <f>IF($A104="","",IF((AND($A104="ADD",OR(AB104="",AB104="Queenstown-Lakes District Council"))),"70",(_xlfn.XLOOKUP(AB104,ud_organisation_owner[lookupValue],ud_organisation_owner[lookupKey],""))))</f>
        <v/>
      </c>
      <c r="AD104" s="3" t="str">
        <f t="shared" si="18"/>
        <v/>
      </c>
      <c r="AE104" s="3" t="str">
        <f>IF($A104="","",IF((AND($A104="ADD",OR(AD104="",AD104="Queenstown-Lakes District Council"))),"70",(_xlfn.XLOOKUP(AD104,ud_organisation_owner[lookupValue],ud_organisation_owner[lookupKey],""))))</f>
        <v/>
      </c>
      <c r="AF104" s="3" t="str">
        <f t="shared" si="19"/>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20"/>
        <v/>
      </c>
      <c r="AK104" s="3" t="str">
        <f>IF($A104="","",IF((AND($A104="ADD",OR(AJ104="",AJ104="Vested Assets"))),"12",(_xlfn.XLOOKUP(AJ104,ud_work_category[lookupValue],ud_work_category[lookupKey],""))))</f>
        <v/>
      </c>
      <c r="AL104" s="7"/>
      <c r="AM104" s="2" t="str">
        <f t="shared" si="21"/>
        <v/>
      </c>
      <c r="AN104" s="3" t="str">
        <f t="shared" si="22"/>
        <v/>
      </c>
      <c r="AO104" s="3" t="str">
        <f>IF($A104="","",IF((AND($A104="ADD",OR(AN104="",AN104="Excellent"))),"1",(_xlfn.XLOOKUP(AN104,condition[lookupValue],condition[lookupKey],""))))</f>
        <v/>
      </c>
      <c r="AP104" s="8" t="str">
        <f t="shared" si="23"/>
        <v/>
      </c>
      <c r="AQ104" s="9"/>
    </row>
    <row r="105" spans="2:43"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7"/>
        <v/>
      </c>
      <c r="AC105" s="3" t="str">
        <f>IF($A105="","",IF((AND($A105="ADD",OR(AB105="",AB105="Queenstown-Lakes District Council"))),"70",(_xlfn.XLOOKUP(AB105,ud_organisation_owner[lookupValue],ud_organisation_owner[lookupKey],""))))</f>
        <v/>
      </c>
      <c r="AD105" s="3" t="str">
        <f t="shared" si="18"/>
        <v/>
      </c>
      <c r="AE105" s="3" t="str">
        <f>IF($A105="","",IF((AND($A105="ADD",OR(AD105="",AD105="Queenstown-Lakes District Council"))),"70",(_xlfn.XLOOKUP(AD105,ud_organisation_owner[lookupValue],ud_organisation_owner[lookupKey],""))))</f>
        <v/>
      </c>
      <c r="AF105" s="3" t="str">
        <f t="shared" si="19"/>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20"/>
        <v/>
      </c>
      <c r="AK105" s="3" t="str">
        <f>IF($A105="","",IF((AND($A105="ADD",OR(AJ105="",AJ105="Vested Assets"))),"12",(_xlfn.XLOOKUP(AJ105,ud_work_category[lookupValue],ud_work_category[lookupKey],""))))</f>
        <v/>
      </c>
      <c r="AL105" s="7"/>
      <c r="AM105" s="2" t="str">
        <f t="shared" si="21"/>
        <v/>
      </c>
      <c r="AN105" s="3" t="str">
        <f t="shared" si="22"/>
        <v/>
      </c>
      <c r="AO105" s="3" t="str">
        <f>IF($A105="","",IF((AND($A105="ADD",OR(AN105="",AN105="Excellent"))),"1",(_xlfn.XLOOKUP(AN105,condition[lookupValue],condition[lookupKey],""))))</f>
        <v/>
      </c>
      <c r="AP105" s="8" t="str">
        <f t="shared" si="23"/>
        <v/>
      </c>
      <c r="AQ105" s="9"/>
    </row>
    <row r="106" spans="2:43"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7"/>
        <v/>
      </c>
      <c r="AC106" s="3" t="str">
        <f>IF($A106="","",IF((AND($A106="ADD",OR(AB106="",AB106="Queenstown-Lakes District Council"))),"70",(_xlfn.XLOOKUP(AB106,ud_organisation_owner[lookupValue],ud_organisation_owner[lookupKey],""))))</f>
        <v/>
      </c>
      <c r="AD106" s="3" t="str">
        <f t="shared" si="18"/>
        <v/>
      </c>
      <c r="AE106" s="3" t="str">
        <f>IF($A106="","",IF((AND($A106="ADD",OR(AD106="",AD106="Queenstown-Lakes District Council"))),"70",(_xlfn.XLOOKUP(AD106,ud_organisation_owner[lookupValue],ud_organisation_owner[lookupKey],""))))</f>
        <v/>
      </c>
      <c r="AF106" s="3" t="str">
        <f t="shared" si="19"/>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20"/>
        <v/>
      </c>
      <c r="AK106" s="3" t="str">
        <f>IF($A106="","",IF((AND($A106="ADD",OR(AJ106="",AJ106="Vested Assets"))),"12",(_xlfn.XLOOKUP(AJ106,ud_work_category[lookupValue],ud_work_category[lookupKey],""))))</f>
        <v/>
      </c>
      <c r="AL106" s="7"/>
      <c r="AM106" s="2" t="str">
        <f t="shared" si="21"/>
        <v/>
      </c>
      <c r="AN106" s="3" t="str">
        <f t="shared" si="22"/>
        <v/>
      </c>
      <c r="AO106" s="3" t="str">
        <f>IF($A106="","",IF((AND($A106="ADD",OR(AN106="",AN106="Excellent"))),"1",(_xlfn.XLOOKUP(AN106,condition[lookupValue],condition[lookupKey],""))))</f>
        <v/>
      </c>
      <c r="AP106" s="8" t="str">
        <f t="shared" si="23"/>
        <v/>
      </c>
      <c r="AQ106" s="9"/>
    </row>
    <row r="107" spans="2:43"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7"/>
        <v/>
      </c>
      <c r="AC107" s="3" t="str">
        <f>IF($A107="","",IF((AND($A107="ADD",OR(AB107="",AB107="Queenstown-Lakes District Council"))),"70",(_xlfn.XLOOKUP(AB107,ud_organisation_owner[lookupValue],ud_organisation_owner[lookupKey],""))))</f>
        <v/>
      </c>
      <c r="AD107" s="3" t="str">
        <f t="shared" si="18"/>
        <v/>
      </c>
      <c r="AE107" s="3" t="str">
        <f>IF($A107="","",IF((AND($A107="ADD",OR(AD107="",AD107="Queenstown-Lakes District Council"))),"70",(_xlfn.XLOOKUP(AD107,ud_organisation_owner[lookupValue],ud_organisation_owner[lookupKey],""))))</f>
        <v/>
      </c>
      <c r="AF107" s="3" t="str">
        <f t="shared" si="19"/>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20"/>
        <v/>
      </c>
      <c r="AK107" s="3" t="str">
        <f>IF($A107="","",IF((AND($A107="ADD",OR(AJ107="",AJ107="Vested Assets"))),"12",(_xlfn.XLOOKUP(AJ107,ud_work_category[lookupValue],ud_work_category[lookupKey],""))))</f>
        <v/>
      </c>
      <c r="AL107" s="7"/>
      <c r="AM107" s="2" t="str">
        <f t="shared" si="21"/>
        <v/>
      </c>
      <c r="AN107" s="3" t="str">
        <f t="shared" si="22"/>
        <v/>
      </c>
      <c r="AO107" s="3" t="str">
        <f>IF($A107="","",IF((AND($A107="ADD",OR(AN107="",AN107="Excellent"))),"1",(_xlfn.XLOOKUP(AN107,condition[lookupValue],condition[lookupKey],""))))</f>
        <v/>
      </c>
      <c r="AP107" s="8" t="str">
        <f t="shared" si="23"/>
        <v/>
      </c>
      <c r="AQ107" s="9"/>
    </row>
    <row r="108" spans="2:43"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7"/>
        <v/>
      </c>
      <c r="AC108" s="3" t="str">
        <f>IF($A108="","",IF((AND($A108="ADD",OR(AB108="",AB108="Queenstown-Lakes District Council"))),"70",(_xlfn.XLOOKUP(AB108,ud_organisation_owner[lookupValue],ud_organisation_owner[lookupKey],""))))</f>
        <v/>
      </c>
      <c r="AD108" s="3" t="str">
        <f t="shared" si="18"/>
        <v/>
      </c>
      <c r="AE108" s="3" t="str">
        <f>IF($A108="","",IF((AND($A108="ADD",OR(AD108="",AD108="Queenstown-Lakes District Council"))),"70",(_xlfn.XLOOKUP(AD108,ud_organisation_owner[lookupValue],ud_organisation_owner[lookupKey],""))))</f>
        <v/>
      </c>
      <c r="AF108" s="3" t="str">
        <f t="shared" si="19"/>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20"/>
        <v/>
      </c>
      <c r="AK108" s="3" t="str">
        <f>IF($A108="","",IF((AND($A108="ADD",OR(AJ108="",AJ108="Vested Assets"))),"12",(_xlfn.XLOOKUP(AJ108,ud_work_category[lookupValue],ud_work_category[lookupKey],""))))</f>
        <v/>
      </c>
      <c r="AL108" s="7"/>
      <c r="AM108" s="2" t="str">
        <f t="shared" si="21"/>
        <v/>
      </c>
      <c r="AN108" s="3" t="str">
        <f t="shared" si="22"/>
        <v/>
      </c>
      <c r="AO108" s="3" t="str">
        <f>IF($A108="","",IF((AND($A108="ADD",OR(AN108="",AN108="Excellent"))),"1",(_xlfn.XLOOKUP(AN108,condition[lookupValue],condition[lookupKey],""))))</f>
        <v/>
      </c>
      <c r="AP108" s="8" t="str">
        <f t="shared" si="23"/>
        <v/>
      </c>
      <c r="AQ108" s="9"/>
    </row>
    <row r="109" spans="2:43"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7"/>
        <v/>
      </c>
      <c r="AC109" s="3" t="str">
        <f>IF($A109="","",IF((AND($A109="ADD",OR(AB109="",AB109="Queenstown-Lakes District Council"))),"70",(_xlfn.XLOOKUP(AB109,ud_organisation_owner[lookupValue],ud_organisation_owner[lookupKey],""))))</f>
        <v/>
      </c>
      <c r="AD109" s="3" t="str">
        <f t="shared" si="18"/>
        <v/>
      </c>
      <c r="AE109" s="3" t="str">
        <f>IF($A109="","",IF((AND($A109="ADD",OR(AD109="",AD109="Queenstown-Lakes District Council"))),"70",(_xlfn.XLOOKUP(AD109,ud_organisation_owner[lookupValue],ud_organisation_owner[lookupKey],""))))</f>
        <v/>
      </c>
      <c r="AF109" s="3" t="str">
        <f t="shared" si="19"/>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20"/>
        <v/>
      </c>
      <c r="AK109" s="3" t="str">
        <f>IF($A109="","",IF((AND($A109="ADD",OR(AJ109="",AJ109="Vested Assets"))),"12",(_xlfn.XLOOKUP(AJ109,ud_work_category[lookupValue],ud_work_category[lookupKey],""))))</f>
        <v/>
      </c>
      <c r="AL109" s="7"/>
      <c r="AM109" s="2" t="str">
        <f t="shared" si="21"/>
        <v/>
      </c>
      <c r="AN109" s="3" t="str">
        <f t="shared" si="22"/>
        <v/>
      </c>
      <c r="AO109" s="3" t="str">
        <f>IF($A109="","",IF((AND($A109="ADD",OR(AN109="",AN109="Excellent"))),"1",(_xlfn.XLOOKUP(AN109,condition[lookupValue],condition[lookupKey],""))))</f>
        <v/>
      </c>
      <c r="AP109" s="8" t="str">
        <f t="shared" si="23"/>
        <v/>
      </c>
      <c r="AQ109" s="9"/>
    </row>
    <row r="110" spans="2:43"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7"/>
        <v/>
      </c>
      <c r="AC110" s="3" t="str">
        <f>IF($A110="","",IF((AND($A110="ADD",OR(AB110="",AB110="Queenstown-Lakes District Council"))),"70",(_xlfn.XLOOKUP(AB110,ud_organisation_owner[lookupValue],ud_organisation_owner[lookupKey],""))))</f>
        <v/>
      </c>
      <c r="AD110" s="3" t="str">
        <f t="shared" si="18"/>
        <v/>
      </c>
      <c r="AE110" s="3" t="str">
        <f>IF($A110="","",IF((AND($A110="ADD",OR(AD110="",AD110="Queenstown-Lakes District Council"))),"70",(_xlfn.XLOOKUP(AD110,ud_organisation_owner[lookupValue],ud_organisation_owner[lookupKey],""))))</f>
        <v/>
      </c>
      <c r="AF110" s="3" t="str">
        <f t="shared" si="19"/>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20"/>
        <v/>
      </c>
      <c r="AK110" s="3" t="str">
        <f>IF($A110="","",IF((AND($A110="ADD",OR(AJ110="",AJ110="Vested Assets"))),"12",(_xlfn.XLOOKUP(AJ110,ud_work_category[lookupValue],ud_work_category[lookupKey],""))))</f>
        <v/>
      </c>
      <c r="AL110" s="7"/>
      <c r="AM110" s="2" t="str">
        <f t="shared" si="21"/>
        <v/>
      </c>
      <c r="AN110" s="3" t="str">
        <f t="shared" si="22"/>
        <v/>
      </c>
      <c r="AO110" s="3" t="str">
        <f>IF($A110="","",IF((AND($A110="ADD",OR(AN110="",AN110="Excellent"))),"1",(_xlfn.XLOOKUP(AN110,condition[lookupValue],condition[lookupKey],""))))</f>
        <v/>
      </c>
      <c r="AP110" s="8" t="str">
        <f t="shared" si="23"/>
        <v/>
      </c>
      <c r="AQ110" s="9"/>
    </row>
    <row r="111" spans="2:43"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7"/>
        <v/>
      </c>
      <c r="AC111" s="3" t="str">
        <f>IF($A111="","",IF((AND($A111="ADD",OR(AB111="",AB111="Queenstown-Lakes District Council"))),"70",(_xlfn.XLOOKUP(AB111,ud_organisation_owner[lookupValue],ud_organisation_owner[lookupKey],""))))</f>
        <v/>
      </c>
      <c r="AD111" s="3" t="str">
        <f t="shared" si="18"/>
        <v/>
      </c>
      <c r="AE111" s="3" t="str">
        <f>IF($A111="","",IF((AND($A111="ADD",OR(AD111="",AD111="Queenstown-Lakes District Council"))),"70",(_xlfn.XLOOKUP(AD111,ud_organisation_owner[lookupValue],ud_organisation_owner[lookupKey],""))))</f>
        <v/>
      </c>
      <c r="AF111" s="3" t="str">
        <f t="shared" si="19"/>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20"/>
        <v/>
      </c>
      <c r="AK111" s="3" t="str">
        <f>IF($A111="","",IF((AND($A111="ADD",OR(AJ111="",AJ111="Vested Assets"))),"12",(_xlfn.XLOOKUP(AJ111,ud_work_category[lookupValue],ud_work_category[lookupKey],""))))</f>
        <v/>
      </c>
      <c r="AL111" s="7"/>
      <c r="AM111" s="2" t="str">
        <f t="shared" si="21"/>
        <v/>
      </c>
      <c r="AN111" s="3" t="str">
        <f t="shared" si="22"/>
        <v/>
      </c>
      <c r="AO111" s="3" t="str">
        <f>IF($A111="","",IF((AND($A111="ADD",OR(AN111="",AN111="Excellent"))),"1",(_xlfn.XLOOKUP(AN111,condition[lookupValue],condition[lookupKey],""))))</f>
        <v/>
      </c>
      <c r="AP111" s="8" t="str">
        <f t="shared" si="23"/>
        <v/>
      </c>
      <c r="AQ111" s="9"/>
    </row>
    <row r="112" spans="2:43"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7"/>
        <v/>
      </c>
      <c r="AC112" s="3" t="str">
        <f>IF($A112="","",IF((AND($A112="ADD",OR(AB112="",AB112="Queenstown-Lakes District Council"))),"70",(_xlfn.XLOOKUP(AB112,ud_organisation_owner[lookupValue],ud_organisation_owner[lookupKey],""))))</f>
        <v/>
      </c>
      <c r="AD112" s="3" t="str">
        <f t="shared" si="18"/>
        <v/>
      </c>
      <c r="AE112" s="3" t="str">
        <f>IF($A112="","",IF((AND($A112="ADD",OR(AD112="",AD112="Queenstown-Lakes District Council"))),"70",(_xlfn.XLOOKUP(AD112,ud_organisation_owner[lookupValue],ud_organisation_owner[lookupKey],""))))</f>
        <v/>
      </c>
      <c r="AF112" s="3" t="str">
        <f t="shared" si="19"/>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20"/>
        <v/>
      </c>
      <c r="AK112" s="3" t="str">
        <f>IF($A112="","",IF((AND($A112="ADD",OR(AJ112="",AJ112="Vested Assets"))),"12",(_xlfn.XLOOKUP(AJ112,ud_work_category[lookupValue],ud_work_category[lookupKey],""))))</f>
        <v/>
      </c>
      <c r="AL112" s="7"/>
      <c r="AM112" s="2" t="str">
        <f t="shared" si="21"/>
        <v/>
      </c>
      <c r="AN112" s="3" t="str">
        <f t="shared" si="22"/>
        <v/>
      </c>
      <c r="AO112" s="3" t="str">
        <f>IF($A112="","",IF((AND($A112="ADD",OR(AN112="",AN112="Excellent"))),"1",(_xlfn.XLOOKUP(AN112,condition[lookupValue],condition[lookupKey],""))))</f>
        <v/>
      </c>
      <c r="AP112" s="8" t="str">
        <f t="shared" si="23"/>
        <v/>
      </c>
      <c r="AQ112" s="9"/>
    </row>
    <row r="113" spans="2:43"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7"/>
        <v/>
      </c>
      <c r="AC113" s="3" t="str">
        <f>IF($A113="","",IF((AND($A113="ADD",OR(AB113="",AB113="Queenstown-Lakes District Council"))),"70",(_xlfn.XLOOKUP(AB113,ud_organisation_owner[lookupValue],ud_organisation_owner[lookupKey],""))))</f>
        <v/>
      </c>
      <c r="AD113" s="3" t="str">
        <f t="shared" si="18"/>
        <v/>
      </c>
      <c r="AE113" s="3" t="str">
        <f>IF($A113="","",IF((AND($A113="ADD",OR(AD113="",AD113="Queenstown-Lakes District Council"))),"70",(_xlfn.XLOOKUP(AD113,ud_organisation_owner[lookupValue],ud_organisation_owner[lookupKey],""))))</f>
        <v/>
      </c>
      <c r="AF113" s="3" t="str">
        <f t="shared" si="19"/>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20"/>
        <v/>
      </c>
      <c r="AK113" s="3" t="str">
        <f>IF($A113="","",IF((AND($A113="ADD",OR(AJ113="",AJ113="Vested Assets"))),"12",(_xlfn.XLOOKUP(AJ113,ud_work_category[lookupValue],ud_work_category[lookupKey],""))))</f>
        <v/>
      </c>
      <c r="AL113" s="7"/>
      <c r="AM113" s="2" t="str">
        <f t="shared" si="21"/>
        <v/>
      </c>
      <c r="AN113" s="3" t="str">
        <f t="shared" si="22"/>
        <v/>
      </c>
      <c r="AO113" s="3" t="str">
        <f>IF($A113="","",IF((AND($A113="ADD",OR(AN113="",AN113="Excellent"))),"1",(_xlfn.XLOOKUP(AN113,condition[lookupValue],condition[lookupKey],""))))</f>
        <v/>
      </c>
      <c r="AP113" s="8" t="str">
        <f t="shared" si="23"/>
        <v/>
      </c>
      <c r="AQ113" s="9"/>
    </row>
    <row r="114" spans="2:43"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7"/>
        <v/>
      </c>
      <c r="AC114" s="3" t="str">
        <f>IF($A114="","",IF((AND($A114="ADD",OR(AB114="",AB114="Queenstown-Lakes District Council"))),"70",(_xlfn.XLOOKUP(AB114,ud_organisation_owner[lookupValue],ud_organisation_owner[lookupKey],""))))</f>
        <v/>
      </c>
      <c r="AD114" s="3" t="str">
        <f t="shared" si="18"/>
        <v/>
      </c>
      <c r="AE114" s="3" t="str">
        <f>IF($A114="","",IF((AND($A114="ADD",OR(AD114="",AD114="Queenstown-Lakes District Council"))),"70",(_xlfn.XLOOKUP(AD114,ud_organisation_owner[lookupValue],ud_organisation_owner[lookupKey],""))))</f>
        <v/>
      </c>
      <c r="AF114" s="3" t="str">
        <f t="shared" si="19"/>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20"/>
        <v/>
      </c>
      <c r="AK114" s="3" t="str">
        <f>IF($A114="","",IF((AND($A114="ADD",OR(AJ114="",AJ114="Vested Assets"))),"12",(_xlfn.XLOOKUP(AJ114,ud_work_category[lookupValue],ud_work_category[lookupKey],""))))</f>
        <v/>
      </c>
      <c r="AL114" s="7"/>
      <c r="AM114" s="2" t="str">
        <f t="shared" si="21"/>
        <v/>
      </c>
      <c r="AN114" s="3" t="str">
        <f t="shared" si="22"/>
        <v/>
      </c>
      <c r="AO114" s="3" t="str">
        <f>IF($A114="","",IF((AND($A114="ADD",OR(AN114="",AN114="Excellent"))),"1",(_xlfn.XLOOKUP(AN114,condition[lookupValue],condition[lookupKey],""))))</f>
        <v/>
      </c>
      <c r="AP114" s="8" t="str">
        <f t="shared" si="23"/>
        <v/>
      </c>
      <c r="AQ114" s="9"/>
    </row>
    <row r="115" spans="2:43"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7"/>
        <v/>
      </c>
      <c r="AC115" s="3" t="str">
        <f>IF($A115="","",IF((AND($A115="ADD",OR(AB115="",AB115="Queenstown-Lakes District Council"))),"70",(_xlfn.XLOOKUP(AB115,ud_organisation_owner[lookupValue],ud_organisation_owner[lookupKey],""))))</f>
        <v/>
      </c>
      <c r="AD115" s="3" t="str">
        <f t="shared" si="18"/>
        <v/>
      </c>
      <c r="AE115" s="3" t="str">
        <f>IF($A115="","",IF((AND($A115="ADD",OR(AD115="",AD115="Queenstown-Lakes District Council"))),"70",(_xlfn.XLOOKUP(AD115,ud_organisation_owner[lookupValue],ud_organisation_owner[lookupKey],""))))</f>
        <v/>
      </c>
      <c r="AF115" s="3" t="str">
        <f t="shared" si="19"/>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20"/>
        <v/>
      </c>
      <c r="AK115" s="3" t="str">
        <f>IF($A115="","",IF((AND($A115="ADD",OR(AJ115="",AJ115="Vested Assets"))),"12",(_xlfn.XLOOKUP(AJ115,ud_work_category[lookupValue],ud_work_category[lookupKey],""))))</f>
        <v/>
      </c>
      <c r="AL115" s="7"/>
      <c r="AM115" s="2" t="str">
        <f t="shared" si="21"/>
        <v/>
      </c>
      <c r="AN115" s="3" t="str">
        <f t="shared" si="22"/>
        <v/>
      </c>
      <c r="AO115" s="3" t="str">
        <f>IF($A115="","",IF((AND($A115="ADD",OR(AN115="",AN115="Excellent"))),"1",(_xlfn.XLOOKUP(AN115,condition[lookupValue],condition[lookupKey],""))))</f>
        <v/>
      </c>
      <c r="AP115" s="8" t="str">
        <f t="shared" si="23"/>
        <v/>
      </c>
      <c r="AQ115" s="9"/>
    </row>
    <row r="116" spans="2:43"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7"/>
        <v/>
      </c>
      <c r="AC116" s="3" t="str">
        <f>IF($A116="","",IF((AND($A116="ADD",OR(AB116="",AB116="Queenstown-Lakes District Council"))),"70",(_xlfn.XLOOKUP(AB116,ud_organisation_owner[lookupValue],ud_organisation_owner[lookupKey],""))))</f>
        <v/>
      </c>
      <c r="AD116" s="3" t="str">
        <f t="shared" si="18"/>
        <v/>
      </c>
      <c r="AE116" s="3" t="str">
        <f>IF($A116="","",IF((AND($A116="ADD",OR(AD116="",AD116="Queenstown-Lakes District Council"))),"70",(_xlfn.XLOOKUP(AD116,ud_organisation_owner[lookupValue],ud_organisation_owner[lookupKey],""))))</f>
        <v/>
      </c>
      <c r="AF116" s="3" t="str">
        <f t="shared" si="19"/>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20"/>
        <v/>
      </c>
      <c r="AK116" s="3" t="str">
        <f>IF($A116="","",IF((AND($A116="ADD",OR(AJ116="",AJ116="Vested Assets"))),"12",(_xlfn.XLOOKUP(AJ116,ud_work_category[lookupValue],ud_work_category[lookupKey],""))))</f>
        <v/>
      </c>
      <c r="AL116" s="7"/>
      <c r="AM116" s="2" t="str">
        <f t="shared" si="21"/>
        <v/>
      </c>
      <c r="AN116" s="3" t="str">
        <f t="shared" si="22"/>
        <v/>
      </c>
      <c r="AO116" s="3" t="str">
        <f>IF($A116="","",IF((AND($A116="ADD",OR(AN116="",AN116="Excellent"))),"1",(_xlfn.XLOOKUP(AN116,condition[lookupValue],condition[lookupKey],""))))</f>
        <v/>
      </c>
      <c r="AP116" s="8" t="str">
        <f t="shared" si="23"/>
        <v/>
      </c>
      <c r="AQ116" s="9"/>
    </row>
    <row r="117" spans="2:43"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7"/>
        <v/>
      </c>
      <c r="AC117" s="3" t="str">
        <f>IF($A117="","",IF((AND($A117="ADD",OR(AB117="",AB117="Queenstown-Lakes District Council"))),"70",(_xlfn.XLOOKUP(AB117,ud_organisation_owner[lookupValue],ud_organisation_owner[lookupKey],""))))</f>
        <v/>
      </c>
      <c r="AD117" s="3" t="str">
        <f t="shared" si="18"/>
        <v/>
      </c>
      <c r="AE117" s="3" t="str">
        <f>IF($A117="","",IF((AND($A117="ADD",OR(AD117="",AD117="Queenstown-Lakes District Council"))),"70",(_xlfn.XLOOKUP(AD117,ud_organisation_owner[lookupValue],ud_organisation_owner[lookupKey],""))))</f>
        <v/>
      </c>
      <c r="AF117" s="3" t="str">
        <f t="shared" si="19"/>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20"/>
        <v/>
      </c>
      <c r="AK117" s="3" t="str">
        <f>IF($A117="","",IF((AND($A117="ADD",OR(AJ117="",AJ117="Vested Assets"))),"12",(_xlfn.XLOOKUP(AJ117,ud_work_category[lookupValue],ud_work_category[lookupKey],""))))</f>
        <v/>
      </c>
      <c r="AL117" s="7"/>
      <c r="AM117" s="2" t="str">
        <f t="shared" si="21"/>
        <v/>
      </c>
      <c r="AN117" s="3" t="str">
        <f t="shared" si="22"/>
        <v/>
      </c>
      <c r="AO117" s="3" t="str">
        <f>IF($A117="","",IF((AND($A117="ADD",OR(AN117="",AN117="Excellent"))),"1",(_xlfn.XLOOKUP(AN117,condition[lookupValue],condition[lookupKey],""))))</f>
        <v/>
      </c>
      <c r="AP117" s="8" t="str">
        <f t="shared" si="23"/>
        <v/>
      </c>
      <c r="AQ117" s="9"/>
    </row>
    <row r="118" spans="2:43"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7"/>
        <v/>
      </c>
      <c r="AC118" s="3" t="str">
        <f>IF($A118="","",IF((AND($A118="ADD",OR(AB118="",AB118="Queenstown-Lakes District Council"))),"70",(_xlfn.XLOOKUP(AB118,ud_organisation_owner[lookupValue],ud_organisation_owner[lookupKey],""))))</f>
        <v/>
      </c>
      <c r="AD118" s="3" t="str">
        <f t="shared" si="18"/>
        <v/>
      </c>
      <c r="AE118" s="3" t="str">
        <f>IF($A118="","",IF((AND($A118="ADD",OR(AD118="",AD118="Queenstown-Lakes District Council"))),"70",(_xlfn.XLOOKUP(AD118,ud_organisation_owner[lookupValue],ud_organisation_owner[lookupKey],""))))</f>
        <v/>
      </c>
      <c r="AF118" s="3" t="str">
        <f t="shared" si="19"/>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20"/>
        <v/>
      </c>
      <c r="AK118" s="3" t="str">
        <f>IF($A118="","",IF((AND($A118="ADD",OR(AJ118="",AJ118="Vested Assets"))),"12",(_xlfn.XLOOKUP(AJ118,ud_work_category[lookupValue],ud_work_category[lookupKey],""))))</f>
        <v/>
      </c>
      <c r="AL118" s="7"/>
      <c r="AM118" s="2" t="str">
        <f t="shared" si="21"/>
        <v/>
      </c>
      <c r="AN118" s="3" t="str">
        <f t="shared" si="22"/>
        <v/>
      </c>
      <c r="AO118" s="3" t="str">
        <f>IF($A118="","",IF((AND($A118="ADD",OR(AN118="",AN118="Excellent"))),"1",(_xlfn.XLOOKUP(AN118,condition[lookupValue],condition[lookupKey],""))))</f>
        <v/>
      </c>
      <c r="AP118" s="8" t="str">
        <f t="shared" si="23"/>
        <v/>
      </c>
      <c r="AQ118" s="9"/>
    </row>
    <row r="119" spans="2:43"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7"/>
        <v/>
      </c>
      <c r="AC119" s="3" t="str">
        <f>IF($A119="","",IF((AND($A119="ADD",OR(AB119="",AB119="Queenstown-Lakes District Council"))),"70",(_xlfn.XLOOKUP(AB119,ud_organisation_owner[lookupValue],ud_organisation_owner[lookupKey],""))))</f>
        <v/>
      </c>
      <c r="AD119" s="3" t="str">
        <f t="shared" si="18"/>
        <v/>
      </c>
      <c r="AE119" s="3" t="str">
        <f>IF($A119="","",IF((AND($A119="ADD",OR(AD119="",AD119="Queenstown-Lakes District Council"))),"70",(_xlfn.XLOOKUP(AD119,ud_organisation_owner[lookupValue],ud_organisation_owner[lookupKey],""))))</f>
        <v/>
      </c>
      <c r="AF119" s="3" t="str">
        <f t="shared" si="19"/>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20"/>
        <v/>
      </c>
      <c r="AK119" s="3" t="str">
        <f>IF($A119="","",IF((AND($A119="ADD",OR(AJ119="",AJ119="Vested Assets"))),"12",(_xlfn.XLOOKUP(AJ119,ud_work_category[lookupValue],ud_work_category[lookupKey],""))))</f>
        <v/>
      </c>
      <c r="AL119" s="7"/>
      <c r="AM119" s="2" t="str">
        <f t="shared" si="21"/>
        <v/>
      </c>
      <c r="AN119" s="3" t="str">
        <f t="shared" si="22"/>
        <v/>
      </c>
      <c r="AO119" s="3" t="str">
        <f>IF($A119="","",IF((AND($A119="ADD",OR(AN119="",AN119="Excellent"))),"1",(_xlfn.XLOOKUP(AN119,condition[lookupValue],condition[lookupKey],""))))</f>
        <v/>
      </c>
      <c r="AP119" s="8" t="str">
        <f t="shared" si="23"/>
        <v/>
      </c>
      <c r="AQ119" s="9"/>
    </row>
    <row r="120" spans="2:43"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7"/>
        <v/>
      </c>
      <c r="AC120" s="3" t="str">
        <f>IF($A120="","",IF((AND($A120="ADD",OR(AB120="",AB120="Queenstown-Lakes District Council"))),"70",(_xlfn.XLOOKUP(AB120,ud_organisation_owner[lookupValue],ud_organisation_owner[lookupKey],""))))</f>
        <v/>
      </c>
      <c r="AD120" s="3" t="str">
        <f t="shared" si="18"/>
        <v/>
      </c>
      <c r="AE120" s="3" t="str">
        <f>IF($A120="","",IF((AND($A120="ADD",OR(AD120="",AD120="Queenstown-Lakes District Council"))),"70",(_xlfn.XLOOKUP(AD120,ud_organisation_owner[lookupValue],ud_organisation_owner[lookupKey],""))))</f>
        <v/>
      </c>
      <c r="AF120" s="3" t="str">
        <f t="shared" si="19"/>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20"/>
        <v/>
      </c>
      <c r="AK120" s="3" t="str">
        <f>IF($A120="","",IF((AND($A120="ADD",OR(AJ120="",AJ120="Vested Assets"))),"12",(_xlfn.XLOOKUP(AJ120,ud_work_category[lookupValue],ud_work_category[lookupKey],""))))</f>
        <v/>
      </c>
      <c r="AL120" s="7"/>
      <c r="AM120" s="2" t="str">
        <f t="shared" si="21"/>
        <v/>
      </c>
      <c r="AN120" s="3" t="str">
        <f t="shared" si="22"/>
        <v/>
      </c>
      <c r="AO120" s="3" t="str">
        <f>IF($A120="","",IF((AND($A120="ADD",OR(AN120="",AN120="Excellent"))),"1",(_xlfn.XLOOKUP(AN120,condition[lookupValue],condition[lookupKey],""))))</f>
        <v/>
      </c>
      <c r="AP120" s="8" t="str">
        <f t="shared" si="23"/>
        <v/>
      </c>
      <c r="AQ120" s="9"/>
    </row>
    <row r="121" spans="2:43"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7"/>
        <v/>
      </c>
      <c r="AC121" s="3" t="str">
        <f>IF($A121="","",IF((AND($A121="ADD",OR(AB121="",AB121="Queenstown-Lakes District Council"))),"70",(_xlfn.XLOOKUP(AB121,ud_organisation_owner[lookupValue],ud_organisation_owner[lookupKey],""))))</f>
        <v/>
      </c>
      <c r="AD121" s="3" t="str">
        <f t="shared" si="18"/>
        <v/>
      </c>
      <c r="AE121" s="3" t="str">
        <f>IF($A121="","",IF((AND($A121="ADD",OR(AD121="",AD121="Queenstown-Lakes District Council"))),"70",(_xlfn.XLOOKUP(AD121,ud_organisation_owner[lookupValue],ud_organisation_owner[lookupKey],""))))</f>
        <v/>
      </c>
      <c r="AF121" s="3" t="str">
        <f t="shared" si="19"/>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20"/>
        <v/>
      </c>
      <c r="AK121" s="3" t="str">
        <f>IF($A121="","",IF((AND($A121="ADD",OR(AJ121="",AJ121="Vested Assets"))),"12",(_xlfn.XLOOKUP(AJ121,ud_work_category[lookupValue],ud_work_category[lookupKey],""))))</f>
        <v/>
      </c>
      <c r="AL121" s="7"/>
      <c r="AM121" s="2" t="str">
        <f t="shared" si="21"/>
        <v/>
      </c>
      <c r="AN121" s="3" t="str">
        <f t="shared" si="22"/>
        <v/>
      </c>
      <c r="AO121" s="3" t="str">
        <f>IF($A121="","",IF((AND($A121="ADD",OR(AN121="",AN121="Excellent"))),"1",(_xlfn.XLOOKUP(AN121,condition[lookupValue],condition[lookupKey],""))))</f>
        <v/>
      </c>
      <c r="AP121" s="8" t="str">
        <f t="shared" si="23"/>
        <v/>
      </c>
      <c r="AQ121" s="9"/>
    </row>
    <row r="122" spans="2:43"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7"/>
        <v/>
      </c>
      <c r="AC122" s="3" t="str">
        <f>IF($A122="","",IF((AND($A122="ADD",OR(AB122="",AB122="Queenstown-Lakes District Council"))),"70",(_xlfn.XLOOKUP(AB122,ud_organisation_owner[lookupValue],ud_organisation_owner[lookupKey],""))))</f>
        <v/>
      </c>
      <c r="AD122" s="3" t="str">
        <f t="shared" si="18"/>
        <v/>
      </c>
      <c r="AE122" s="3" t="str">
        <f>IF($A122="","",IF((AND($A122="ADD",OR(AD122="",AD122="Queenstown-Lakes District Council"))),"70",(_xlfn.XLOOKUP(AD122,ud_organisation_owner[lookupValue],ud_organisation_owner[lookupKey],""))))</f>
        <v/>
      </c>
      <c r="AF122" s="3" t="str">
        <f t="shared" si="19"/>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20"/>
        <v/>
      </c>
      <c r="AK122" s="3" t="str">
        <f>IF($A122="","",IF((AND($A122="ADD",OR(AJ122="",AJ122="Vested Assets"))),"12",(_xlfn.XLOOKUP(AJ122,ud_work_category[lookupValue],ud_work_category[lookupKey],""))))</f>
        <v/>
      </c>
      <c r="AL122" s="7"/>
      <c r="AM122" s="2" t="str">
        <f t="shared" si="21"/>
        <v/>
      </c>
      <c r="AN122" s="3" t="str">
        <f t="shared" si="22"/>
        <v/>
      </c>
      <c r="AO122" s="3" t="str">
        <f>IF($A122="","",IF((AND($A122="ADD",OR(AN122="",AN122="Excellent"))),"1",(_xlfn.XLOOKUP(AN122,condition[lookupValue],condition[lookupKey],""))))</f>
        <v/>
      </c>
      <c r="AP122" s="8" t="str">
        <f t="shared" si="23"/>
        <v/>
      </c>
      <c r="AQ122" s="9"/>
    </row>
    <row r="123" spans="2:43"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7"/>
        <v/>
      </c>
      <c r="AC123" s="3" t="str">
        <f>IF($A123="","",IF((AND($A123="ADD",OR(AB123="",AB123="Queenstown-Lakes District Council"))),"70",(_xlfn.XLOOKUP(AB123,ud_organisation_owner[lookupValue],ud_organisation_owner[lookupKey],""))))</f>
        <v/>
      </c>
      <c r="AD123" s="3" t="str">
        <f t="shared" si="18"/>
        <v/>
      </c>
      <c r="AE123" s="3" t="str">
        <f>IF($A123="","",IF((AND($A123="ADD",OR(AD123="",AD123="Queenstown-Lakes District Council"))),"70",(_xlfn.XLOOKUP(AD123,ud_organisation_owner[lookupValue],ud_organisation_owner[lookupKey],""))))</f>
        <v/>
      </c>
      <c r="AF123" s="3" t="str">
        <f t="shared" si="19"/>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20"/>
        <v/>
      </c>
      <c r="AK123" s="3" t="str">
        <f>IF($A123="","",IF((AND($A123="ADD",OR(AJ123="",AJ123="Vested Assets"))),"12",(_xlfn.XLOOKUP(AJ123,ud_work_category[lookupValue],ud_work_category[lookupKey],""))))</f>
        <v/>
      </c>
      <c r="AL123" s="7"/>
      <c r="AM123" s="2" t="str">
        <f t="shared" si="21"/>
        <v/>
      </c>
      <c r="AN123" s="3" t="str">
        <f t="shared" si="22"/>
        <v/>
      </c>
      <c r="AO123" s="3" t="str">
        <f>IF($A123="","",IF((AND($A123="ADD",OR(AN123="",AN123="Excellent"))),"1",(_xlfn.XLOOKUP(AN123,condition[lookupValue],condition[lookupKey],""))))</f>
        <v/>
      </c>
      <c r="AP123" s="8" t="str">
        <f t="shared" si="23"/>
        <v/>
      </c>
      <c r="AQ123" s="9"/>
    </row>
    <row r="124" spans="2:43"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7"/>
        <v/>
      </c>
      <c r="AC124" s="3" t="str">
        <f>IF($A124="","",IF((AND($A124="ADD",OR(AB124="",AB124="Queenstown-Lakes District Council"))),"70",(_xlfn.XLOOKUP(AB124,ud_organisation_owner[lookupValue],ud_organisation_owner[lookupKey],""))))</f>
        <v/>
      </c>
      <c r="AD124" s="3" t="str">
        <f t="shared" si="18"/>
        <v/>
      </c>
      <c r="AE124" s="3" t="str">
        <f>IF($A124="","",IF((AND($A124="ADD",OR(AD124="",AD124="Queenstown-Lakes District Council"))),"70",(_xlfn.XLOOKUP(AD124,ud_organisation_owner[lookupValue],ud_organisation_owner[lookupKey],""))))</f>
        <v/>
      </c>
      <c r="AF124" s="3" t="str">
        <f t="shared" si="19"/>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20"/>
        <v/>
      </c>
      <c r="AK124" s="3" t="str">
        <f>IF($A124="","",IF((AND($A124="ADD",OR(AJ124="",AJ124="Vested Assets"))),"12",(_xlfn.XLOOKUP(AJ124,ud_work_category[lookupValue],ud_work_category[lookupKey],""))))</f>
        <v/>
      </c>
      <c r="AL124" s="7"/>
      <c r="AM124" s="2" t="str">
        <f t="shared" si="21"/>
        <v/>
      </c>
      <c r="AN124" s="3" t="str">
        <f t="shared" si="22"/>
        <v/>
      </c>
      <c r="AO124" s="3" t="str">
        <f>IF($A124="","",IF((AND($A124="ADD",OR(AN124="",AN124="Excellent"))),"1",(_xlfn.XLOOKUP(AN124,condition[lookupValue],condition[lookupKey],""))))</f>
        <v/>
      </c>
      <c r="AP124" s="8" t="str">
        <f t="shared" si="23"/>
        <v/>
      </c>
      <c r="AQ124" s="9"/>
    </row>
    <row r="125" spans="2:43"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7"/>
        <v/>
      </c>
      <c r="AC125" s="3" t="str">
        <f>IF($A125="","",IF((AND($A125="ADD",OR(AB125="",AB125="Queenstown-Lakes District Council"))),"70",(_xlfn.XLOOKUP(AB125,ud_organisation_owner[lookupValue],ud_organisation_owner[lookupKey],""))))</f>
        <v/>
      </c>
      <c r="AD125" s="3" t="str">
        <f t="shared" si="18"/>
        <v/>
      </c>
      <c r="AE125" s="3" t="str">
        <f>IF($A125="","",IF((AND($A125="ADD",OR(AD125="",AD125="Queenstown-Lakes District Council"))),"70",(_xlfn.XLOOKUP(AD125,ud_organisation_owner[lookupValue],ud_organisation_owner[lookupKey],""))))</f>
        <v/>
      </c>
      <c r="AF125" s="3" t="str">
        <f t="shared" si="19"/>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20"/>
        <v/>
      </c>
      <c r="AK125" s="3" t="str">
        <f>IF($A125="","",IF((AND($A125="ADD",OR(AJ125="",AJ125="Vested Assets"))),"12",(_xlfn.XLOOKUP(AJ125,ud_work_category[lookupValue],ud_work_category[lookupKey],""))))</f>
        <v/>
      </c>
      <c r="AL125" s="7"/>
      <c r="AM125" s="2" t="str">
        <f t="shared" si="21"/>
        <v/>
      </c>
      <c r="AN125" s="3" t="str">
        <f t="shared" si="22"/>
        <v/>
      </c>
      <c r="AO125" s="3" t="str">
        <f>IF($A125="","",IF((AND($A125="ADD",OR(AN125="",AN125="Excellent"))),"1",(_xlfn.XLOOKUP(AN125,condition[lookupValue],condition[lookupKey],""))))</f>
        <v/>
      </c>
      <c r="AP125" s="8" t="str">
        <f t="shared" si="23"/>
        <v/>
      </c>
      <c r="AQ125" s="9"/>
    </row>
    <row r="126" spans="2:43"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7"/>
        <v/>
      </c>
      <c r="AC126" s="3" t="str">
        <f>IF($A126="","",IF((AND($A126="ADD",OR(AB126="",AB126="Queenstown-Lakes District Council"))),"70",(_xlfn.XLOOKUP(AB126,ud_organisation_owner[lookupValue],ud_organisation_owner[lookupKey],""))))</f>
        <v/>
      </c>
      <c r="AD126" s="3" t="str">
        <f t="shared" si="18"/>
        <v/>
      </c>
      <c r="AE126" s="3" t="str">
        <f>IF($A126="","",IF((AND($A126="ADD",OR(AD126="",AD126="Queenstown-Lakes District Council"))),"70",(_xlfn.XLOOKUP(AD126,ud_organisation_owner[lookupValue],ud_organisation_owner[lookupKey],""))))</f>
        <v/>
      </c>
      <c r="AF126" s="3" t="str">
        <f t="shared" si="19"/>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20"/>
        <v/>
      </c>
      <c r="AK126" s="3" t="str">
        <f>IF($A126="","",IF((AND($A126="ADD",OR(AJ126="",AJ126="Vested Assets"))),"12",(_xlfn.XLOOKUP(AJ126,ud_work_category[lookupValue],ud_work_category[lookupKey],""))))</f>
        <v/>
      </c>
      <c r="AL126" s="7"/>
      <c r="AM126" s="2" t="str">
        <f t="shared" si="21"/>
        <v/>
      </c>
      <c r="AN126" s="3" t="str">
        <f t="shared" si="22"/>
        <v/>
      </c>
      <c r="AO126" s="3" t="str">
        <f>IF($A126="","",IF((AND($A126="ADD",OR(AN126="",AN126="Excellent"))),"1",(_xlfn.XLOOKUP(AN126,condition[lookupValue],condition[lookupKey],""))))</f>
        <v/>
      </c>
      <c r="AP126" s="8" t="str">
        <f t="shared" si="23"/>
        <v/>
      </c>
      <c r="AQ126" s="9"/>
    </row>
    <row r="127" spans="2:43"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7"/>
        <v/>
      </c>
      <c r="AC127" s="3" t="str">
        <f>IF($A127="","",IF((AND($A127="ADD",OR(AB127="",AB127="Queenstown-Lakes District Council"))),"70",(_xlfn.XLOOKUP(AB127,ud_organisation_owner[lookupValue],ud_organisation_owner[lookupKey],""))))</f>
        <v/>
      </c>
      <c r="AD127" s="3" t="str">
        <f t="shared" si="18"/>
        <v/>
      </c>
      <c r="AE127" s="3" t="str">
        <f>IF($A127="","",IF((AND($A127="ADD",OR(AD127="",AD127="Queenstown-Lakes District Council"))),"70",(_xlfn.XLOOKUP(AD127,ud_organisation_owner[lookupValue],ud_organisation_owner[lookupKey],""))))</f>
        <v/>
      </c>
      <c r="AF127" s="3" t="str">
        <f t="shared" si="19"/>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20"/>
        <v/>
      </c>
      <c r="AK127" s="3" t="str">
        <f>IF($A127="","",IF((AND($A127="ADD",OR(AJ127="",AJ127="Vested Assets"))),"12",(_xlfn.XLOOKUP(AJ127,ud_work_category[lookupValue],ud_work_category[lookupKey],""))))</f>
        <v/>
      </c>
      <c r="AL127" s="7"/>
      <c r="AM127" s="2" t="str">
        <f t="shared" si="21"/>
        <v/>
      </c>
      <c r="AN127" s="3" t="str">
        <f t="shared" si="22"/>
        <v/>
      </c>
      <c r="AO127" s="3" t="str">
        <f>IF($A127="","",IF((AND($A127="ADD",OR(AN127="",AN127="Excellent"))),"1",(_xlfn.XLOOKUP(AN127,condition[lookupValue],condition[lookupKey],""))))</f>
        <v/>
      </c>
      <c r="AP127" s="8" t="str">
        <f t="shared" si="23"/>
        <v/>
      </c>
      <c r="AQ127" s="9"/>
    </row>
    <row r="128" spans="2:43"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7"/>
        <v/>
      </c>
      <c r="AC128" s="3" t="str">
        <f>IF($A128="","",IF((AND($A128="ADD",OR(AB128="",AB128="Queenstown-Lakes District Council"))),"70",(_xlfn.XLOOKUP(AB128,ud_organisation_owner[lookupValue],ud_organisation_owner[lookupKey],""))))</f>
        <v/>
      </c>
      <c r="AD128" s="3" t="str">
        <f t="shared" si="18"/>
        <v/>
      </c>
      <c r="AE128" s="3" t="str">
        <f>IF($A128="","",IF((AND($A128="ADD",OR(AD128="",AD128="Queenstown-Lakes District Council"))),"70",(_xlfn.XLOOKUP(AD128,ud_organisation_owner[lookupValue],ud_organisation_owner[lookupKey],""))))</f>
        <v/>
      </c>
      <c r="AF128" s="3" t="str">
        <f t="shared" si="19"/>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20"/>
        <v/>
      </c>
      <c r="AK128" s="3" t="str">
        <f>IF($A128="","",IF((AND($A128="ADD",OR(AJ128="",AJ128="Vested Assets"))),"12",(_xlfn.XLOOKUP(AJ128,ud_work_category[lookupValue],ud_work_category[lookupKey],""))))</f>
        <v/>
      </c>
      <c r="AL128" s="7"/>
      <c r="AM128" s="2" t="str">
        <f t="shared" si="21"/>
        <v/>
      </c>
      <c r="AN128" s="3" t="str">
        <f t="shared" si="22"/>
        <v/>
      </c>
      <c r="AO128" s="3" t="str">
        <f>IF($A128="","",IF((AND($A128="ADD",OR(AN128="",AN128="Excellent"))),"1",(_xlfn.XLOOKUP(AN128,condition[lookupValue],condition[lookupKey],""))))</f>
        <v/>
      </c>
      <c r="AP128" s="8" t="str">
        <f t="shared" si="23"/>
        <v/>
      </c>
      <c r="AQ128" s="9"/>
    </row>
    <row r="129" spans="2:43"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7"/>
        <v/>
      </c>
      <c r="AC129" s="3" t="str">
        <f>IF($A129="","",IF((AND($A129="ADD",OR(AB129="",AB129="Queenstown-Lakes District Council"))),"70",(_xlfn.XLOOKUP(AB129,ud_organisation_owner[lookupValue],ud_organisation_owner[lookupKey],""))))</f>
        <v/>
      </c>
      <c r="AD129" s="3" t="str">
        <f t="shared" si="18"/>
        <v/>
      </c>
      <c r="AE129" s="3" t="str">
        <f>IF($A129="","",IF((AND($A129="ADD",OR(AD129="",AD129="Queenstown-Lakes District Council"))),"70",(_xlfn.XLOOKUP(AD129,ud_organisation_owner[lookupValue],ud_organisation_owner[lookupKey],""))))</f>
        <v/>
      </c>
      <c r="AF129" s="3" t="str">
        <f t="shared" si="19"/>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20"/>
        <v/>
      </c>
      <c r="AK129" s="3" t="str">
        <f>IF($A129="","",IF((AND($A129="ADD",OR(AJ129="",AJ129="Vested Assets"))),"12",(_xlfn.XLOOKUP(AJ129,ud_work_category[lookupValue],ud_work_category[lookupKey],""))))</f>
        <v/>
      </c>
      <c r="AL129" s="7"/>
      <c r="AM129" s="2" t="str">
        <f t="shared" si="21"/>
        <v/>
      </c>
      <c r="AN129" s="3" t="str">
        <f t="shared" si="22"/>
        <v/>
      </c>
      <c r="AO129" s="3" t="str">
        <f>IF($A129="","",IF((AND($A129="ADD",OR(AN129="",AN129="Excellent"))),"1",(_xlfn.XLOOKUP(AN129,condition[lookupValue],condition[lookupKey],""))))</f>
        <v/>
      </c>
      <c r="AP129" s="8" t="str">
        <f t="shared" si="23"/>
        <v/>
      </c>
      <c r="AQ129" s="9"/>
    </row>
    <row r="130" spans="2:43"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7"/>
        <v/>
      </c>
      <c r="AC130" s="3" t="str">
        <f>IF($A130="","",IF((AND($A130="ADD",OR(AB130="",AB130="Queenstown-Lakes District Council"))),"70",(_xlfn.XLOOKUP(AB130,ud_organisation_owner[lookupValue],ud_organisation_owner[lookupKey],""))))</f>
        <v/>
      </c>
      <c r="AD130" s="3" t="str">
        <f t="shared" si="18"/>
        <v/>
      </c>
      <c r="AE130" s="3" t="str">
        <f>IF($A130="","",IF((AND($A130="ADD",OR(AD130="",AD130="Queenstown-Lakes District Council"))),"70",(_xlfn.XLOOKUP(AD130,ud_organisation_owner[lookupValue],ud_organisation_owner[lookupKey],""))))</f>
        <v/>
      </c>
      <c r="AF130" s="3" t="str">
        <f t="shared" si="19"/>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20"/>
        <v/>
      </c>
      <c r="AK130" s="3" t="str">
        <f>IF($A130="","",IF((AND($A130="ADD",OR(AJ130="",AJ130="Vested Assets"))),"12",(_xlfn.XLOOKUP(AJ130,ud_work_category[lookupValue],ud_work_category[lookupKey],""))))</f>
        <v/>
      </c>
      <c r="AL130" s="7"/>
      <c r="AM130" s="2" t="str">
        <f t="shared" si="21"/>
        <v/>
      </c>
      <c r="AN130" s="3" t="str">
        <f t="shared" si="22"/>
        <v/>
      </c>
      <c r="AO130" s="3" t="str">
        <f>IF($A130="","",IF((AND($A130="ADD",OR(AN130="",AN130="Excellent"))),"1",(_xlfn.XLOOKUP(AN130,condition[lookupValue],condition[lookupKey],""))))</f>
        <v/>
      </c>
      <c r="AP130" s="8" t="str">
        <f t="shared" si="23"/>
        <v/>
      </c>
      <c r="AQ130" s="9"/>
    </row>
    <row r="131" spans="2:43"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7"/>
        <v/>
      </c>
      <c r="AC131" s="3" t="str">
        <f>IF($A131="","",IF((AND($A131="ADD",OR(AB131="",AB131="Queenstown-Lakes District Council"))),"70",(_xlfn.XLOOKUP(AB131,ud_organisation_owner[lookupValue],ud_organisation_owner[lookupKey],""))))</f>
        <v/>
      </c>
      <c r="AD131" s="3" t="str">
        <f t="shared" si="18"/>
        <v/>
      </c>
      <c r="AE131" s="3" t="str">
        <f>IF($A131="","",IF((AND($A131="ADD",OR(AD131="",AD131="Queenstown-Lakes District Council"))),"70",(_xlfn.XLOOKUP(AD131,ud_organisation_owner[lookupValue],ud_organisation_owner[lookupKey],""))))</f>
        <v/>
      </c>
      <c r="AF131" s="3" t="str">
        <f t="shared" si="19"/>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20"/>
        <v/>
      </c>
      <c r="AK131" s="3" t="str">
        <f>IF($A131="","",IF((AND($A131="ADD",OR(AJ131="",AJ131="Vested Assets"))),"12",(_xlfn.XLOOKUP(AJ131,ud_work_category[lookupValue],ud_work_category[lookupKey],""))))</f>
        <v/>
      </c>
      <c r="AL131" s="7"/>
      <c r="AM131" s="2" t="str">
        <f t="shared" si="21"/>
        <v/>
      </c>
      <c r="AN131" s="3" t="str">
        <f t="shared" si="22"/>
        <v/>
      </c>
      <c r="AO131" s="3" t="str">
        <f>IF($A131="","",IF((AND($A131="ADD",OR(AN131="",AN131="Excellent"))),"1",(_xlfn.XLOOKUP(AN131,condition[lookupValue],condition[lookupKey],""))))</f>
        <v/>
      </c>
      <c r="AP131" s="8" t="str">
        <f t="shared" si="23"/>
        <v/>
      </c>
      <c r="AQ131" s="9"/>
    </row>
    <row r="132" spans="2:43"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7"/>
        <v/>
      </c>
      <c r="AC132" s="3" t="str">
        <f>IF($A132="","",IF((AND($A132="ADD",OR(AB132="",AB132="Queenstown-Lakes District Council"))),"70",(_xlfn.XLOOKUP(AB132,ud_organisation_owner[lookupValue],ud_organisation_owner[lookupKey],""))))</f>
        <v/>
      </c>
      <c r="AD132" s="3" t="str">
        <f t="shared" si="18"/>
        <v/>
      </c>
      <c r="AE132" s="3" t="str">
        <f>IF($A132="","",IF((AND($A132="ADD",OR(AD132="",AD132="Queenstown-Lakes District Council"))),"70",(_xlfn.XLOOKUP(AD132,ud_organisation_owner[lookupValue],ud_organisation_owner[lookupKey],""))))</f>
        <v/>
      </c>
      <c r="AF132" s="3" t="str">
        <f t="shared" si="19"/>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20"/>
        <v/>
      </c>
      <c r="AK132" s="3" t="str">
        <f>IF($A132="","",IF((AND($A132="ADD",OR(AJ132="",AJ132="Vested Assets"))),"12",(_xlfn.XLOOKUP(AJ132,ud_work_category[lookupValue],ud_work_category[lookupKey],""))))</f>
        <v/>
      </c>
      <c r="AL132" s="7"/>
      <c r="AM132" s="2" t="str">
        <f t="shared" si="21"/>
        <v/>
      </c>
      <c r="AN132" s="3" t="str">
        <f t="shared" si="22"/>
        <v/>
      </c>
      <c r="AO132" s="3" t="str">
        <f>IF($A132="","",IF((AND($A132="ADD",OR(AN132="",AN132="Excellent"))),"1",(_xlfn.XLOOKUP(AN132,condition[lookupValue],condition[lookupKey],""))))</f>
        <v/>
      </c>
      <c r="AP132" s="8" t="str">
        <f t="shared" si="23"/>
        <v/>
      </c>
      <c r="AQ132" s="9"/>
    </row>
    <row r="133" spans="2:43"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7"/>
        <v/>
      </c>
      <c r="AC133" s="3" t="str">
        <f>IF($A133="","",IF((AND($A133="ADD",OR(AB133="",AB133="Queenstown-Lakes District Council"))),"70",(_xlfn.XLOOKUP(AB133,ud_organisation_owner[lookupValue],ud_organisation_owner[lookupKey],""))))</f>
        <v/>
      </c>
      <c r="AD133" s="3" t="str">
        <f t="shared" si="18"/>
        <v/>
      </c>
      <c r="AE133" s="3" t="str">
        <f>IF($A133="","",IF((AND($A133="ADD",OR(AD133="",AD133="Queenstown-Lakes District Council"))),"70",(_xlfn.XLOOKUP(AD133,ud_organisation_owner[lookupValue],ud_organisation_owner[lookupKey],""))))</f>
        <v/>
      </c>
      <c r="AF133" s="3" t="str">
        <f t="shared" si="19"/>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20"/>
        <v/>
      </c>
      <c r="AK133" s="3" t="str">
        <f>IF($A133="","",IF((AND($A133="ADD",OR(AJ133="",AJ133="Vested Assets"))),"12",(_xlfn.XLOOKUP(AJ133,ud_work_category[lookupValue],ud_work_category[lookupKey],""))))</f>
        <v/>
      </c>
      <c r="AL133" s="7"/>
      <c r="AM133" s="2" t="str">
        <f t="shared" si="21"/>
        <v/>
      </c>
      <c r="AN133" s="3" t="str">
        <f t="shared" si="22"/>
        <v/>
      </c>
      <c r="AO133" s="3" t="str">
        <f>IF($A133="","",IF((AND($A133="ADD",OR(AN133="",AN133="Excellent"))),"1",(_xlfn.XLOOKUP(AN133,condition[lookupValue],condition[lookupKey],""))))</f>
        <v/>
      </c>
      <c r="AP133" s="8" t="str">
        <f t="shared" si="23"/>
        <v/>
      </c>
      <c r="AQ133" s="9"/>
    </row>
    <row r="134" spans="2:43"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7"/>
        <v/>
      </c>
      <c r="AC134" s="3" t="str">
        <f>IF($A134="","",IF((AND($A134="ADD",OR(AB134="",AB134="Queenstown-Lakes District Council"))),"70",(_xlfn.XLOOKUP(AB134,ud_organisation_owner[lookupValue],ud_organisation_owner[lookupKey],""))))</f>
        <v/>
      </c>
      <c r="AD134" s="3" t="str">
        <f t="shared" si="18"/>
        <v/>
      </c>
      <c r="AE134" s="3" t="str">
        <f>IF($A134="","",IF((AND($A134="ADD",OR(AD134="",AD134="Queenstown-Lakes District Council"))),"70",(_xlfn.XLOOKUP(AD134,ud_organisation_owner[lookupValue],ud_organisation_owner[lookupKey],""))))</f>
        <v/>
      </c>
      <c r="AF134" s="3" t="str">
        <f t="shared" si="19"/>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20"/>
        <v/>
      </c>
      <c r="AK134" s="3" t="str">
        <f>IF($A134="","",IF((AND($A134="ADD",OR(AJ134="",AJ134="Vested Assets"))),"12",(_xlfn.XLOOKUP(AJ134,ud_work_category[lookupValue],ud_work_category[lookupKey],""))))</f>
        <v/>
      </c>
      <c r="AL134" s="7"/>
      <c r="AM134" s="2" t="str">
        <f t="shared" si="21"/>
        <v/>
      </c>
      <c r="AN134" s="3" t="str">
        <f t="shared" si="22"/>
        <v/>
      </c>
      <c r="AO134" s="3" t="str">
        <f>IF($A134="","",IF((AND($A134="ADD",OR(AN134="",AN134="Excellent"))),"1",(_xlfn.XLOOKUP(AN134,condition[lookupValue],condition[lookupKey],""))))</f>
        <v/>
      </c>
      <c r="AP134" s="8" t="str">
        <f t="shared" si="23"/>
        <v/>
      </c>
      <c r="AQ134" s="9"/>
    </row>
    <row r="135" spans="2:43"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7"/>
        <v/>
      </c>
      <c r="AC135" s="3" t="str">
        <f>IF($A135="","",IF((AND($A135="ADD",OR(AB135="",AB135="Queenstown-Lakes District Council"))),"70",(_xlfn.XLOOKUP(AB135,ud_organisation_owner[lookupValue],ud_organisation_owner[lookupKey],""))))</f>
        <v/>
      </c>
      <c r="AD135" s="3" t="str">
        <f t="shared" si="18"/>
        <v/>
      </c>
      <c r="AE135" s="3" t="str">
        <f>IF($A135="","",IF((AND($A135="ADD",OR(AD135="",AD135="Queenstown-Lakes District Council"))),"70",(_xlfn.XLOOKUP(AD135,ud_organisation_owner[lookupValue],ud_organisation_owner[lookupKey],""))))</f>
        <v/>
      </c>
      <c r="AF135" s="3" t="str">
        <f t="shared" si="19"/>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20"/>
        <v/>
      </c>
      <c r="AK135" s="3" t="str">
        <f>IF($A135="","",IF((AND($A135="ADD",OR(AJ135="",AJ135="Vested Assets"))),"12",(_xlfn.XLOOKUP(AJ135,ud_work_category[lookupValue],ud_work_category[lookupKey],""))))</f>
        <v/>
      </c>
      <c r="AL135" s="7"/>
      <c r="AM135" s="2" t="str">
        <f t="shared" si="21"/>
        <v/>
      </c>
      <c r="AN135" s="3" t="str">
        <f t="shared" si="22"/>
        <v/>
      </c>
      <c r="AO135" s="3" t="str">
        <f>IF($A135="","",IF((AND($A135="ADD",OR(AN135="",AN135="Excellent"))),"1",(_xlfn.XLOOKUP(AN135,condition[lookupValue],condition[lookupKey],""))))</f>
        <v/>
      </c>
      <c r="AP135" s="8" t="str">
        <f t="shared" si="23"/>
        <v/>
      </c>
      <c r="AQ135" s="9"/>
    </row>
    <row r="136" spans="2:43"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7"/>
        <v/>
      </c>
      <c r="AC136" s="3" t="str">
        <f>IF($A136="","",IF((AND($A136="ADD",OR(AB136="",AB136="Queenstown-Lakes District Council"))),"70",(_xlfn.XLOOKUP(AB136,ud_organisation_owner[lookupValue],ud_organisation_owner[lookupKey],""))))</f>
        <v/>
      </c>
      <c r="AD136" s="3" t="str">
        <f t="shared" si="18"/>
        <v/>
      </c>
      <c r="AE136" s="3" t="str">
        <f>IF($A136="","",IF((AND($A136="ADD",OR(AD136="",AD136="Queenstown-Lakes District Council"))),"70",(_xlfn.XLOOKUP(AD136,ud_organisation_owner[lookupValue],ud_organisation_owner[lookupKey],""))))</f>
        <v/>
      </c>
      <c r="AF136" s="3" t="str">
        <f t="shared" si="19"/>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20"/>
        <v/>
      </c>
      <c r="AK136" s="3" t="str">
        <f>IF($A136="","",IF((AND($A136="ADD",OR(AJ136="",AJ136="Vested Assets"))),"12",(_xlfn.XLOOKUP(AJ136,ud_work_category[lookupValue],ud_work_category[lookupKey],""))))</f>
        <v/>
      </c>
      <c r="AL136" s="7"/>
      <c r="AM136" s="2" t="str">
        <f t="shared" si="21"/>
        <v/>
      </c>
      <c r="AN136" s="3" t="str">
        <f t="shared" si="22"/>
        <v/>
      </c>
      <c r="AO136" s="3" t="str">
        <f>IF($A136="","",IF((AND($A136="ADD",OR(AN136="",AN136="Excellent"))),"1",(_xlfn.XLOOKUP(AN136,condition[lookupValue],condition[lookupKey],""))))</f>
        <v/>
      </c>
      <c r="AP136" s="8" t="str">
        <f t="shared" si="23"/>
        <v/>
      </c>
      <c r="AQ136" s="9"/>
    </row>
    <row r="137" spans="2:43"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7"/>
        <v/>
      </c>
      <c r="AC137" s="3" t="str">
        <f>IF($A137="","",IF((AND($A137="ADD",OR(AB137="",AB137="Queenstown-Lakes District Council"))),"70",(_xlfn.XLOOKUP(AB137,ud_organisation_owner[lookupValue],ud_organisation_owner[lookupKey],""))))</f>
        <v/>
      </c>
      <c r="AD137" s="3" t="str">
        <f t="shared" si="18"/>
        <v/>
      </c>
      <c r="AE137" s="3" t="str">
        <f>IF($A137="","",IF((AND($A137="ADD",OR(AD137="",AD137="Queenstown-Lakes District Council"))),"70",(_xlfn.XLOOKUP(AD137,ud_organisation_owner[lookupValue],ud_organisation_owner[lookupKey],""))))</f>
        <v/>
      </c>
      <c r="AF137" s="3" t="str">
        <f t="shared" si="19"/>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20"/>
        <v/>
      </c>
      <c r="AK137" s="3" t="str">
        <f>IF($A137="","",IF((AND($A137="ADD",OR(AJ137="",AJ137="Vested Assets"))),"12",(_xlfn.XLOOKUP(AJ137,ud_work_category[lookupValue],ud_work_category[lookupKey],""))))</f>
        <v/>
      </c>
      <c r="AL137" s="7"/>
      <c r="AM137" s="2" t="str">
        <f t="shared" si="21"/>
        <v/>
      </c>
      <c r="AN137" s="3" t="str">
        <f t="shared" si="22"/>
        <v/>
      </c>
      <c r="AO137" s="3" t="str">
        <f>IF($A137="","",IF((AND($A137="ADD",OR(AN137="",AN137="Excellent"))),"1",(_xlfn.XLOOKUP(AN137,condition[lookupValue],condition[lookupKey],""))))</f>
        <v/>
      </c>
      <c r="AP137" s="8" t="str">
        <f t="shared" si="23"/>
        <v/>
      </c>
      <c r="AQ137" s="9"/>
    </row>
    <row r="138" spans="2:43"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7"/>
        <v/>
      </c>
      <c r="AC138" s="3" t="str">
        <f>IF($A138="","",IF((AND($A138="ADD",OR(AB138="",AB138="Queenstown-Lakes District Council"))),"70",(_xlfn.XLOOKUP(AB138,ud_organisation_owner[lookupValue],ud_organisation_owner[lookupKey],""))))</f>
        <v/>
      </c>
      <c r="AD138" s="3" t="str">
        <f t="shared" si="18"/>
        <v/>
      </c>
      <c r="AE138" s="3" t="str">
        <f>IF($A138="","",IF((AND($A138="ADD",OR(AD138="",AD138="Queenstown-Lakes District Council"))),"70",(_xlfn.XLOOKUP(AD138,ud_organisation_owner[lookupValue],ud_organisation_owner[lookupKey],""))))</f>
        <v/>
      </c>
      <c r="AF138" s="3" t="str">
        <f t="shared" si="19"/>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20"/>
        <v/>
      </c>
      <c r="AK138" s="3" t="str">
        <f>IF($A138="","",IF((AND($A138="ADD",OR(AJ138="",AJ138="Vested Assets"))),"12",(_xlfn.XLOOKUP(AJ138,ud_work_category[lookupValue],ud_work_category[lookupKey],""))))</f>
        <v/>
      </c>
      <c r="AL138" s="7"/>
      <c r="AM138" s="2" t="str">
        <f t="shared" si="21"/>
        <v/>
      </c>
      <c r="AN138" s="3" t="str">
        <f t="shared" si="22"/>
        <v/>
      </c>
      <c r="AO138" s="3" t="str">
        <f>IF($A138="","",IF((AND($A138="ADD",OR(AN138="",AN138="Excellent"))),"1",(_xlfn.XLOOKUP(AN138,condition[lookupValue],condition[lookupKey],""))))</f>
        <v/>
      </c>
      <c r="AP138" s="8" t="str">
        <f t="shared" si="23"/>
        <v/>
      </c>
      <c r="AQ138" s="9"/>
    </row>
    <row r="139" spans="2:43"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9">IF($A139="ADD","Queenstown-Lakes District Council","")</f>
        <v/>
      </c>
      <c r="AC139" s="3" t="str">
        <f>IF($A139="","",IF((AND($A139="ADD",OR(AB139="",AB139="Queenstown-Lakes District Council"))),"70",(_xlfn.XLOOKUP(AB139,ud_organisation_owner[lookupValue],ud_organisation_owner[lookupKey],""))))</f>
        <v/>
      </c>
      <c r="AD139" s="3" t="str">
        <f t="shared" ref="AD139:AD202" si="30">IF($A139="ADD","Queenstown-Lakes District Council","")</f>
        <v/>
      </c>
      <c r="AE139" s="3" t="str">
        <f>IF($A139="","",IF((AND($A139="ADD",OR(AD139="",AD139="Queenstown-Lakes District Council"))),"70",(_xlfn.XLOOKUP(AD139,ud_organisation_owner[lookupValue],ud_organisation_owner[lookupKey],""))))</f>
        <v/>
      </c>
      <c r="AF139" s="3" t="str">
        <f t="shared" ref="AF139:AF202" si="31">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32">IF($A139="ADD","Vested Assets","")</f>
        <v/>
      </c>
      <c r="AK139" s="3" t="str">
        <f>IF($A139="","",IF((AND($A139="ADD",OR(AJ139="",AJ139="Vested Assets"))),"12",(_xlfn.XLOOKUP(AJ139,ud_work_category[lookupValue],ud_work_category[lookupKey],""))))</f>
        <v/>
      </c>
      <c r="AL139" s="7"/>
      <c r="AM139" s="2" t="str">
        <f t="shared" ref="AM139:AM202" si="33">IF($A139="ADD","TRUE","")</f>
        <v/>
      </c>
      <c r="AN139" s="3" t="str">
        <f t="shared" ref="AN139:AN202" si="34">IF($A139="ADD","Excellent","")</f>
        <v/>
      </c>
      <c r="AO139" s="3" t="str">
        <f>IF($A139="","",IF((AND($A139="ADD",OR(AN139="",AN139="Excellent"))),"1",(_xlfn.XLOOKUP(AN139,condition[lookupValue],condition[lookupKey],""))))</f>
        <v/>
      </c>
      <c r="AP139" s="8" t="str">
        <f t="shared" ref="AP139:AP202" si="35">IF(T139&lt;&gt;"",T139,"")</f>
        <v/>
      </c>
      <c r="AQ139" s="9"/>
    </row>
    <row r="140" spans="2:43"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9"/>
        <v/>
      </c>
      <c r="AC140" s="3" t="str">
        <f>IF($A140="","",IF((AND($A140="ADD",OR(AB140="",AB140="Queenstown-Lakes District Council"))),"70",(_xlfn.XLOOKUP(AB140,ud_organisation_owner[lookupValue],ud_organisation_owner[lookupKey],""))))</f>
        <v/>
      </c>
      <c r="AD140" s="3" t="str">
        <f t="shared" si="30"/>
        <v/>
      </c>
      <c r="AE140" s="3" t="str">
        <f>IF($A140="","",IF((AND($A140="ADD",OR(AD140="",AD140="Queenstown-Lakes District Council"))),"70",(_xlfn.XLOOKUP(AD140,ud_organisation_owner[lookupValue],ud_organisation_owner[lookupKey],""))))</f>
        <v/>
      </c>
      <c r="AF140" s="3" t="str">
        <f t="shared" si="31"/>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32"/>
        <v/>
      </c>
      <c r="AK140" s="3" t="str">
        <f>IF($A140="","",IF((AND($A140="ADD",OR(AJ140="",AJ140="Vested Assets"))),"12",(_xlfn.XLOOKUP(AJ140,ud_work_category[lookupValue],ud_work_category[lookupKey],""))))</f>
        <v/>
      </c>
      <c r="AL140" s="7"/>
      <c r="AM140" s="2" t="str">
        <f t="shared" si="33"/>
        <v/>
      </c>
      <c r="AN140" s="3" t="str">
        <f t="shared" si="34"/>
        <v/>
      </c>
      <c r="AO140" s="3" t="str">
        <f>IF($A140="","",IF((AND($A140="ADD",OR(AN140="",AN140="Excellent"))),"1",(_xlfn.XLOOKUP(AN140,condition[lookupValue],condition[lookupKey],""))))</f>
        <v/>
      </c>
      <c r="AP140" s="8" t="str">
        <f t="shared" si="35"/>
        <v/>
      </c>
      <c r="AQ140" s="9"/>
    </row>
    <row r="141" spans="2:43"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9"/>
        <v/>
      </c>
      <c r="AC141" s="3" t="str">
        <f>IF($A141="","",IF((AND($A141="ADD",OR(AB141="",AB141="Queenstown-Lakes District Council"))),"70",(_xlfn.XLOOKUP(AB141,ud_organisation_owner[lookupValue],ud_organisation_owner[lookupKey],""))))</f>
        <v/>
      </c>
      <c r="AD141" s="3" t="str">
        <f t="shared" si="30"/>
        <v/>
      </c>
      <c r="AE141" s="3" t="str">
        <f>IF($A141="","",IF((AND($A141="ADD",OR(AD141="",AD141="Queenstown-Lakes District Council"))),"70",(_xlfn.XLOOKUP(AD141,ud_organisation_owner[lookupValue],ud_organisation_owner[lookupKey],""))))</f>
        <v/>
      </c>
      <c r="AF141" s="3" t="str">
        <f t="shared" si="31"/>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32"/>
        <v/>
      </c>
      <c r="AK141" s="3" t="str">
        <f>IF($A141="","",IF((AND($A141="ADD",OR(AJ141="",AJ141="Vested Assets"))),"12",(_xlfn.XLOOKUP(AJ141,ud_work_category[lookupValue],ud_work_category[lookupKey],""))))</f>
        <v/>
      </c>
      <c r="AL141" s="7"/>
      <c r="AM141" s="2" t="str">
        <f t="shared" si="33"/>
        <v/>
      </c>
      <c r="AN141" s="3" t="str">
        <f t="shared" si="34"/>
        <v/>
      </c>
      <c r="AO141" s="3" t="str">
        <f>IF($A141="","",IF((AND($A141="ADD",OR(AN141="",AN141="Excellent"))),"1",(_xlfn.XLOOKUP(AN141,condition[lookupValue],condition[lookupKey],""))))</f>
        <v/>
      </c>
      <c r="AP141" s="8" t="str">
        <f t="shared" si="35"/>
        <v/>
      </c>
      <c r="AQ141" s="9"/>
    </row>
    <row r="142" spans="2:43"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9"/>
        <v/>
      </c>
      <c r="AC142" s="3" t="str">
        <f>IF($A142="","",IF((AND($A142="ADD",OR(AB142="",AB142="Queenstown-Lakes District Council"))),"70",(_xlfn.XLOOKUP(AB142,ud_organisation_owner[lookupValue],ud_organisation_owner[lookupKey],""))))</f>
        <v/>
      </c>
      <c r="AD142" s="3" t="str">
        <f t="shared" si="30"/>
        <v/>
      </c>
      <c r="AE142" s="3" t="str">
        <f>IF($A142="","",IF((AND($A142="ADD",OR(AD142="",AD142="Queenstown-Lakes District Council"))),"70",(_xlfn.XLOOKUP(AD142,ud_organisation_owner[lookupValue],ud_organisation_owner[lookupKey],""))))</f>
        <v/>
      </c>
      <c r="AF142" s="3" t="str">
        <f t="shared" si="31"/>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32"/>
        <v/>
      </c>
      <c r="AK142" s="3" t="str">
        <f>IF($A142="","",IF((AND($A142="ADD",OR(AJ142="",AJ142="Vested Assets"))),"12",(_xlfn.XLOOKUP(AJ142,ud_work_category[lookupValue],ud_work_category[lookupKey],""))))</f>
        <v/>
      </c>
      <c r="AL142" s="7"/>
      <c r="AM142" s="2" t="str">
        <f t="shared" si="33"/>
        <v/>
      </c>
      <c r="AN142" s="3" t="str">
        <f t="shared" si="34"/>
        <v/>
      </c>
      <c r="AO142" s="3" t="str">
        <f>IF($A142="","",IF((AND($A142="ADD",OR(AN142="",AN142="Excellent"))),"1",(_xlfn.XLOOKUP(AN142,condition[lookupValue],condition[lookupKey],""))))</f>
        <v/>
      </c>
      <c r="AP142" s="8" t="str">
        <f t="shared" si="35"/>
        <v/>
      </c>
      <c r="AQ142" s="9"/>
    </row>
    <row r="143" spans="2:43"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9"/>
        <v/>
      </c>
      <c r="AC143" s="3" t="str">
        <f>IF($A143="","",IF((AND($A143="ADD",OR(AB143="",AB143="Queenstown-Lakes District Council"))),"70",(_xlfn.XLOOKUP(AB143,ud_organisation_owner[lookupValue],ud_organisation_owner[lookupKey],""))))</f>
        <v/>
      </c>
      <c r="AD143" s="3" t="str">
        <f t="shared" si="30"/>
        <v/>
      </c>
      <c r="AE143" s="3" t="str">
        <f>IF($A143="","",IF((AND($A143="ADD",OR(AD143="",AD143="Queenstown-Lakes District Council"))),"70",(_xlfn.XLOOKUP(AD143,ud_organisation_owner[lookupValue],ud_organisation_owner[lookupKey],""))))</f>
        <v/>
      </c>
      <c r="AF143" s="3" t="str">
        <f t="shared" si="31"/>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32"/>
        <v/>
      </c>
      <c r="AK143" s="3" t="str">
        <f>IF($A143="","",IF((AND($A143="ADD",OR(AJ143="",AJ143="Vested Assets"))),"12",(_xlfn.XLOOKUP(AJ143,ud_work_category[lookupValue],ud_work_category[lookupKey],""))))</f>
        <v/>
      </c>
      <c r="AL143" s="7"/>
      <c r="AM143" s="2" t="str">
        <f t="shared" si="33"/>
        <v/>
      </c>
      <c r="AN143" s="3" t="str">
        <f t="shared" si="34"/>
        <v/>
      </c>
      <c r="AO143" s="3" t="str">
        <f>IF($A143="","",IF((AND($A143="ADD",OR(AN143="",AN143="Excellent"))),"1",(_xlfn.XLOOKUP(AN143,condition[lookupValue],condition[lookupKey],""))))</f>
        <v/>
      </c>
      <c r="AP143" s="8" t="str">
        <f t="shared" si="35"/>
        <v/>
      </c>
      <c r="AQ143" s="9"/>
    </row>
    <row r="144" spans="2:43"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9"/>
        <v/>
      </c>
      <c r="AC144" s="3" t="str">
        <f>IF($A144="","",IF((AND($A144="ADD",OR(AB144="",AB144="Queenstown-Lakes District Council"))),"70",(_xlfn.XLOOKUP(AB144,ud_organisation_owner[lookupValue],ud_organisation_owner[lookupKey],""))))</f>
        <v/>
      </c>
      <c r="AD144" s="3" t="str">
        <f t="shared" si="30"/>
        <v/>
      </c>
      <c r="AE144" s="3" t="str">
        <f>IF($A144="","",IF((AND($A144="ADD",OR(AD144="",AD144="Queenstown-Lakes District Council"))),"70",(_xlfn.XLOOKUP(AD144,ud_organisation_owner[lookupValue],ud_organisation_owner[lookupKey],""))))</f>
        <v/>
      </c>
      <c r="AF144" s="3" t="str">
        <f t="shared" si="31"/>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32"/>
        <v/>
      </c>
      <c r="AK144" s="3" t="str">
        <f>IF($A144="","",IF((AND($A144="ADD",OR(AJ144="",AJ144="Vested Assets"))),"12",(_xlfn.XLOOKUP(AJ144,ud_work_category[lookupValue],ud_work_category[lookupKey],""))))</f>
        <v/>
      </c>
      <c r="AL144" s="7"/>
      <c r="AM144" s="2" t="str">
        <f t="shared" si="33"/>
        <v/>
      </c>
      <c r="AN144" s="3" t="str">
        <f t="shared" si="34"/>
        <v/>
      </c>
      <c r="AO144" s="3" t="str">
        <f>IF($A144="","",IF((AND($A144="ADD",OR(AN144="",AN144="Excellent"))),"1",(_xlfn.XLOOKUP(AN144,condition[lookupValue],condition[lookupKey],""))))</f>
        <v/>
      </c>
      <c r="AP144" s="8" t="str">
        <f t="shared" si="35"/>
        <v/>
      </c>
      <c r="AQ144" s="9"/>
    </row>
    <row r="145" spans="2:43"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9"/>
        <v/>
      </c>
      <c r="AC145" s="3" t="str">
        <f>IF($A145="","",IF((AND($A145="ADD",OR(AB145="",AB145="Queenstown-Lakes District Council"))),"70",(_xlfn.XLOOKUP(AB145,ud_organisation_owner[lookupValue],ud_organisation_owner[lookupKey],""))))</f>
        <v/>
      </c>
      <c r="AD145" s="3" t="str">
        <f t="shared" si="30"/>
        <v/>
      </c>
      <c r="AE145" s="3" t="str">
        <f>IF($A145="","",IF((AND($A145="ADD",OR(AD145="",AD145="Queenstown-Lakes District Council"))),"70",(_xlfn.XLOOKUP(AD145,ud_organisation_owner[lookupValue],ud_organisation_owner[lookupKey],""))))</f>
        <v/>
      </c>
      <c r="AF145" s="3" t="str">
        <f t="shared" si="31"/>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32"/>
        <v/>
      </c>
      <c r="AK145" s="3" t="str">
        <f>IF($A145="","",IF((AND($A145="ADD",OR(AJ145="",AJ145="Vested Assets"))),"12",(_xlfn.XLOOKUP(AJ145,ud_work_category[lookupValue],ud_work_category[lookupKey],""))))</f>
        <v/>
      </c>
      <c r="AL145" s="7"/>
      <c r="AM145" s="2" t="str">
        <f t="shared" si="33"/>
        <v/>
      </c>
      <c r="AN145" s="3" t="str">
        <f t="shared" si="34"/>
        <v/>
      </c>
      <c r="AO145" s="3" t="str">
        <f>IF($A145="","",IF((AND($A145="ADD",OR(AN145="",AN145="Excellent"))),"1",(_xlfn.XLOOKUP(AN145,condition[lookupValue],condition[lookupKey],""))))</f>
        <v/>
      </c>
      <c r="AP145" s="8" t="str">
        <f t="shared" si="35"/>
        <v/>
      </c>
      <c r="AQ145" s="9"/>
    </row>
    <row r="146" spans="2:43"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9"/>
        <v/>
      </c>
      <c r="AC146" s="3" t="str">
        <f>IF($A146="","",IF((AND($A146="ADD",OR(AB146="",AB146="Queenstown-Lakes District Council"))),"70",(_xlfn.XLOOKUP(AB146,ud_organisation_owner[lookupValue],ud_organisation_owner[lookupKey],""))))</f>
        <v/>
      </c>
      <c r="AD146" s="3" t="str">
        <f t="shared" si="30"/>
        <v/>
      </c>
      <c r="AE146" s="3" t="str">
        <f>IF($A146="","",IF((AND($A146="ADD",OR(AD146="",AD146="Queenstown-Lakes District Council"))),"70",(_xlfn.XLOOKUP(AD146,ud_organisation_owner[lookupValue],ud_organisation_owner[lookupKey],""))))</f>
        <v/>
      </c>
      <c r="AF146" s="3" t="str">
        <f t="shared" si="31"/>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32"/>
        <v/>
      </c>
      <c r="AK146" s="3" t="str">
        <f>IF($A146="","",IF((AND($A146="ADD",OR(AJ146="",AJ146="Vested Assets"))),"12",(_xlfn.XLOOKUP(AJ146,ud_work_category[lookupValue],ud_work_category[lookupKey],""))))</f>
        <v/>
      </c>
      <c r="AL146" s="7"/>
      <c r="AM146" s="2" t="str">
        <f t="shared" si="33"/>
        <v/>
      </c>
      <c r="AN146" s="3" t="str">
        <f t="shared" si="34"/>
        <v/>
      </c>
      <c r="AO146" s="3" t="str">
        <f>IF($A146="","",IF((AND($A146="ADD",OR(AN146="",AN146="Excellent"))),"1",(_xlfn.XLOOKUP(AN146,condition[lookupValue],condition[lookupKey],""))))</f>
        <v/>
      </c>
      <c r="AP146" s="8" t="str">
        <f t="shared" si="35"/>
        <v/>
      </c>
      <c r="AQ146" s="9"/>
    </row>
    <row r="147" spans="2:43"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9"/>
        <v/>
      </c>
      <c r="AC147" s="3" t="str">
        <f>IF($A147="","",IF((AND($A147="ADD",OR(AB147="",AB147="Queenstown-Lakes District Council"))),"70",(_xlfn.XLOOKUP(AB147,ud_organisation_owner[lookupValue],ud_organisation_owner[lookupKey],""))))</f>
        <v/>
      </c>
      <c r="AD147" s="3" t="str">
        <f t="shared" si="30"/>
        <v/>
      </c>
      <c r="AE147" s="3" t="str">
        <f>IF($A147="","",IF((AND($A147="ADD",OR(AD147="",AD147="Queenstown-Lakes District Council"))),"70",(_xlfn.XLOOKUP(AD147,ud_organisation_owner[lookupValue],ud_organisation_owner[lookupKey],""))))</f>
        <v/>
      </c>
      <c r="AF147" s="3" t="str">
        <f t="shared" si="31"/>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32"/>
        <v/>
      </c>
      <c r="AK147" s="3" t="str">
        <f>IF($A147="","",IF((AND($A147="ADD",OR(AJ147="",AJ147="Vested Assets"))),"12",(_xlfn.XLOOKUP(AJ147,ud_work_category[lookupValue],ud_work_category[lookupKey],""))))</f>
        <v/>
      </c>
      <c r="AL147" s="7"/>
      <c r="AM147" s="2" t="str">
        <f t="shared" si="33"/>
        <v/>
      </c>
      <c r="AN147" s="3" t="str">
        <f t="shared" si="34"/>
        <v/>
      </c>
      <c r="AO147" s="3" t="str">
        <f>IF($A147="","",IF((AND($A147="ADD",OR(AN147="",AN147="Excellent"))),"1",(_xlfn.XLOOKUP(AN147,condition[lookupValue],condition[lookupKey],""))))</f>
        <v/>
      </c>
      <c r="AP147" s="8" t="str">
        <f t="shared" si="35"/>
        <v/>
      </c>
      <c r="AQ147" s="9"/>
    </row>
    <row r="148" spans="2:43"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9"/>
        <v/>
      </c>
      <c r="AC148" s="3" t="str">
        <f>IF($A148="","",IF((AND($A148="ADD",OR(AB148="",AB148="Queenstown-Lakes District Council"))),"70",(_xlfn.XLOOKUP(AB148,ud_organisation_owner[lookupValue],ud_organisation_owner[lookupKey],""))))</f>
        <v/>
      </c>
      <c r="AD148" s="3" t="str">
        <f t="shared" si="30"/>
        <v/>
      </c>
      <c r="AE148" s="3" t="str">
        <f>IF($A148="","",IF((AND($A148="ADD",OR(AD148="",AD148="Queenstown-Lakes District Council"))),"70",(_xlfn.XLOOKUP(AD148,ud_organisation_owner[lookupValue],ud_organisation_owner[lookupKey],""))))</f>
        <v/>
      </c>
      <c r="AF148" s="3" t="str">
        <f t="shared" si="31"/>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32"/>
        <v/>
      </c>
      <c r="AK148" s="3" t="str">
        <f>IF($A148="","",IF((AND($A148="ADD",OR(AJ148="",AJ148="Vested Assets"))),"12",(_xlfn.XLOOKUP(AJ148,ud_work_category[lookupValue],ud_work_category[lookupKey],""))))</f>
        <v/>
      </c>
      <c r="AL148" s="7"/>
      <c r="AM148" s="2" t="str">
        <f t="shared" si="33"/>
        <v/>
      </c>
      <c r="AN148" s="3" t="str">
        <f t="shared" si="34"/>
        <v/>
      </c>
      <c r="AO148" s="3" t="str">
        <f>IF($A148="","",IF((AND($A148="ADD",OR(AN148="",AN148="Excellent"))),"1",(_xlfn.XLOOKUP(AN148,condition[lookupValue],condition[lookupKey],""))))</f>
        <v/>
      </c>
      <c r="AP148" s="8" t="str">
        <f t="shared" si="35"/>
        <v/>
      </c>
      <c r="AQ148" s="9"/>
    </row>
    <row r="149" spans="2:43"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9"/>
        <v/>
      </c>
      <c r="AC149" s="3" t="str">
        <f>IF($A149="","",IF((AND($A149="ADD",OR(AB149="",AB149="Queenstown-Lakes District Council"))),"70",(_xlfn.XLOOKUP(AB149,ud_organisation_owner[lookupValue],ud_organisation_owner[lookupKey],""))))</f>
        <v/>
      </c>
      <c r="AD149" s="3" t="str">
        <f t="shared" si="30"/>
        <v/>
      </c>
      <c r="AE149" s="3" t="str">
        <f>IF($A149="","",IF((AND($A149="ADD",OR(AD149="",AD149="Queenstown-Lakes District Council"))),"70",(_xlfn.XLOOKUP(AD149,ud_organisation_owner[lookupValue],ud_organisation_owner[lookupKey],""))))</f>
        <v/>
      </c>
      <c r="AF149" s="3" t="str">
        <f t="shared" si="31"/>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32"/>
        <v/>
      </c>
      <c r="AK149" s="3" t="str">
        <f>IF($A149="","",IF((AND($A149="ADD",OR(AJ149="",AJ149="Vested Assets"))),"12",(_xlfn.XLOOKUP(AJ149,ud_work_category[lookupValue],ud_work_category[lookupKey],""))))</f>
        <v/>
      </c>
      <c r="AL149" s="7"/>
      <c r="AM149" s="2" t="str">
        <f t="shared" si="33"/>
        <v/>
      </c>
      <c r="AN149" s="3" t="str">
        <f t="shared" si="34"/>
        <v/>
      </c>
      <c r="AO149" s="3" t="str">
        <f>IF($A149="","",IF((AND($A149="ADD",OR(AN149="",AN149="Excellent"))),"1",(_xlfn.XLOOKUP(AN149,condition[lookupValue],condition[lookupKey],""))))</f>
        <v/>
      </c>
      <c r="AP149" s="8" t="str">
        <f t="shared" si="35"/>
        <v/>
      </c>
      <c r="AQ149" s="9"/>
    </row>
    <row r="150" spans="2:43"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9"/>
        <v/>
      </c>
      <c r="AC150" s="3" t="str">
        <f>IF($A150="","",IF((AND($A150="ADD",OR(AB150="",AB150="Queenstown-Lakes District Council"))),"70",(_xlfn.XLOOKUP(AB150,ud_organisation_owner[lookupValue],ud_organisation_owner[lookupKey],""))))</f>
        <v/>
      </c>
      <c r="AD150" s="3" t="str">
        <f t="shared" si="30"/>
        <v/>
      </c>
      <c r="AE150" s="3" t="str">
        <f>IF($A150="","",IF((AND($A150="ADD",OR(AD150="",AD150="Queenstown-Lakes District Council"))),"70",(_xlfn.XLOOKUP(AD150,ud_organisation_owner[lookupValue],ud_organisation_owner[lookupKey],""))))</f>
        <v/>
      </c>
      <c r="AF150" s="3" t="str">
        <f t="shared" si="31"/>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32"/>
        <v/>
      </c>
      <c r="AK150" s="3" t="str">
        <f>IF($A150="","",IF((AND($A150="ADD",OR(AJ150="",AJ150="Vested Assets"))),"12",(_xlfn.XLOOKUP(AJ150,ud_work_category[lookupValue],ud_work_category[lookupKey],""))))</f>
        <v/>
      </c>
      <c r="AL150" s="7"/>
      <c r="AM150" s="2" t="str">
        <f t="shared" si="33"/>
        <v/>
      </c>
      <c r="AN150" s="3" t="str">
        <f t="shared" si="34"/>
        <v/>
      </c>
      <c r="AO150" s="3" t="str">
        <f>IF($A150="","",IF((AND($A150="ADD",OR(AN150="",AN150="Excellent"))),"1",(_xlfn.XLOOKUP(AN150,condition[lookupValue],condition[lookupKey],""))))</f>
        <v/>
      </c>
      <c r="AP150" s="8" t="str">
        <f t="shared" si="35"/>
        <v/>
      </c>
      <c r="AQ150" s="9"/>
    </row>
    <row r="151" spans="2:43"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9"/>
        <v/>
      </c>
      <c r="AC151" s="3" t="str">
        <f>IF($A151="","",IF((AND($A151="ADD",OR(AB151="",AB151="Queenstown-Lakes District Council"))),"70",(_xlfn.XLOOKUP(AB151,ud_organisation_owner[lookupValue],ud_organisation_owner[lookupKey],""))))</f>
        <v/>
      </c>
      <c r="AD151" s="3" t="str">
        <f t="shared" si="30"/>
        <v/>
      </c>
      <c r="AE151" s="3" t="str">
        <f>IF($A151="","",IF((AND($A151="ADD",OR(AD151="",AD151="Queenstown-Lakes District Council"))),"70",(_xlfn.XLOOKUP(AD151,ud_organisation_owner[lookupValue],ud_organisation_owner[lookupKey],""))))</f>
        <v/>
      </c>
      <c r="AF151" s="3" t="str">
        <f t="shared" si="31"/>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32"/>
        <v/>
      </c>
      <c r="AK151" s="3" t="str">
        <f>IF($A151="","",IF((AND($A151="ADD",OR(AJ151="",AJ151="Vested Assets"))),"12",(_xlfn.XLOOKUP(AJ151,ud_work_category[lookupValue],ud_work_category[lookupKey],""))))</f>
        <v/>
      </c>
      <c r="AL151" s="7"/>
      <c r="AM151" s="2" t="str">
        <f t="shared" si="33"/>
        <v/>
      </c>
      <c r="AN151" s="3" t="str">
        <f t="shared" si="34"/>
        <v/>
      </c>
      <c r="AO151" s="3" t="str">
        <f>IF($A151="","",IF((AND($A151="ADD",OR(AN151="",AN151="Excellent"))),"1",(_xlfn.XLOOKUP(AN151,condition[lookupValue],condition[lookupKey],""))))</f>
        <v/>
      </c>
      <c r="AP151" s="8" t="str">
        <f t="shared" si="35"/>
        <v/>
      </c>
      <c r="AQ151" s="9"/>
    </row>
    <row r="152" spans="2:43"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9"/>
        <v/>
      </c>
      <c r="AC152" s="3" t="str">
        <f>IF($A152="","",IF((AND($A152="ADD",OR(AB152="",AB152="Queenstown-Lakes District Council"))),"70",(_xlfn.XLOOKUP(AB152,ud_organisation_owner[lookupValue],ud_organisation_owner[lookupKey],""))))</f>
        <v/>
      </c>
      <c r="AD152" s="3" t="str">
        <f t="shared" si="30"/>
        <v/>
      </c>
      <c r="AE152" s="3" t="str">
        <f>IF($A152="","",IF((AND($A152="ADD",OR(AD152="",AD152="Queenstown-Lakes District Council"))),"70",(_xlfn.XLOOKUP(AD152,ud_organisation_owner[lookupValue],ud_organisation_owner[lookupKey],""))))</f>
        <v/>
      </c>
      <c r="AF152" s="3" t="str">
        <f t="shared" si="31"/>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32"/>
        <v/>
      </c>
      <c r="AK152" s="3" t="str">
        <f>IF($A152="","",IF((AND($A152="ADD",OR(AJ152="",AJ152="Vested Assets"))),"12",(_xlfn.XLOOKUP(AJ152,ud_work_category[lookupValue],ud_work_category[lookupKey],""))))</f>
        <v/>
      </c>
      <c r="AL152" s="7"/>
      <c r="AM152" s="2" t="str">
        <f t="shared" si="33"/>
        <v/>
      </c>
      <c r="AN152" s="3" t="str">
        <f t="shared" si="34"/>
        <v/>
      </c>
      <c r="AO152" s="3" t="str">
        <f>IF($A152="","",IF((AND($A152="ADD",OR(AN152="",AN152="Excellent"))),"1",(_xlfn.XLOOKUP(AN152,condition[lookupValue],condition[lookupKey],""))))</f>
        <v/>
      </c>
      <c r="AP152" s="8" t="str">
        <f t="shared" si="35"/>
        <v/>
      </c>
      <c r="AQ152" s="9"/>
    </row>
    <row r="153" spans="2:43"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9"/>
        <v/>
      </c>
      <c r="AC153" s="3" t="str">
        <f>IF($A153="","",IF((AND($A153="ADD",OR(AB153="",AB153="Queenstown-Lakes District Council"))),"70",(_xlfn.XLOOKUP(AB153,ud_organisation_owner[lookupValue],ud_organisation_owner[lookupKey],""))))</f>
        <v/>
      </c>
      <c r="AD153" s="3" t="str">
        <f t="shared" si="30"/>
        <v/>
      </c>
      <c r="AE153" s="3" t="str">
        <f>IF($A153="","",IF((AND($A153="ADD",OR(AD153="",AD153="Queenstown-Lakes District Council"))),"70",(_xlfn.XLOOKUP(AD153,ud_organisation_owner[lookupValue],ud_organisation_owner[lookupKey],""))))</f>
        <v/>
      </c>
      <c r="AF153" s="3" t="str">
        <f t="shared" si="31"/>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32"/>
        <v/>
      </c>
      <c r="AK153" s="3" t="str">
        <f>IF($A153="","",IF((AND($A153="ADD",OR(AJ153="",AJ153="Vested Assets"))),"12",(_xlfn.XLOOKUP(AJ153,ud_work_category[lookupValue],ud_work_category[lookupKey],""))))</f>
        <v/>
      </c>
      <c r="AL153" s="7"/>
      <c r="AM153" s="2" t="str">
        <f t="shared" si="33"/>
        <v/>
      </c>
      <c r="AN153" s="3" t="str">
        <f t="shared" si="34"/>
        <v/>
      </c>
      <c r="AO153" s="3" t="str">
        <f>IF($A153="","",IF((AND($A153="ADD",OR(AN153="",AN153="Excellent"))),"1",(_xlfn.XLOOKUP(AN153,condition[lookupValue],condition[lookupKey],""))))</f>
        <v/>
      </c>
      <c r="AP153" s="8" t="str">
        <f t="shared" si="35"/>
        <v/>
      </c>
      <c r="AQ153" s="9"/>
    </row>
    <row r="154" spans="2:43"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9"/>
        <v/>
      </c>
      <c r="AC154" s="3" t="str">
        <f>IF($A154="","",IF((AND($A154="ADD",OR(AB154="",AB154="Queenstown-Lakes District Council"))),"70",(_xlfn.XLOOKUP(AB154,ud_organisation_owner[lookupValue],ud_organisation_owner[lookupKey],""))))</f>
        <v/>
      </c>
      <c r="AD154" s="3" t="str">
        <f t="shared" si="30"/>
        <v/>
      </c>
      <c r="AE154" s="3" t="str">
        <f>IF($A154="","",IF((AND($A154="ADD",OR(AD154="",AD154="Queenstown-Lakes District Council"))),"70",(_xlfn.XLOOKUP(AD154,ud_organisation_owner[lookupValue],ud_organisation_owner[lookupKey],""))))</f>
        <v/>
      </c>
      <c r="AF154" s="3" t="str">
        <f t="shared" si="31"/>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32"/>
        <v/>
      </c>
      <c r="AK154" s="3" t="str">
        <f>IF($A154="","",IF((AND($A154="ADD",OR(AJ154="",AJ154="Vested Assets"))),"12",(_xlfn.XLOOKUP(AJ154,ud_work_category[lookupValue],ud_work_category[lookupKey],""))))</f>
        <v/>
      </c>
      <c r="AL154" s="7"/>
      <c r="AM154" s="2" t="str">
        <f t="shared" si="33"/>
        <v/>
      </c>
      <c r="AN154" s="3" t="str">
        <f t="shared" si="34"/>
        <v/>
      </c>
      <c r="AO154" s="3" t="str">
        <f>IF($A154="","",IF((AND($A154="ADD",OR(AN154="",AN154="Excellent"))),"1",(_xlfn.XLOOKUP(AN154,condition[lookupValue],condition[lookupKey],""))))</f>
        <v/>
      </c>
      <c r="AP154" s="8" t="str">
        <f t="shared" si="35"/>
        <v/>
      </c>
      <c r="AQ154" s="9"/>
    </row>
    <row r="155" spans="2:43"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9"/>
        <v/>
      </c>
      <c r="AC155" s="3" t="str">
        <f>IF($A155="","",IF((AND($A155="ADD",OR(AB155="",AB155="Queenstown-Lakes District Council"))),"70",(_xlfn.XLOOKUP(AB155,ud_organisation_owner[lookupValue],ud_organisation_owner[lookupKey],""))))</f>
        <v/>
      </c>
      <c r="AD155" s="3" t="str">
        <f t="shared" si="30"/>
        <v/>
      </c>
      <c r="AE155" s="3" t="str">
        <f>IF($A155="","",IF((AND($A155="ADD",OR(AD155="",AD155="Queenstown-Lakes District Council"))),"70",(_xlfn.XLOOKUP(AD155,ud_organisation_owner[lookupValue],ud_organisation_owner[lookupKey],""))))</f>
        <v/>
      </c>
      <c r="AF155" s="3" t="str">
        <f t="shared" si="31"/>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32"/>
        <v/>
      </c>
      <c r="AK155" s="3" t="str">
        <f>IF($A155="","",IF((AND($A155="ADD",OR(AJ155="",AJ155="Vested Assets"))),"12",(_xlfn.XLOOKUP(AJ155,ud_work_category[lookupValue],ud_work_category[lookupKey],""))))</f>
        <v/>
      </c>
      <c r="AL155" s="7"/>
      <c r="AM155" s="2" t="str">
        <f t="shared" si="33"/>
        <v/>
      </c>
      <c r="AN155" s="3" t="str">
        <f t="shared" si="34"/>
        <v/>
      </c>
      <c r="AO155" s="3" t="str">
        <f>IF($A155="","",IF((AND($A155="ADD",OR(AN155="",AN155="Excellent"))),"1",(_xlfn.XLOOKUP(AN155,condition[lookupValue],condition[lookupKey],""))))</f>
        <v/>
      </c>
      <c r="AP155" s="8" t="str">
        <f t="shared" si="35"/>
        <v/>
      </c>
      <c r="AQ155" s="9"/>
    </row>
    <row r="156" spans="2:43"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9"/>
        <v/>
      </c>
      <c r="AC156" s="3" t="str">
        <f>IF($A156="","",IF((AND($A156="ADD",OR(AB156="",AB156="Queenstown-Lakes District Council"))),"70",(_xlfn.XLOOKUP(AB156,ud_organisation_owner[lookupValue],ud_organisation_owner[lookupKey],""))))</f>
        <v/>
      </c>
      <c r="AD156" s="3" t="str">
        <f t="shared" si="30"/>
        <v/>
      </c>
      <c r="AE156" s="3" t="str">
        <f>IF($A156="","",IF((AND($A156="ADD",OR(AD156="",AD156="Queenstown-Lakes District Council"))),"70",(_xlfn.XLOOKUP(AD156,ud_organisation_owner[lookupValue],ud_organisation_owner[lookupKey],""))))</f>
        <v/>
      </c>
      <c r="AF156" s="3" t="str">
        <f t="shared" si="31"/>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32"/>
        <v/>
      </c>
      <c r="AK156" s="3" t="str">
        <f>IF($A156="","",IF((AND($A156="ADD",OR(AJ156="",AJ156="Vested Assets"))),"12",(_xlfn.XLOOKUP(AJ156,ud_work_category[lookupValue],ud_work_category[lookupKey],""))))</f>
        <v/>
      </c>
      <c r="AL156" s="7"/>
      <c r="AM156" s="2" t="str">
        <f t="shared" si="33"/>
        <v/>
      </c>
      <c r="AN156" s="3" t="str">
        <f t="shared" si="34"/>
        <v/>
      </c>
      <c r="AO156" s="3" t="str">
        <f>IF($A156="","",IF((AND($A156="ADD",OR(AN156="",AN156="Excellent"))),"1",(_xlfn.XLOOKUP(AN156,condition[lookupValue],condition[lookupKey],""))))</f>
        <v/>
      </c>
      <c r="AP156" s="8" t="str">
        <f t="shared" si="35"/>
        <v/>
      </c>
      <c r="AQ156" s="9"/>
    </row>
    <row r="157" spans="2:43"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9"/>
        <v/>
      </c>
      <c r="AC157" s="3" t="str">
        <f>IF($A157="","",IF((AND($A157="ADD",OR(AB157="",AB157="Queenstown-Lakes District Council"))),"70",(_xlfn.XLOOKUP(AB157,ud_organisation_owner[lookupValue],ud_organisation_owner[lookupKey],""))))</f>
        <v/>
      </c>
      <c r="AD157" s="3" t="str">
        <f t="shared" si="30"/>
        <v/>
      </c>
      <c r="AE157" s="3" t="str">
        <f>IF($A157="","",IF((AND($A157="ADD",OR(AD157="",AD157="Queenstown-Lakes District Council"))),"70",(_xlfn.XLOOKUP(AD157,ud_organisation_owner[lookupValue],ud_organisation_owner[lookupKey],""))))</f>
        <v/>
      </c>
      <c r="AF157" s="3" t="str">
        <f t="shared" si="31"/>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32"/>
        <v/>
      </c>
      <c r="AK157" s="3" t="str">
        <f>IF($A157="","",IF((AND($A157="ADD",OR(AJ157="",AJ157="Vested Assets"))),"12",(_xlfn.XLOOKUP(AJ157,ud_work_category[lookupValue],ud_work_category[lookupKey],""))))</f>
        <v/>
      </c>
      <c r="AL157" s="7"/>
      <c r="AM157" s="2" t="str">
        <f t="shared" si="33"/>
        <v/>
      </c>
      <c r="AN157" s="3" t="str">
        <f t="shared" si="34"/>
        <v/>
      </c>
      <c r="AO157" s="3" t="str">
        <f>IF($A157="","",IF((AND($A157="ADD",OR(AN157="",AN157="Excellent"))),"1",(_xlfn.XLOOKUP(AN157,condition[lookupValue],condition[lookupKey],""))))</f>
        <v/>
      </c>
      <c r="AP157" s="8" t="str">
        <f t="shared" si="35"/>
        <v/>
      </c>
      <c r="AQ157" s="9"/>
    </row>
    <row r="158" spans="2:43"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9"/>
        <v/>
      </c>
      <c r="AC158" s="3" t="str">
        <f>IF($A158="","",IF((AND($A158="ADD",OR(AB158="",AB158="Queenstown-Lakes District Council"))),"70",(_xlfn.XLOOKUP(AB158,ud_organisation_owner[lookupValue],ud_organisation_owner[lookupKey],""))))</f>
        <v/>
      </c>
      <c r="AD158" s="3" t="str">
        <f t="shared" si="30"/>
        <v/>
      </c>
      <c r="AE158" s="3" t="str">
        <f>IF($A158="","",IF((AND($A158="ADD",OR(AD158="",AD158="Queenstown-Lakes District Council"))),"70",(_xlfn.XLOOKUP(AD158,ud_organisation_owner[lookupValue],ud_organisation_owner[lookupKey],""))))</f>
        <v/>
      </c>
      <c r="AF158" s="3" t="str">
        <f t="shared" si="31"/>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32"/>
        <v/>
      </c>
      <c r="AK158" s="3" t="str">
        <f>IF($A158="","",IF((AND($A158="ADD",OR(AJ158="",AJ158="Vested Assets"))),"12",(_xlfn.XLOOKUP(AJ158,ud_work_category[lookupValue],ud_work_category[lookupKey],""))))</f>
        <v/>
      </c>
      <c r="AL158" s="7"/>
      <c r="AM158" s="2" t="str">
        <f t="shared" si="33"/>
        <v/>
      </c>
      <c r="AN158" s="3" t="str">
        <f t="shared" si="34"/>
        <v/>
      </c>
      <c r="AO158" s="3" t="str">
        <f>IF($A158="","",IF((AND($A158="ADD",OR(AN158="",AN158="Excellent"))),"1",(_xlfn.XLOOKUP(AN158,condition[lookupValue],condition[lookupKey],""))))</f>
        <v/>
      </c>
      <c r="AP158" s="8" t="str">
        <f t="shared" si="35"/>
        <v/>
      </c>
      <c r="AQ158" s="9"/>
    </row>
    <row r="159" spans="2:43"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9"/>
        <v/>
      </c>
      <c r="AC159" s="3" t="str">
        <f>IF($A159="","",IF((AND($A159="ADD",OR(AB159="",AB159="Queenstown-Lakes District Council"))),"70",(_xlfn.XLOOKUP(AB159,ud_organisation_owner[lookupValue],ud_organisation_owner[lookupKey],""))))</f>
        <v/>
      </c>
      <c r="AD159" s="3" t="str">
        <f t="shared" si="30"/>
        <v/>
      </c>
      <c r="AE159" s="3" t="str">
        <f>IF($A159="","",IF((AND($A159="ADD",OR(AD159="",AD159="Queenstown-Lakes District Council"))),"70",(_xlfn.XLOOKUP(AD159,ud_organisation_owner[lookupValue],ud_organisation_owner[lookupKey],""))))</f>
        <v/>
      </c>
      <c r="AF159" s="3" t="str">
        <f t="shared" si="31"/>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32"/>
        <v/>
      </c>
      <c r="AK159" s="3" t="str">
        <f>IF($A159="","",IF((AND($A159="ADD",OR(AJ159="",AJ159="Vested Assets"))),"12",(_xlfn.XLOOKUP(AJ159,ud_work_category[lookupValue],ud_work_category[lookupKey],""))))</f>
        <v/>
      </c>
      <c r="AL159" s="7"/>
      <c r="AM159" s="2" t="str">
        <f t="shared" si="33"/>
        <v/>
      </c>
      <c r="AN159" s="3" t="str">
        <f t="shared" si="34"/>
        <v/>
      </c>
      <c r="AO159" s="3" t="str">
        <f>IF($A159="","",IF((AND($A159="ADD",OR(AN159="",AN159="Excellent"))),"1",(_xlfn.XLOOKUP(AN159,condition[lookupValue],condition[lookupKey],""))))</f>
        <v/>
      </c>
      <c r="AP159" s="8" t="str">
        <f t="shared" si="35"/>
        <v/>
      </c>
      <c r="AQ159" s="9"/>
    </row>
    <row r="160" spans="2:43"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9"/>
        <v/>
      </c>
      <c r="AC160" s="3" t="str">
        <f>IF($A160="","",IF((AND($A160="ADD",OR(AB160="",AB160="Queenstown-Lakes District Council"))),"70",(_xlfn.XLOOKUP(AB160,ud_organisation_owner[lookupValue],ud_organisation_owner[lookupKey],""))))</f>
        <v/>
      </c>
      <c r="AD160" s="3" t="str">
        <f t="shared" si="30"/>
        <v/>
      </c>
      <c r="AE160" s="3" t="str">
        <f>IF($A160="","",IF((AND($A160="ADD",OR(AD160="",AD160="Queenstown-Lakes District Council"))),"70",(_xlfn.XLOOKUP(AD160,ud_organisation_owner[lookupValue],ud_organisation_owner[lookupKey],""))))</f>
        <v/>
      </c>
      <c r="AF160" s="3" t="str">
        <f t="shared" si="31"/>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32"/>
        <v/>
      </c>
      <c r="AK160" s="3" t="str">
        <f>IF($A160="","",IF((AND($A160="ADD",OR(AJ160="",AJ160="Vested Assets"))),"12",(_xlfn.XLOOKUP(AJ160,ud_work_category[lookupValue],ud_work_category[lookupKey],""))))</f>
        <v/>
      </c>
      <c r="AL160" s="7"/>
      <c r="AM160" s="2" t="str">
        <f t="shared" si="33"/>
        <v/>
      </c>
      <c r="AN160" s="3" t="str">
        <f t="shared" si="34"/>
        <v/>
      </c>
      <c r="AO160" s="3" t="str">
        <f>IF($A160="","",IF((AND($A160="ADD",OR(AN160="",AN160="Excellent"))),"1",(_xlfn.XLOOKUP(AN160,condition[lookupValue],condition[lookupKey],""))))</f>
        <v/>
      </c>
      <c r="AP160" s="8" t="str">
        <f t="shared" si="35"/>
        <v/>
      </c>
      <c r="AQ160" s="9"/>
    </row>
    <row r="161" spans="2:43"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9"/>
        <v/>
      </c>
      <c r="AC161" s="3" t="str">
        <f>IF($A161="","",IF((AND($A161="ADD",OR(AB161="",AB161="Queenstown-Lakes District Council"))),"70",(_xlfn.XLOOKUP(AB161,ud_organisation_owner[lookupValue],ud_organisation_owner[lookupKey],""))))</f>
        <v/>
      </c>
      <c r="AD161" s="3" t="str">
        <f t="shared" si="30"/>
        <v/>
      </c>
      <c r="AE161" s="3" t="str">
        <f>IF($A161="","",IF((AND($A161="ADD",OR(AD161="",AD161="Queenstown-Lakes District Council"))),"70",(_xlfn.XLOOKUP(AD161,ud_organisation_owner[lookupValue],ud_organisation_owner[lookupKey],""))))</f>
        <v/>
      </c>
      <c r="AF161" s="3" t="str">
        <f t="shared" si="31"/>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32"/>
        <v/>
      </c>
      <c r="AK161" s="3" t="str">
        <f>IF($A161="","",IF((AND($A161="ADD",OR(AJ161="",AJ161="Vested Assets"))),"12",(_xlfn.XLOOKUP(AJ161,ud_work_category[lookupValue],ud_work_category[lookupKey],""))))</f>
        <v/>
      </c>
      <c r="AL161" s="7"/>
      <c r="AM161" s="2" t="str">
        <f t="shared" si="33"/>
        <v/>
      </c>
      <c r="AN161" s="3" t="str">
        <f t="shared" si="34"/>
        <v/>
      </c>
      <c r="AO161" s="3" t="str">
        <f>IF($A161="","",IF((AND($A161="ADD",OR(AN161="",AN161="Excellent"))),"1",(_xlfn.XLOOKUP(AN161,condition[lookupValue],condition[lookupKey],""))))</f>
        <v/>
      </c>
      <c r="AP161" s="8" t="str">
        <f t="shared" si="35"/>
        <v/>
      </c>
      <c r="AQ161" s="9"/>
    </row>
    <row r="162" spans="2:43"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9"/>
        <v/>
      </c>
      <c r="AC162" s="3" t="str">
        <f>IF($A162="","",IF((AND($A162="ADD",OR(AB162="",AB162="Queenstown-Lakes District Council"))),"70",(_xlfn.XLOOKUP(AB162,ud_organisation_owner[lookupValue],ud_organisation_owner[lookupKey],""))))</f>
        <v/>
      </c>
      <c r="AD162" s="3" t="str">
        <f t="shared" si="30"/>
        <v/>
      </c>
      <c r="AE162" s="3" t="str">
        <f>IF($A162="","",IF((AND($A162="ADD",OR(AD162="",AD162="Queenstown-Lakes District Council"))),"70",(_xlfn.XLOOKUP(AD162,ud_organisation_owner[lookupValue],ud_organisation_owner[lookupKey],""))))</f>
        <v/>
      </c>
      <c r="AF162" s="3" t="str">
        <f t="shared" si="31"/>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32"/>
        <v/>
      </c>
      <c r="AK162" s="3" t="str">
        <f>IF($A162="","",IF((AND($A162="ADD",OR(AJ162="",AJ162="Vested Assets"))),"12",(_xlfn.XLOOKUP(AJ162,ud_work_category[lookupValue],ud_work_category[lookupKey],""))))</f>
        <v/>
      </c>
      <c r="AL162" s="7"/>
      <c r="AM162" s="2" t="str">
        <f t="shared" si="33"/>
        <v/>
      </c>
      <c r="AN162" s="3" t="str">
        <f t="shared" si="34"/>
        <v/>
      </c>
      <c r="AO162" s="3" t="str">
        <f>IF($A162="","",IF((AND($A162="ADD",OR(AN162="",AN162="Excellent"))),"1",(_xlfn.XLOOKUP(AN162,condition[lookupValue],condition[lookupKey],""))))</f>
        <v/>
      </c>
      <c r="AP162" s="8" t="str">
        <f t="shared" si="35"/>
        <v/>
      </c>
      <c r="AQ162" s="9"/>
    </row>
    <row r="163" spans="2:43"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9"/>
        <v/>
      </c>
      <c r="AC163" s="3" t="str">
        <f>IF($A163="","",IF((AND($A163="ADD",OR(AB163="",AB163="Queenstown-Lakes District Council"))),"70",(_xlfn.XLOOKUP(AB163,ud_organisation_owner[lookupValue],ud_organisation_owner[lookupKey],""))))</f>
        <v/>
      </c>
      <c r="AD163" s="3" t="str">
        <f t="shared" si="30"/>
        <v/>
      </c>
      <c r="AE163" s="3" t="str">
        <f>IF($A163="","",IF((AND($A163="ADD",OR(AD163="",AD163="Queenstown-Lakes District Council"))),"70",(_xlfn.XLOOKUP(AD163,ud_organisation_owner[lookupValue],ud_organisation_owner[lookupKey],""))))</f>
        <v/>
      </c>
      <c r="AF163" s="3" t="str">
        <f t="shared" si="31"/>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32"/>
        <v/>
      </c>
      <c r="AK163" s="3" t="str">
        <f>IF($A163="","",IF((AND($A163="ADD",OR(AJ163="",AJ163="Vested Assets"))),"12",(_xlfn.XLOOKUP(AJ163,ud_work_category[lookupValue],ud_work_category[lookupKey],""))))</f>
        <v/>
      </c>
      <c r="AL163" s="7"/>
      <c r="AM163" s="2" t="str">
        <f t="shared" si="33"/>
        <v/>
      </c>
      <c r="AN163" s="3" t="str">
        <f t="shared" si="34"/>
        <v/>
      </c>
      <c r="AO163" s="3" t="str">
        <f>IF($A163="","",IF((AND($A163="ADD",OR(AN163="",AN163="Excellent"))),"1",(_xlfn.XLOOKUP(AN163,condition[lookupValue],condition[lookupKey],""))))</f>
        <v/>
      </c>
      <c r="AP163" s="8" t="str">
        <f t="shared" si="35"/>
        <v/>
      </c>
      <c r="AQ163" s="9"/>
    </row>
    <row r="164" spans="2:43"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9"/>
        <v/>
      </c>
      <c r="AC164" s="3" t="str">
        <f>IF($A164="","",IF((AND($A164="ADD",OR(AB164="",AB164="Queenstown-Lakes District Council"))),"70",(_xlfn.XLOOKUP(AB164,ud_organisation_owner[lookupValue],ud_organisation_owner[lookupKey],""))))</f>
        <v/>
      </c>
      <c r="AD164" s="3" t="str">
        <f t="shared" si="30"/>
        <v/>
      </c>
      <c r="AE164" s="3" t="str">
        <f>IF($A164="","",IF((AND($A164="ADD",OR(AD164="",AD164="Queenstown-Lakes District Council"))),"70",(_xlfn.XLOOKUP(AD164,ud_organisation_owner[lookupValue],ud_organisation_owner[lookupKey],""))))</f>
        <v/>
      </c>
      <c r="AF164" s="3" t="str">
        <f t="shared" si="31"/>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32"/>
        <v/>
      </c>
      <c r="AK164" s="3" t="str">
        <f>IF($A164="","",IF((AND($A164="ADD",OR(AJ164="",AJ164="Vested Assets"))),"12",(_xlfn.XLOOKUP(AJ164,ud_work_category[lookupValue],ud_work_category[lookupKey],""))))</f>
        <v/>
      </c>
      <c r="AL164" s="7"/>
      <c r="AM164" s="2" t="str">
        <f t="shared" si="33"/>
        <v/>
      </c>
      <c r="AN164" s="3" t="str">
        <f t="shared" si="34"/>
        <v/>
      </c>
      <c r="AO164" s="3" t="str">
        <f>IF($A164="","",IF((AND($A164="ADD",OR(AN164="",AN164="Excellent"))),"1",(_xlfn.XLOOKUP(AN164,condition[lookupValue],condition[lookupKey],""))))</f>
        <v/>
      </c>
      <c r="AP164" s="8" t="str">
        <f t="shared" si="35"/>
        <v/>
      </c>
      <c r="AQ164" s="9"/>
    </row>
    <row r="165" spans="2:43"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9"/>
        <v/>
      </c>
      <c r="AC165" s="3" t="str">
        <f>IF($A165="","",IF((AND($A165="ADD",OR(AB165="",AB165="Queenstown-Lakes District Council"))),"70",(_xlfn.XLOOKUP(AB165,ud_organisation_owner[lookupValue],ud_organisation_owner[lookupKey],""))))</f>
        <v/>
      </c>
      <c r="AD165" s="3" t="str">
        <f t="shared" si="30"/>
        <v/>
      </c>
      <c r="AE165" s="3" t="str">
        <f>IF($A165="","",IF((AND($A165="ADD",OR(AD165="",AD165="Queenstown-Lakes District Council"))),"70",(_xlfn.XLOOKUP(AD165,ud_organisation_owner[lookupValue],ud_organisation_owner[lookupKey],""))))</f>
        <v/>
      </c>
      <c r="AF165" s="3" t="str">
        <f t="shared" si="31"/>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32"/>
        <v/>
      </c>
      <c r="AK165" s="3" t="str">
        <f>IF($A165="","",IF((AND($A165="ADD",OR(AJ165="",AJ165="Vested Assets"))),"12",(_xlfn.XLOOKUP(AJ165,ud_work_category[lookupValue],ud_work_category[lookupKey],""))))</f>
        <v/>
      </c>
      <c r="AL165" s="7"/>
      <c r="AM165" s="2" t="str">
        <f t="shared" si="33"/>
        <v/>
      </c>
      <c r="AN165" s="3" t="str">
        <f t="shared" si="34"/>
        <v/>
      </c>
      <c r="AO165" s="3" t="str">
        <f>IF($A165="","",IF((AND($A165="ADD",OR(AN165="",AN165="Excellent"))),"1",(_xlfn.XLOOKUP(AN165,condition[lookupValue],condition[lookupKey],""))))</f>
        <v/>
      </c>
      <c r="AP165" s="8" t="str">
        <f t="shared" si="35"/>
        <v/>
      </c>
      <c r="AQ165" s="9"/>
    </row>
    <row r="166" spans="2:43"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9"/>
        <v/>
      </c>
      <c r="AC166" s="3" t="str">
        <f>IF($A166="","",IF((AND($A166="ADD",OR(AB166="",AB166="Queenstown-Lakes District Council"))),"70",(_xlfn.XLOOKUP(AB166,ud_organisation_owner[lookupValue],ud_organisation_owner[lookupKey],""))))</f>
        <v/>
      </c>
      <c r="AD166" s="3" t="str">
        <f t="shared" si="30"/>
        <v/>
      </c>
      <c r="AE166" s="3" t="str">
        <f>IF($A166="","",IF((AND($A166="ADD",OR(AD166="",AD166="Queenstown-Lakes District Council"))),"70",(_xlfn.XLOOKUP(AD166,ud_organisation_owner[lookupValue],ud_organisation_owner[lookupKey],""))))</f>
        <v/>
      </c>
      <c r="AF166" s="3" t="str">
        <f t="shared" si="31"/>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32"/>
        <v/>
      </c>
      <c r="AK166" s="3" t="str">
        <f>IF($A166="","",IF((AND($A166="ADD",OR(AJ166="",AJ166="Vested Assets"))),"12",(_xlfn.XLOOKUP(AJ166,ud_work_category[lookupValue],ud_work_category[lookupKey],""))))</f>
        <v/>
      </c>
      <c r="AL166" s="7"/>
      <c r="AM166" s="2" t="str">
        <f t="shared" si="33"/>
        <v/>
      </c>
      <c r="AN166" s="3" t="str">
        <f t="shared" si="34"/>
        <v/>
      </c>
      <c r="AO166" s="3" t="str">
        <f>IF($A166="","",IF((AND($A166="ADD",OR(AN166="",AN166="Excellent"))),"1",(_xlfn.XLOOKUP(AN166,condition[lookupValue],condition[lookupKey],""))))</f>
        <v/>
      </c>
      <c r="AP166" s="8" t="str">
        <f t="shared" si="35"/>
        <v/>
      </c>
      <c r="AQ166" s="9"/>
    </row>
    <row r="167" spans="2:43"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9"/>
        <v/>
      </c>
      <c r="AC167" s="3" t="str">
        <f>IF($A167="","",IF((AND($A167="ADD",OR(AB167="",AB167="Queenstown-Lakes District Council"))),"70",(_xlfn.XLOOKUP(AB167,ud_organisation_owner[lookupValue],ud_organisation_owner[lookupKey],""))))</f>
        <v/>
      </c>
      <c r="AD167" s="3" t="str">
        <f t="shared" si="30"/>
        <v/>
      </c>
      <c r="AE167" s="3" t="str">
        <f>IF($A167="","",IF((AND($A167="ADD",OR(AD167="",AD167="Queenstown-Lakes District Council"))),"70",(_xlfn.XLOOKUP(AD167,ud_organisation_owner[lookupValue],ud_organisation_owner[lookupKey],""))))</f>
        <v/>
      </c>
      <c r="AF167" s="3" t="str">
        <f t="shared" si="31"/>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32"/>
        <v/>
      </c>
      <c r="AK167" s="3" t="str">
        <f>IF($A167="","",IF((AND($A167="ADD",OR(AJ167="",AJ167="Vested Assets"))),"12",(_xlfn.XLOOKUP(AJ167,ud_work_category[lookupValue],ud_work_category[lookupKey],""))))</f>
        <v/>
      </c>
      <c r="AL167" s="7"/>
      <c r="AM167" s="2" t="str">
        <f t="shared" si="33"/>
        <v/>
      </c>
      <c r="AN167" s="3" t="str">
        <f t="shared" si="34"/>
        <v/>
      </c>
      <c r="AO167" s="3" t="str">
        <f>IF($A167="","",IF((AND($A167="ADD",OR(AN167="",AN167="Excellent"))),"1",(_xlfn.XLOOKUP(AN167,condition[lookupValue],condition[lookupKey],""))))</f>
        <v/>
      </c>
      <c r="AP167" s="8" t="str">
        <f t="shared" si="35"/>
        <v/>
      </c>
      <c r="AQ167" s="9"/>
    </row>
    <row r="168" spans="2:43"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9"/>
        <v/>
      </c>
      <c r="AC168" s="3" t="str">
        <f>IF($A168="","",IF((AND($A168="ADD",OR(AB168="",AB168="Queenstown-Lakes District Council"))),"70",(_xlfn.XLOOKUP(AB168,ud_organisation_owner[lookupValue],ud_organisation_owner[lookupKey],""))))</f>
        <v/>
      </c>
      <c r="AD168" s="3" t="str">
        <f t="shared" si="30"/>
        <v/>
      </c>
      <c r="AE168" s="3" t="str">
        <f>IF($A168="","",IF((AND($A168="ADD",OR(AD168="",AD168="Queenstown-Lakes District Council"))),"70",(_xlfn.XLOOKUP(AD168,ud_organisation_owner[lookupValue],ud_organisation_owner[lookupKey],""))))</f>
        <v/>
      </c>
      <c r="AF168" s="3" t="str">
        <f t="shared" si="31"/>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32"/>
        <v/>
      </c>
      <c r="AK168" s="3" t="str">
        <f>IF($A168="","",IF((AND($A168="ADD",OR(AJ168="",AJ168="Vested Assets"))),"12",(_xlfn.XLOOKUP(AJ168,ud_work_category[lookupValue],ud_work_category[lookupKey],""))))</f>
        <v/>
      </c>
      <c r="AL168" s="7"/>
      <c r="AM168" s="2" t="str">
        <f t="shared" si="33"/>
        <v/>
      </c>
      <c r="AN168" s="3" t="str">
        <f t="shared" si="34"/>
        <v/>
      </c>
      <c r="AO168" s="3" t="str">
        <f>IF($A168="","",IF((AND($A168="ADD",OR(AN168="",AN168="Excellent"))),"1",(_xlfn.XLOOKUP(AN168,condition[lookupValue],condition[lookupKey],""))))</f>
        <v/>
      </c>
      <c r="AP168" s="8" t="str">
        <f t="shared" si="35"/>
        <v/>
      </c>
      <c r="AQ168" s="9"/>
    </row>
    <row r="169" spans="2:43"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9"/>
        <v/>
      </c>
      <c r="AC169" s="3" t="str">
        <f>IF($A169="","",IF((AND($A169="ADD",OR(AB169="",AB169="Queenstown-Lakes District Council"))),"70",(_xlfn.XLOOKUP(AB169,ud_organisation_owner[lookupValue],ud_organisation_owner[lookupKey],""))))</f>
        <v/>
      </c>
      <c r="AD169" s="3" t="str">
        <f t="shared" si="30"/>
        <v/>
      </c>
      <c r="AE169" s="3" t="str">
        <f>IF($A169="","",IF((AND($A169="ADD",OR(AD169="",AD169="Queenstown-Lakes District Council"))),"70",(_xlfn.XLOOKUP(AD169,ud_organisation_owner[lookupValue],ud_organisation_owner[lookupKey],""))))</f>
        <v/>
      </c>
      <c r="AF169" s="3" t="str">
        <f t="shared" si="31"/>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32"/>
        <v/>
      </c>
      <c r="AK169" s="3" t="str">
        <f>IF($A169="","",IF((AND($A169="ADD",OR(AJ169="",AJ169="Vested Assets"))),"12",(_xlfn.XLOOKUP(AJ169,ud_work_category[lookupValue],ud_work_category[lookupKey],""))))</f>
        <v/>
      </c>
      <c r="AL169" s="7"/>
      <c r="AM169" s="2" t="str">
        <f t="shared" si="33"/>
        <v/>
      </c>
      <c r="AN169" s="3" t="str">
        <f t="shared" si="34"/>
        <v/>
      </c>
      <c r="AO169" s="3" t="str">
        <f>IF($A169="","",IF((AND($A169="ADD",OR(AN169="",AN169="Excellent"))),"1",(_xlfn.XLOOKUP(AN169,condition[lookupValue],condition[lookupKey],""))))</f>
        <v/>
      </c>
      <c r="AP169" s="8" t="str">
        <f t="shared" si="35"/>
        <v/>
      </c>
      <c r="AQ169" s="9"/>
    </row>
    <row r="170" spans="2:43"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9"/>
        <v/>
      </c>
      <c r="AC170" s="3" t="str">
        <f>IF($A170="","",IF((AND($A170="ADD",OR(AB170="",AB170="Queenstown-Lakes District Council"))),"70",(_xlfn.XLOOKUP(AB170,ud_organisation_owner[lookupValue],ud_organisation_owner[lookupKey],""))))</f>
        <v/>
      </c>
      <c r="AD170" s="3" t="str">
        <f t="shared" si="30"/>
        <v/>
      </c>
      <c r="AE170" s="3" t="str">
        <f>IF($A170="","",IF((AND($A170="ADD",OR(AD170="",AD170="Queenstown-Lakes District Council"))),"70",(_xlfn.XLOOKUP(AD170,ud_organisation_owner[lookupValue],ud_organisation_owner[lookupKey],""))))</f>
        <v/>
      </c>
      <c r="AF170" s="3" t="str">
        <f t="shared" si="31"/>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32"/>
        <v/>
      </c>
      <c r="AK170" s="3" t="str">
        <f>IF($A170="","",IF((AND($A170="ADD",OR(AJ170="",AJ170="Vested Assets"))),"12",(_xlfn.XLOOKUP(AJ170,ud_work_category[lookupValue],ud_work_category[lookupKey],""))))</f>
        <v/>
      </c>
      <c r="AL170" s="7"/>
      <c r="AM170" s="2" t="str">
        <f t="shared" si="33"/>
        <v/>
      </c>
      <c r="AN170" s="3" t="str">
        <f t="shared" si="34"/>
        <v/>
      </c>
      <c r="AO170" s="3" t="str">
        <f>IF($A170="","",IF((AND($A170="ADD",OR(AN170="",AN170="Excellent"))),"1",(_xlfn.XLOOKUP(AN170,condition[lookupValue],condition[lookupKey],""))))</f>
        <v/>
      </c>
      <c r="AP170" s="8" t="str">
        <f t="shared" si="35"/>
        <v/>
      </c>
      <c r="AQ170" s="9"/>
    </row>
    <row r="171" spans="2:43"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9"/>
        <v/>
      </c>
      <c r="AC171" s="3" t="str">
        <f>IF($A171="","",IF((AND($A171="ADD",OR(AB171="",AB171="Queenstown-Lakes District Council"))),"70",(_xlfn.XLOOKUP(AB171,ud_organisation_owner[lookupValue],ud_organisation_owner[lookupKey],""))))</f>
        <v/>
      </c>
      <c r="AD171" s="3" t="str">
        <f t="shared" si="30"/>
        <v/>
      </c>
      <c r="AE171" s="3" t="str">
        <f>IF($A171="","",IF((AND($A171="ADD",OR(AD171="",AD171="Queenstown-Lakes District Council"))),"70",(_xlfn.XLOOKUP(AD171,ud_organisation_owner[lookupValue],ud_organisation_owner[lookupKey],""))))</f>
        <v/>
      </c>
      <c r="AF171" s="3" t="str">
        <f t="shared" si="31"/>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32"/>
        <v/>
      </c>
      <c r="AK171" s="3" t="str">
        <f>IF($A171="","",IF((AND($A171="ADD",OR(AJ171="",AJ171="Vested Assets"))),"12",(_xlfn.XLOOKUP(AJ171,ud_work_category[lookupValue],ud_work_category[lookupKey],""))))</f>
        <v/>
      </c>
      <c r="AL171" s="7"/>
      <c r="AM171" s="2" t="str">
        <f t="shared" si="33"/>
        <v/>
      </c>
      <c r="AN171" s="3" t="str">
        <f t="shared" si="34"/>
        <v/>
      </c>
      <c r="AO171" s="3" t="str">
        <f>IF($A171="","",IF((AND($A171="ADD",OR(AN171="",AN171="Excellent"))),"1",(_xlfn.XLOOKUP(AN171,condition[lookupValue],condition[lookupKey],""))))</f>
        <v/>
      </c>
      <c r="AP171" s="8" t="str">
        <f t="shared" si="35"/>
        <v/>
      </c>
      <c r="AQ171" s="9"/>
    </row>
    <row r="172" spans="2:43"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9"/>
        <v/>
      </c>
      <c r="AC172" s="3" t="str">
        <f>IF($A172="","",IF((AND($A172="ADD",OR(AB172="",AB172="Queenstown-Lakes District Council"))),"70",(_xlfn.XLOOKUP(AB172,ud_organisation_owner[lookupValue],ud_organisation_owner[lookupKey],""))))</f>
        <v/>
      </c>
      <c r="AD172" s="3" t="str">
        <f t="shared" si="30"/>
        <v/>
      </c>
      <c r="AE172" s="3" t="str">
        <f>IF($A172="","",IF((AND($A172="ADD",OR(AD172="",AD172="Queenstown-Lakes District Council"))),"70",(_xlfn.XLOOKUP(AD172,ud_organisation_owner[lookupValue],ud_organisation_owner[lookupKey],""))))</f>
        <v/>
      </c>
      <c r="AF172" s="3" t="str">
        <f t="shared" si="31"/>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32"/>
        <v/>
      </c>
      <c r="AK172" s="3" t="str">
        <f>IF($A172="","",IF((AND($A172="ADD",OR(AJ172="",AJ172="Vested Assets"))),"12",(_xlfn.XLOOKUP(AJ172,ud_work_category[lookupValue],ud_work_category[lookupKey],""))))</f>
        <v/>
      </c>
      <c r="AL172" s="7"/>
      <c r="AM172" s="2" t="str">
        <f t="shared" si="33"/>
        <v/>
      </c>
      <c r="AN172" s="3" t="str">
        <f t="shared" si="34"/>
        <v/>
      </c>
      <c r="AO172" s="3" t="str">
        <f>IF($A172="","",IF((AND($A172="ADD",OR(AN172="",AN172="Excellent"))),"1",(_xlfn.XLOOKUP(AN172,condition[lookupValue],condition[lookupKey],""))))</f>
        <v/>
      </c>
      <c r="AP172" s="8" t="str">
        <f t="shared" si="35"/>
        <v/>
      </c>
      <c r="AQ172" s="9"/>
    </row>
    <row r="173" spans="2:43"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9"/>
        <v/>
      </c>
      <c r="AC173" s="3" t="str">
        <f>IF($A173="","",IF((AND($A173="ADD",OR(AB173="",AB173="Queenstown-Lakes District Council"))),"70",(_xlfn.XLOOKUP(AB173,ud_organisation_owner[lookupValue],ud_organisation_owner[lookupKey],""))))</f>
        <v/>
      </c>
      <c r="AD173" s="3" t="str">
        <f t="shared" si="30"/>
        <v/>
      </c>
      <c r="AE173" s="3" t="str">
        <f>IF($A173="","",IF((AND($A173="ADD",OR(AD173="",AD173="Queenstown-Lakes District Council"))),"70",(_xlfn.XLOOKUP(AD173,ud_organisation_owner[lookupValue],ud_organisation_owner[lookupKey],""))))</f>
        <v/>
      </c>
      <c r="AF173" s="3" t="str">
        <f t="shared" si="31"/>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32"/>
        <v/>
      </c>
      <c r="AK173" s="3" t="str">
        <f>IF($A173="","",IF((AND($A173="ADD",OR(AJ173="",AJ173="Vested Assets"))),"12",(_xlfn.XLOOKUP(AJ173,ud_work_category[lookupValue],ud_work_category[lookupKey],""))))</f>
        <v/>
      </c>
      <c r="AL173" s="7"/>
      <c r="AM173" s="2" t="str">
        <f t="shared" si="33"/>
        <v/>
      </c>
      <c r="AN173" s="3" t="str">
        <f t="shared" si="34"/>
        <v/>
      </c>
      <c r="AO173" s="3" t="str">
        <f>IF($A173="","",IF((AND($A173="ADD",OR(AN173="",AN173="Excellent"))),"1",(_xlfn.XLOOKUP(AN173,condition[lookupValue],condition[lookupKey],""))))</f>
        <v/>
      </c>
      <c r="AP173" s="8" t="str">
        <f t="shared" si="35"/>
        <v/>
      </c>
      <c r="AQ173" s="9"/>
    </row>
    <row r="174" spans="2:43"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9"/>
        <v/>
      </c>
      <c r="AC174" s="3" t="str">
        <f>IF($A174="","",IF((AND($A174="ADD",OR(AB174="",AB174="Queenstown-Lakes District Council"))),"70",(_xlfn.XLOOKUP(AB174,ud_organisation_owner[lookupValue],ud_organisation_owner[lookupKey],""))))</f>
        <v/>
      </c>
      <c r="AD174" s="3" t="str">
        <f t="shared" si="30"/>
        <v/>
      </c>
      <c r="AE174" s="3" t="str">
        <f>IF($A174="","",IF((AND($A174="ADD",OR(AD174="",AD174="Queenstown-Lakes District Council"))),"70",(_xlfn.XLOOKUP(AD174,ud_organisation_owner[lookupValue],ud_organisation_owner[lookupKey],""))))</f>
        <v/>
      </c>
      <c r="AF174" s="3" t="str">
        <f t="shared" si="31"/>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32"/>
        <v/>
      </c>
      <c r="AK174" s="3" t="str">
        <f>IF($A174="","",IF((AND($A174="ADD",OR(AJ174="",AJ174="Vested Assets"))),"12",(_xlfn.XLOOKUP(AJ174,ud_work_category[lookupValue],ud_work_category[lookupKey],""))))</f>
        <v/>
      </c>
      <c r="AL174" s="7"/>
      <c r="AM174" s="2" t="str">
        <f t="shared" si="33"/>
        <v/>
      </c>
      <c r="AN174" s="3" t="str">
        <f t="shared" si="34"/>
        <v/>
      </c>
      <c r="AO174" s="3" t="str">
        <f>IF($A174="","",IF((AND($A174="ADD",OR(AN174="",AN174="Excellent"))),"1",(_xlfn.XLOOKUP(AN174,condition[lookupValue],condition[lookupKey],""))))</f>
        <v/>
      </c>
      <c r="AP174" s="8" t="str">
        <f t="shared" si="35"/>
        <v/>
      </c>
      <c r="AQ174" s="9"/>
    </row>
    <row r="175" spans="2:43"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9"/>
        <v/>
      </c>
      <c r="AC175" s="3" t="str">
        <f>IF($A175="","",IF((AND($A175="ADD",OR(AB175="",AB175="Queenstown-Lakes District Council"))),"70",(_xlfn.XLOOKUP(AB175,ud_organisation_owner[lookupValue],ud_organisation_owner[lookupKey],""))))</f>
        <v/>
      </c>
      <c r="AD175" s="3" t="str">
        <f t="shared" si="30"/>
        <v/>
      </c>
      <c r="AE175" s="3" t="str">
        <f>IF($A175="","",IF((AND($A175="ADD",OR(AD175="",AD175="Queenstown-Lakes District Council"))),"70",(_xlfn.XLOOKUP(AD175,ud_organisation_owner[lookupValue],ud_organisation_owner[lookupKey],""))))</f>
        <v/>
      </c>
      <c r="AF175" s="3" t="str">
        <f t="shared" si="31"/>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32"/>
        <v/>
      </c>
      <c r="AK175" s="3" t="str">
        <f>IF($A175="","",IF((AND($A175="ADD",OR(AJ175="",AJ175="Vested Assets"))),"12",(_xlfn.XLOOKUP(AJ175,ud_work_category[lookupValue],ud_work_category[lookupKey],""))))</f>
        <v/>
      </c>
      <c r="AL175" s="7"/>
      <c r="AM175" s="2" t="str">
        <f t="shared" si="33"/>
        <v/>
      </c>
      <c r="AN175" s="3" t="str">
        <f t="shared" si="34"/>
        <v/>
      </c>
      <c r="AO175" s="3" t="str">
        <f>IF($A175="","",IF((AND($A175="ADD",OR(AN175="",AN175="Excellent"))),"1",(_xlfn.XLOOKUP(AN175,condition[lookupValue],condition[lookupKey],""))))</f>
        <v/>
      </c>
      <c r="AP175" s="8" t="str">
        <f t="shared" si="35"/>
        <v/>
      </c>
      <c r="AQ175" s="9"/>
    </row>
    <row r="176" spans="2:43"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9"/>
        <v/>
      </c>
      <c r="AC176" s="3" t="str">
        <f>IF($A176="","",IF((AND($A176="ADD",OR(AB176="",AB176="Queenstown-Lakes District Council"))),"70",(_xlfn.XLOOKUP(AB176,ud_organisation_owner[lookupValue],ud_organisation_owner[lookupKey],""))))</f>
        <v/>
      </c>
      <c r="AD176" s="3" t="str">
        <f t="shared" si="30"/>
        <v/>
      </c>
      <c r="AE176" s="3" t="str">
        <f>IF($A176="","",IF((AND($A176="ADD",OR(AD176="",AD176="Queenstown-Lakes District Council"))),"70",(_xlfn.XLOOKUP(AD176,ud_organisation_owner[lookupValue],ud_organisation_owner[lookupKey],""))))</f>
        <v/>
      </c>
      <c r="AF176" s="3" t="str">
        <f t="shared" si="31"/>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32"/>
        <v/>
      </c>
      <c r="AK176" s="3" t="str">
        <f>IF($A176="","",IF((AND($A176="ADD",OR(AJ176="",AJ176="Vested Assets"))),"12",(_xlfn.XLOOKUP(AJ176,ud_work_category[lookupValue],ud_work_category[lookupKey],""))))</f>
        <v/>
      </c>
      <c r="AL176" s="7"/>
      <c r="AM176" s="2" t="str">
        <f t="shared" si="33"/>
        <v/>
      </c>
      <c r="AN176" s="3" t="str">
        <f t="shared" si="34"/>
        <v/>
      </c>
      <c r="AO176" s="3" t="str">
        <f>IF($A176="","",IF((AND($A176="ADD",OR(AN176="",AN176="Excellent"))),"1",(_xlfn.XLOOKUP(AN176,condition[lookupValue],condition[lookupKey],""))))</f>
        <v/>
      </c>
      <c r="AP176" s="8" t="str">
        <f t="shared" si="35"/>
        <v/>
      </c>
      <c r="AQ176" s="9"/>
    </row>
    <row r="177" spans="2:43"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9"/>
        <v/>
      </c>
      <c r="AC177" s="3" t="str">
        <f>IF($A177="","",IF((AND($A177="ADD",OR(AB177="",AB177="Queenstown-Lakes District Council"))),"70",(_xlfn.XLOOKUP(AB177,ud_organisation_owner[lookupValue],ud_organisation_owner[lookupKey],""))))</f>
        <v/>
      </c>
      <c r="AD177" s="3" t="str">
        <f t="shared" si="30"/>
        <v/>
      </c>
      <c r="AE177" s="3" t="str">
        <f>IF($A177="","",IF((AND($A177="ADD",OR(AD177="",AD177="Queenstown-Lakes District Council"))),"70",(_xlfn.XLOOKUP(AD177,ud_organisation_owner[lookupValue],ud_organisation_owner[lookupKey],""))))</f>
        <v/>
      </c>
      <c r="AF177" s="3" t="str">
        <f t="shared" si="31"/>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32"/>
        <v/>
      </c>
      <c r="AK177" s="3" t="str">
        <f>IF($A177="","",IF((AND($A177="ADD",OR(AJ177="",AJ177="Vested Assets"))),"12",(_xlfn.XLOOKUP(AJ177,ud_work_category[lookupValue],ud_work_category[lookupKey],""))))</f>
        <v/>
      </c>
      <c r="AL177" s="7"/>
      <c r="AM177" s="2" t="str">
        <f t="shared" si="33"/>
        <v/>
      </c>
      <c r="AN177" s="3" t="str">
        <f t="shared" si="34"/>
        <v/>
      </c>
      <c r="AO177" s="3" t="str">
        <f>IF($A177="","",IF((AND($A177="ADD",OR(AN177="",AN177="Excellent"))),"1",(_xlfn.XLOOKUP(AN177,condition[lookupValue],condition[lookupKey],""))))</f>
        <v/>
      </c>
      <c r="AP177" s="8" t="str">
        <f t="shared" si="35"/>
        <v/>
      </c>
      <c r="AQ177" s="9"/>
    </row>
    <row r="178" spans="2:43"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9"/>
        <v/>
      </c>
      <c r="AC178" s="3" t="str">
        <f>IF($A178="","",IF((AND($A178="ADD",OR(AB178="",AB178="Queenstown-Lakes District Council"))),"70",(_xlfn.XLOOKUP(AB178,ud_organisation_owner[lookupValue],ud_organisation_owner[lookupKey],""))))</f>
        <v/>
      </c>
      <c r="AD178" s="3" t="str">
        <f t="shared" si="30"/>
        <v/>
      </c>
      <c r="AE178" s="3" t="str">
        <f>IF($A178="","",IF((AND($A178="ADD",OR(AD178="",AD178="Queenstown-Lakes District Council"))),"70",(_xlfn.XLOOKUP(AD178,ud_organisation_owner[lookupValue],ud_organisation_owner[lookupKey],""))))</f>
        <v/>
      </c>
      <c r="AF178" s="3" t="str">
        <f t="shared" si="31"/>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32"/>
        <v/>
      </c>
      <c r="AK178" s="3" t="str">
        <f>IF($A178="","",IF((AND($A178="ADD",OR(AJ178="",AJ178="Vested Assets"))),"12",(_xlfn.XLOOKUP(AJ178,ud_work_category[lookupValue],ud_work_category[lookupKey],""))))</f>
        <v/>
      </c>
      <c r="AL178" s="7"/>
      <c r="AM178" s="2" t="str">
        <f t="shared" si="33"/>
        <v/>
      </c>
      <c r="AN178" s="3" t="str">
        <f t="shared" si="34"/>
        <v/>
      </c>
      <c r="AO178" s="3" t="str">
        <f>IF($A178="","",IF((AND($A178="ADD",OR(AN178="",AN178="Excellent"))),"1",(_xlfn.XLOOKUP(AN178,condition[lookupValue],condition[lookupKey],""))))</f>
        <v/>
      </c>
      <c r="AP178" s="8" t="str">
        <f t="shared" si="35"/>
        <v/>
      </c>
      <c r="AQ178" s="9"/>
    </row>
    <row r="179" spans="2:43"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9"/>
        <v/>
      </c>
      <c r="AC179" s="3" t="str">
        <f>IF($A179="","",IF((AND($A179="ADD",OR(AB179="",AB179="Queenstown-Lakes District Council"))),"70",(_xlfn.XLOOKUP(AB179,ud_organisation_owner[lookupValue],ud_organisation_owner[lookupKey],""))))</f>
        <v/>
      </c>
      <c r="AD179" s="3" t="str">
        <f t="shared" si="30"/>
        <v/>
      </c>
      <c r="AE179" s="3" t="str">
        <f>IF($A179="","",IF((AND($A179="ADD",OR(AD179="",AD179="Queenstown-Lakes District Council"))),"70",(_xlfn.XLOOKUP(AD179,ud_organisation_owner[lookupValue],ud_organisation_owner[lookupKey],""))))</f>
        <v/>
      </c>
      <c r="AF179" s="3" t="str">
        <f t="shared" si="31"/>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32"/>
        <v/>
      </c>
      <c r="AK179" s="3" t="str">
        <f>IF($A179="","",IF((AND($A179="ADD",OR(AJ179="",AJ179="Vested Assets"))),"12",(_xlfn.XLOOKUP(AJ179,ud_work_category[lookupValue],ud_work_category[lookupKey],""))))</f>
        <v/>
      </c>
      <c r="AL179" s="7"/>
      <c r="AM179" s="2" t="str">
        <f t="shared" si="33"/>
        <v/>
      </c>
      <c r="AN179" s="3" t="str">
        <f t="shared" si="34"/>
        <v/>
      </c>
      <c r="AO179" s="3" t="str">
        <f>IF($A179="","",IF((AND($A179="ADD",OR(AN179="",AN179="Excellent"))),"1",(_xlfn.XLOOKUP(AN179,condition[lookupValue],condition[lookupKey],""))))</f>
        <v/>
      </c>
      <c r="AP179" s="8" t="str">
        <f t="shared" si="35"/>
        <v/>
      </c>
      <c r="AQ179" s="9"/>
    </row>
    <row r="180" spans="2:43"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9"/>
        <v/>
      </c>
      <c r="AC180" s="3" t="str">
        <f>IF($A180="","",IF((AND($A180="ADD",OR(AB180="",AB180="Queenstown-Lakes District Council"))),"70",(_xlfn.XLOOKUP(AB180,ud_organisation_owner[lookupValue],ud_organisation_owner[lookupKey],""))))</f>
        <v/>
      </c>
      <c r="AD180" s="3" t="str">
        <f t="shared" si="30"/>
        <v/>
      </c>
      <c r="AE180" s="3" t="str">
        <f>IF($A180="","",IF((AND($A180="ADD",OR(AD180="",AD180="Queenstown-Lakes District Council"))),"70",(_xlfn.XLOOKUP(AD180,ud_organisation_owner[lookupValue],ud_organisation_owner[lookupKey],""))))</f>
        <v/>
      </c>
      <c r="AF180" s="3" t="str">
        <f t="shared" si="31"/>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32"/>
        <v/>
      </c>
      <c r="AK180" s="3" t="str">
        <f>IF($A180="","",IF((AND($A180="ADD",OR(AJ180="",AJ180="Vested Assets"))),"12",(_xlfn.XLOOKUP(AJ180,ud_work_category[lookupValue],ud_work_category[lookupKey],""))))</f>
        <v/>
      </c>
      <c r="AL180" s="7"/>
      <c r="AM180" s="2" t="str">
        <f t="shared" si="33"/>
        <v/>
      </c>
      <c r="AN180" s="3" t="str">
        <f t="shared" si="34"/>
        <v/>
      </c>
      <c r="AO180" s="3" t="str">
        <f>IF($A180="","",IF((AND($A180="ADD",OR(AN180="",AN180="Excellent"))),"1",(_xlfn.XLOOKUP(AN180,condition[lookupValue],condition[lookupKey],""))))</f>
        <v/>
      </c>
      <c r="AP180" s="8" t="str">
        <f t="shared" si="35"/>
        <v/>
      </c>
      <c r="AQ180" s="9"/>
    </row>
    <row r="181" spans="2:43"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9"/>
        <v/>
      </c>
      <c r="AC181" s="3" t="str">
        <f>IF($A181="","",IF((AND($A181="ADD",OR(AB181="",AB181="Queenstown-Lakes District Council"))),"70",(_xlfn.XLOOKUP(AB181,ud_organisation_owner[lookupValue],ud_organisation_owner[lookupKey],""))))</f>
        <v/>
      </c>
      <c r="AD181" s="3" t="str">
        <f t="shared" si="30"/>
        <v/>
      </c>
      <c r="AE181" s="3" t="str">
        <f>IF($A181="","",IF((AND($A181="ADD",OR(AD181="",AD181="Queenstown-Lakes District Council"))),"70",(_xlfn.XLOOKUP(AD181,ud_organisation_owner[lookupValue],ud_organisation_owner[lookupKey],""))))</f>
        <v/>
      </c>
      <c r="AF181" s="3" t="str">
        <f t="shared" si="31"/>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32"/>
        <v/>
      </c>
      <c r="AK181" s="3" t="str">
        <f>IF($A181="","",IF((AND($A181="ADD",OR(AJ181="",AJ181="Vested Assets"))),"12",(_xlfn.XLOOKUP(AJ181,ud_work_category[lookupValue],ud_work_category[lookupKey],""))))</f>
        <v/>
      </c>
      <c r="AL181" s="7"/>
      <c r="AM181" s="2" t="str">
        <f t="shared" si="33"/>
        <v/>
      </c>
      <c r="AN181" s="3" t="str">
        <f t="shared" si="34"/>
        <v/>
      </c>
      <c r="AO181" s="3" t="str">
        <f>IF($A181="","",IF((AND($A181="ADD",OR(AN181="",AN181="Excellent"))),"1",(_xlfn.XLOOKUP(AN181,condition[lookupValue],condition[lookupKey],""))))</f>
        <v/>
      </c>
      <c r="AP181" s="8" t="str">
        <f t="shared" si="35"/>
        <v/>
      </c>
      <c r="AQ181" s="9"/>
    </row>
    <row r="182" spans="2:43"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9"/>
        <v/>
      </c>
      <c r="AC182" s="3" t="str">
        <f>IF($A182="","",IF((AND($A182="ADD",OR(AB182="",AB182="Queenstown-Lakes District Council"))),"70",(_xlfn.XLOOKUP(AB182,ud_organisation_owner[lookupValue],ud_organisation_owner[lookupKey],""))))</f>
        <v/>
      </c>
      <c r="AD182" s="3" t="str">
        <f t="shared" si="30"/>
        <v/>
      </c>
      <c r="AE182" s="3" t="str">
        <f>IF($A182="","",IF((AND($A182="ADD",OR(AD182="",AD182="Queenstown-Lakes District Council"))),"70",(_xlfn.XLOOKUP(AD182,ud_organisation_owner[lookupValue],ud_organisation_owner[lookupKey],""))))</f>
        <v/>
      </c>
      <c r="AF182" s="3" t="str">
        <f t="shared" si="31"/>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32"/>
        <v/>
      </c>
      <c r="AK182" s="3" t="str">
        <f>IF($A182="","",IF((AND($A182="ADD",OR(AJ182="",AJ182="Vested Assets"))),"12",(_xlfn.XLOOKUP(AJ182,ud_work_category[lookupValue],ud_work_category[lookupKey],""))))</f>
        <v/>
      </c>
      <c r="AL182" s="7"/>
      <c r="AM182" s="2" t="str">
        <f t="shared" si="33"/>
        <v/>
      </c>
      <c r="AN182" s="3" t="str">
        <f t="shared" si="34"/>
        <v/>
      </c>
      <c r="AO182" s="3" t="str">
        <f>IF($A182="","",IF((AND($A182="ADD",OR(AN182="",AN182="Excellent"))),"1",(_xlfn.XLOOKUP(AN182,condition[lookupValue],condition[lookupKey],""))))</f>
        <v/>
      </c>
      <c r="AP182" s="8" t="str">
        <f t="shared" si="35"/>
        <v/>
      </c>
      <c r="AQ182" s="9"/>
    </row>
    <row r="183" spans="2:43"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9"/>
        <v/>
      </c>
      <c r="AC183" s="3" t="str">
        <f>IF($A183="","",IF((AND($A183="ADD",OR(AB183="",AB183="Queenstown-Lakes District Council"))),"70",(_xlfn.XLOOKUP(AB183,ud_organisation_owner[lookupValue],ud_organisation_owner[lookupKey],""))))</f>
        <v/>
      </c>
      <c r="AD183" s="3" t="str">
        <f t="shared" si="30"/>
        <v/>
      </c>
      <c r="AE183" s="3" t="str">
        <f>IF($A183="","",IF((AND($A183="ADD",OR(AD183="",AD183="Queenstown-Lakes District Council"))),"70",(_xlfn.XLOOKUP(AD183,ud_organisation_owner[lookupValue],ud_organisation_owner[lookupKey],""))))</f>
        <v/>
      </c>
      <c r="AF183" s="3" t="str">
        <f t="shared" si="31"/>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32"/>
        <v/>
      </c>
      <c r="AK183" s="3" t="str">
        <f>IF($A183="","",IF((AND($A183="ADD",OR(AJ183="",AJ183="Vested Assets"))),"12",(_xlfn.XLOOKUP(AJ183,ud_work_category[lookupValue],ud_work_category[lookupKey],""))))</f>
        <v/>
      </c>
      <c r="AL183" s="7"/>
      <c r="AM183" s="2" t="str">
        <f t="shared" si="33"/>
        <v/>
      </c>
      <c r="AN183" s="3" t="str">
        <f t="shared" si="34"/>
        <v/>
      </c>
      <c r="AO183" s="3" t="str">
        <f>IF($A183="","",IF((AND($A183="ADD",OR(AN183="",AN183="Excellent"))),"1",(_xlfn.XLOOKUP(AN183,condition[lookupValue],condition[lookupKey],""))))</f>
        <v/>
      </c>
      <c r="AP183" s="8" t="str">
        <f t="shared" si="35"/>
        <v/>
      </c>
      <c r="AQ183" s="9"/>
    </row>
    <row r="184" spans="2:43"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9"/>
        <v/>
      </c>
      <c r="AC184" s="3" t="str">
        <f>IF($A184="","",IF((AND($A184="ADD",OR(AB184="",AB184="Queenstown-Lakes District Council"))),"70",(_xlfn.XLOOKUP(AB184,ud_organisation_owner[lookupValue],ud_organisation_owner[lookupKey],""))))</f>
        <v/>
      </c>
      <c r="AD184" s="3" t="str">
        <f t="shared" si="30"/>
        <v/>
      </c>
      <c r="AE184" s="3" t="str">
        <f>IF($A184="","",IF((AND($A184="ADD",OR(AD184="",AD184="Queenstown-Lakes District Council"))),"70",(_xlfn.XLOOKUP(AD184,ud_organisation_owner[lookupValue],ud_organisation_owner[lookupKey],""))))</f>
        <v/>
      </c>
      <c r="AF184" s="3" t="str">
        <f t="shared" si="31"/>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32"/>
        <v/>
      </c>
      <c r="AK184" s="3" t="str">
        <f>IF($A184="","",IF((AND($A184="ADD",OR(AJ184="",AJ184="Vested Assets"))),"12",(_xlfn.XLOOKUP(AJ184,ud_work_category[lookupValue],ud_work_category[lookupKey],""))))</f>
        <v/>
      </c>
      <c r="AL184" s="7"/>
      <c r="AM184" s="2" t="str">
        <f t="shared" si="33"/>
        <v/>
      </c>
      <c r="AN184" s="3" t="str">
        <f t="shared" si="34"/>
        <v/>
      </c>
      <c r="AO184" s="3" t="str">
        <f>IF($A184="","",IF((AND($A184="ADD",OR(AN184="",AN184="Excellent"))),"1",(_xlfn.XLOOKUP(AN184,condition[lookupValue],condition[lookupKey],""))))</f>
        <v/>
      </c>
      <c r="AP184" s="8" t="str">
        <f t="shared" si="35"/>
        <v/>
      </c>
      <c r="AQ184" s="9"/>
    </row>
    <row r="185" spans="2:43"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9"/>
        <v/>
      </c>
      <c r="AC185" s="3" t="str">
        <f>IF($A185="","",IF((AND($A185="ADD",OR(AB185="",AB185="Queenstown-Lakes District Council"))),"70",(_xlfn.XLOOKUP(AB185,ud_organisation_owner[lookupValue],ud_organisation_owner[lookupKey],""))))</f>
        <v/>
      </c>
      <c r="AD185" s="3" t="str">
        <f t="shared" si="30"/>
        <v/>
      </c>
      <c r="AE185" s="3" t="str">
        <f>IF($A185="","",IF((AND($A185="ADD",OR(AD185="",AD185="Queenstown-Lakes District Council"))),"70",(_xlfn.XLOOKUP(AD185,ud_organisation_owner[lookupValue],ud_organisation_owner[lookupKey],""))))</f>
        <v/>
      </c>
      <c r="AF185" s="3" t="str">
        <f t="shared" si="31"/>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32"/>
        <v/>
      </c>
      <c r="AK185" s="3" t="str">
        <f>IF($A185="","",IF((AND($A185="ADD",OR(AJ185="",AJ185="Vested Assets"))),"12",(_xlfn.XLOOKUP(AJ185,ud_work_category[lookupValue],ud_work_category[lookupKey],""))))</f>
        <v/>
      </c>
      <c r="AL185" s="7"/>
      <c r="AM185" s="2" t="str">
        <f t="shared" si="33"/>
        <v/>
      </c>
      <c r="AN185" s="3" t="str">
        <f t="shared" si="34"/>
        <v/>
      </c>
      <c r="AO185" s="3" t="str">
        <f>IF($A185="","",IF((AND($A185="ADD",OR(AN185="",AN185="Excellent"))),"1",(_xlfn.XLOOKUP(AN185,condition[lookupValue],condition[lookupKey],""))))</f>
        <v/>
      </c>
      <c r="AP185" s="8" t="str">
        <f t="shared" si="35"/>
        <v/>
      </c>
      <c r="AQ185" s="9"/>
    </row>
    <row r="186" spans="2:43"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9"/>
        <v/>
      </c>
      <c r="AC186" s="3" t="str">
        <f>IF($A186="","",IF((AND($A186="ADD",OR(AB186="",AB186="Queenstown-Lakes District Council"))),"70",(_xlfn.XLOOKUP(AB186,ud_organisation_owner[lookupValue],ud_organisation_owner[lookupKey],""))))</f>
        <v/>
      </c>
      <c r="AD186" s="3" t="str">
        <f t="shared" si="30"/>
        <v/>
      </c>
      <c r="AE186" s="3" t="str">
        <f>IF($A186="","",IF((AND($A186="ADD",OR(AD186="",AD186="Queenstown-Lakes District Council"))),"70",(_xlfn.XLOOKUP(AD186,ud_organisation_owner[lookupValue],ud_organisation_owner[lookupKey],""))))</f>
        <v/>
      </c>
      <c r="AF186" s="3" t="str">
        <f t="shared" si="31"/>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32"/>
        <v/>
      </c>
      <c r="AK186" s="3" t="str">
        <f>IF($A186="","",IF((AND($A186="ADD",OR(AJ186="",AJ186="Vested Assets"))),"12",(_xlfn.XLOOKUP(AJ186,ud_work_category[lookupValue],ud_work_category[lookupKey],""))))</f>
        <v/>
      </c>
      <c r="AL186" s="7"/>
      <c r="AM186" s="2" t="str">
        <f t="shared" si="33"/>
        <v/>
      </c>
      <c r="AN186" s="3" t="str">
        <f t="shared" si="34"/>
        <v/>
      </c>
      <c r="AO186" s="3" t="str">
        <f>IF($A186="","",IF((AND($A186="ADD",OR(AN186="",AN186="Excellent"))),"1",(_xlfn.XLOOKUP(AN186,condition[lookupValue],condition[lookupKey],""))))</f>
        <v/>
      </c>
      <c r="AP186" s="8" t="str">
        <f t="shared" si="35"/>
        <v/>
      </c>
      <c r="AQ186" s="9"/>
    </row>
    <row r="187" spans="2:43"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9"/>
        <v/>
      </c>
      <c r="AC187" s="3" t="str">
        <f>IF($A187="","",IF((AND($A187="ADD",OR(AB187="",AB187="Queenstown-Lakes District Council"))),"70",(_xlfn.XLOOKUP(AB187,ud_organisation_owner[lookupValue],ud_organisation_owner[lookupKey],""))))</f>
        <v/>
      </c>
      <c r="AD187" s="3" t="str">
        <f t="shared" si="30"/>
        <v/>
      </c>
      <c r="AE187" s="3" t="str">
        <f>IF($A187="","",IF((AND($A187="ADD",OR(AD187="",AD187="Queenstown-Lakes District Council"))),"70",(_xlfn.XLOOKUP(AD187,ud_organisation_owner[lookupValue],ud_organisation_owner[lookupKey],""))))</f>
        <v/>
      </c>
      <c r="AF187" s="3" t="str">
        <f t="shared" si="31"/>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32"/>
        <v/>
      </c>
      <c r="AK187" s="3" t="str">
        <f>IF($A187="","",IF((AND($A187="ADD",OR(AJ187="",AJ187="Vested Assets"))),"12",(_xlfn.XLOOKUP(AJ187,ud_work_category[lookupValue],ud_work_category[lookupKey],""))))</f>
        <v/>
      </c>
      <c r="AL187" s="7"/>
      <c r="AM187" s="2" t="str">
        <f t="shared" si="33"/>
        <v/>
      </c>
      <c r="AN187" s="3" t="str">
        <f t="shared" si="34"/>
        <v/>
      </c>
      <c r="AO187" s="3" t="str">
        <f>IF($A187="","",IF((AND($A187="ADD",OR(AN187="",AN187="Excellent"))),"1",(_xlfn.XLOOKUP(AN187,condition[lookupValue],condition[lookupKey],""))))</f>
        <v/>
      </c>
      <c r="AP187" s="8" t="str">
        <f t="shared" si="35"/>
        <v/>
      </c>
      <c r="AQ187" s="9"/>
    </row>
    <row r="188" spans="2:43"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9"/>
        <v/>
      </c>
      <c r="AC188" s="3" t="str">
        <f>IF($A188="","",IF((AND($A188="ADD",OR(AB188="",AB188="Queenstown-Lakes District Council"))),"70",(_xlfn.XLOOKUP(AB188,ud_organisation_owner[lookupValue],ud_organisation_owner[lookupKey],""))))</f>
        <v/>
      </c>
      <c r="AD188" s="3" t="str">
        <f t="shared" si="30"/>
        <v/>
      </c>
      <c r="AE188" s="3" t="str">
        <f>IF($A188="","",IF((AND($A188="ADD",OR(AD188="",AD188="Queenstown-Lakes District Council"))),"70",(_xlfn.XLOOKUP(AD188,ud_organisation_owner[lookupValue],ud_organisation_owner[lookupKey],""))))</f>
        <v/>
      </c>
      <c r="AF188" s="3" t="str">
        <f t="shared" si="31"/>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32"/>
        <v/>
      </c>
      <c r="AK188" s="3" t="str">
        <f>IF($A188="","",IF((AND($A188="ADD",OR(AJ188="",AJ188="Vested Assets"))),"12",(_xlfn.XLOOKUP(AJ188,ud_work_category[lookupValue],ud_work_category[lookupKey],""))))</f>
        <v/>
      </c>
      <c r="AL188" s="7"/>
      <c r="AM188" s="2" t="str">
        <f t="shared" si="33"/>
        <v/>
      </c>
      <c r="AN188" s="3" t="str">
        <f t="shared" si="34"/>
        <v/>
      </c>
      <c r="AO188" s="3" t="str">
        <f>IF($A188="","",IF((AND($A188="ADD",OR(AN188="",AN188="Excellent"))),"1",(_xlfn.XLOOKUP(AN188,condition[lookupValue],condition[lookupKey],""))))</f>
        <v/>
      </c>
      <c r="AP188" s="8" t="str">
        <f t="shared" si="35"/>
        <v/>
      </c>
      <c r="AQ188" s="9"/>
    </row>
    <row r="189" spans="2:43"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9"/>
        <v/>
      </c>
      <c r="AC189" s="3" t="str">
        <f>IF($A189="","",IF((AND($A189="ADD",OR(AB189="",AB189="Queenstown-Lakes District Council"))),"70",(_xlfn.XLOOKUP(AB189,ud_organisation_owner[lookupValue],ud_organisation_owner[lookupKey],""))))</f>
        <v/>
      </c>
      <c r="AD189" s="3" t="str">
        <f t="shared" si="30"/>
        <v/>
      </c>
      <c r="AE189" s="3" t="str">
        <f>IF($A189="","",IF((AND($A189="ADD",OR(AD189="",AD189="Queenstown-Lakes District Council"))),"70",(_xlfn.XLOOKUP(AD189,ud_organisation_owner[lookupValue],ud_organisation_owner[lookupKey],""))))</f>
        <v/>
      </c>
      <c r="AF189" s="3" t="str">
        <f t="shared" si="31"/>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32"/>
        <v/>
      </c>
      <c r="AK189" s="3" t="str">
        <f>IF($A189="","",IF((AND($A189="ADD",OR(AJ189="",AJ189="Vested Assets"))),"12",(_xlfn.XLOOKUP(AJ189,ud_work_category[lookupValue],ud_work_category[lookupKey],""))))</f>
        <v/>
      </c>
      <c r="AL189" s="7"/>
      <c r="AM189" s="2" t="str">
        <f t="shared" si="33"/>
        <v/>
      </c>
      <c r="AN189" s="3" t="str">
        <f t="shared" si="34"/>
        <v/>
      </c>
      <c r="AO189" s="3" t="str">
        <f>IF($A189="","",IF((AND($A189="ADD",OR(AN189="",AN189="Excellent"))),"1",(_xlfn.XLOOKUP(AN189,condition[lookupValue],condition[lookupKey],""))))</f>
        <v/>
      </c>
      <c r="AP189" s="8" t="str">
        <f t="shared" si="35"/>
        <v/>
      </c>
      <c r="AQ189" s="9"/>
    </row>
    <row r="190" spans="2:43"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9"/>
        <v/>
      </c>
      <c r="AC190" s="3" t="str">
        <f>IF($A190="","",IF((AND($A190="ADD",OR(AB190="",AB190="Queenstown-Lakes District Council"))),"70",(_xlfn.XLOOKUP(AB190,ud_organisation_owner[lookupValue],ud_organisation_owner[lookupKey],""))))</f>
        <v/>
      </c>
      <c r="AD190" s="3" t="str">
        <f t="shared" si="30"/>
        <v/>
      </c>
      <c r="AE190" s="3" t="str">
        <f>IF($A190="","",IF((AND($A190="ADD",OR(AD190="",AD190="Queenstown-Lakes District Council"))),"70",(_xlfn.XLOOKUP(AD190,ud_organisation_owner[lookupValue],ud_organisation_owner[lookupKey],""))))</f>
        <v/>
      </c>
      <c r="AF190" s="3" t="str">
        <f t="shared" si="31"/>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32"/>
        <v/>
      </c>
      <c r="AK190" s="3" t="str">
        <f>IF($A190="","",IF((AND($A190="ADD",OR(AJ190="",AJ190="Vested Assets"))),"12",(_xlfn.XLOOKUP(AJ190,ud_work_category[lookupValue],ud_work_category[lookupKey],""))))</f>
        <v/>
      </c>
      <c r="AL190" s="7"/>
      <c r="AM190" s="2" t="str">
        <f t="shared" si="33"/>
        <v/>
      </c>
      <c r="AN190" s="3" t="str">
        <f t="shared" si="34"/>
        <v/>
      </c>
      <c r="AO190" s="3" t="str">
        <f>IF($A190="","",IF((AND($A190="ADD",OR(AN190="",AN190="Excellent"))),"1",(_xlfn.XLOOKUP(AN190,condition[lookupValue],condition[lookupKey],""))))</f>
        <v/>
      </c>
      <c r="AP190" s="8" t="str">
        <f t="shared" si="35"/>
        <v/>
      </c>
      <c r="AQ190" s="9"/>
    </row>
    <row r="191" spans="2:43"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9"/>
        <v/>
      </c>
      <c r="AC191" s="3" t="str">
        <f>IF($A191="","",IF((AND($A191="ADD",OR(AB191="",AB191="Queenstown-Lakes District Council"))),"70",(_xlfn.XLOOKUP(AB191,ud_organisation_owner[lookupValue],ud_organisation_owner[lookupKey],""))))</f>
        <v/>
      </c>
      <c r="AD191" s="3" t="str">
        <f t="shared" si="30"/>
        <v/>
      </c>
      <c r="AE191" s="3" t="str">
        <f>IF($A191="","",IF((AND($A191="ADD",OR(AD191="",AD191="Queenstown-Lakes District Council"))),"70",(_xlfn.XLOOKUP(AD191,ud_organisation_owner[lookupValue],ud_organisation_owner[lookupKey],""))))</f>
        <v/>
      </c>
      <c r="AF191" s="3" t="str">
        <f t="shared" si="31"/>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32"/>
        <v/>
      </c>
      <c r="AK191" s="3" t="str">
        <f>IF($A191="","",IF((AND($A191="ADD",OR(AJ191="",AJ191="Vested Assets"))),"12",(_xlfn.XLOOKUP(AJ191,ud_work_category[lookupValue],ud_work_category[lookupKey],""))))</f>
        <v/>
      </c>
      <c r="AL191" s="7"/>
      <c r="AM191" s="2" t="str">
        <f t="shared" si="33"/>
        <v/>
      </c>
      <c r="AN191" s="3" t="str">
        <f t="shared" si="34"/>
        <v/>
      </c>
      <c r="AO191" s="3" t="str">
        <f>IF($A191="","",IF((AND($A191="ADD",OR(AN191="",AN191="Excellent"))),"1",(_xlfn.XLOOKUP(AN191,condition[lookupValue],condition[lookupKey],""))))</f>
        <v/>
      </c>
      <c r="AP191" s="8" t="str">
        <f t="shared" si="35"/>
        <v/>
      </c>
      <c r="AQ191" s="9"/>
    </row>
    <row r="192" spans="2:43"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9"/>
        <v/>
      </c>
      <c r="AC192" s="3" t="str">
        <f>IF($A192="","",IF((AND($A192="ADD",OR(AB192="",AB192="Queenstown-Lakes District Council"))),"70",(_xlfn.XLOOKUP(AB192,ud_organisation_owner[lookupValue],ud_organisation_owner[lookupKey],""))))</f>
        <v/>
      </c>
      <c r="AD192" s="3" t="str">
        <f t="shared" si="30"/>
        <v/>
      </c>
      <c r="AE192" s="3" t="str">
        <f>IF($A192="","",IF((AND($A192="ADD",OR(AD192="",AD192="Queenstown-Lakes District Council"))),"70",(_xlfn.XLOOKUP(AD192,ud_organisation_owner[lookupValue],ud_organisation_owner[lookupKey],""))))</f>
        <v/>
      </c>
      <c r="AF192" s="3" t="str">
        <f t="shared" si="31"/>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32"/>
        <v/>
      </c>
      <c r="AK192" s="3" t="str">
        <f>IF($A192="","",IF((AND($A192="ADD",OR(AJ192="",AJ192="Vested Assets"))),"12",(_xlfn.XLOOKUP(AJ192,ud_work_category[lookupValue],ud_work_category[lookupKey],""))))</f>
        <v/>
      </c>
      <c r="AL192" s="7"/>
      <c r="AM192" s="2" t="str">
        <f t="shared" si="33"/>
        <v/>
      </c>
      <c r="AN192" s="3" t="str">
        <f t="shared" si="34"/>
        <v/>
      </c>
      <c r="AO192" s="3" t="str">
        <f>IF($A192="","",IF((AND($A192="ADD",OR(AN192="",AN192="Excellent"))),"1",(_xlfn.XLOOKUP(AN192,condition[lookupValue],condition[lookupKey],""))))</f>
        <v/>
      </c>
      <c r="AP192" s="8" t="str">
        <f t="shared" si="35"/>
        <v/>
      </c>
      <c r="AQ192" s="9"/>
    </row>
    <row r="193" spans="2:43"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9"/>
        <v/>
      </c>
      <c r="AC193" s="3" t="str">
        <f>IF($A193="","",IF((AND($A193="ADD",OR(AB193="",AB193="Queenstown-Lakes District Council"))),"70",(_xlfn.XLOOKUP(AB193,ud_organisation_owner[lookupValue],ud_organisation_owner[lookupKey],""))))</f>
        <v/>
      </c>
      <c r="AD193" s="3" t="str">
        <f t="shared" si="30"/>
        <v/>
      </c>
      <c r="AE193" s="3" t="str">
        <f>IF($A193="","",IF((AND($A193="ADD",OR(AD193="",AD193="Queenstown-Lakes District Council"))),"70",(_xlfn.XLOOKUP(AD193,ud_organisation_owner[lookupValue],ud_organisation_owner[lookupKey],""))))</f>
        <v/>
      </c>
      <c r="AF193" s="3" t="str">
        <f t="shared" si="31"/>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32"/>
        <v/>
      </c>
      <c r="AK193" s="3" t="str">
        <f>IF($A193="","",IF((AND($A193="ADD",OR(AJ193="",AJ193="Vested Assets"))),"12",(_xlfn.XLOOKUP(AJ193,ud_work_category[lookupValue],ud_work_category[lookupKey],""))))</f>
        <v/>
      </c>
      <c r="AL193" s="7"/>
      <c r="AM193" s="2" t="str">
        <f t="shared" si="33"/>
        <v/>
      </c>
      <c r="AN193" s="3" t="str">
        <f t="shared" si="34"/>
        <v/>
      </c>
      <c r="AO193" s="3" t="str">
        <f>IF($A193="","",IF((AND($A193="ADD",OR(AN193="",AN193="Excellent"))),"1",(_xlfn.XLOOKUP(AN193,condition[lookupValue],condition[lookupKey],""))))</f>
        <v/>
      </c>
      <c r="AP193" s="8" t="str">
        <f t="shared" si="35"/>
        <v/>
      </c>
      <c r="AQ193" s="9"/>
    </row>
    <row r="194" spans="2:43"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9"/>
        <v/>
      </c>
      <c r="AC194" s="3" t="str">
        <f>IF($A194="","",IF((AND($A194="ADD",OR(AB194="",AB194="Queenstown-Lakes District Council"))),"70",(_xlfn.XLOOKUP(AB194,ud_organisation_owner[lookupValue],ud_organisation_owner[lookupKey],""))))</f>
        <v/>
      </c>
      <c r="AD194" s="3" t="str">
        <f t="shared" si="30"/>
        <v/>
      </c>
      <c r="AE194" s="3" t="str">
        <f>IF($A194="","",IF((AND($A194="ADD",OR(AD194="",AD194="Queenstown-Lakes District Council"))),"70",(_xlfn.XLOOKUP(AD194,ud_organisation_owner[lookupValue],ud_organisation_owner[lookupKey],""))))</f>
        <v/>
      </c>
      <c r="AF194" s="3" t="str">
        <f t="shared" si="31"/>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32"/>
        <v/>
      </c>
      <c r="AK194" s="3" t="str">
        <f>IF($A194="","",IF((AND($A194="ADD",OR(AJ194="",AJ194="Vested Assets"))),"12",(_xlfn.XLOOKUP(AJ194,ud_work_category[lookupValue],ud_work_category[lookupKey],""))))</f>
        <v/>
      </c>
      <c r="AL194" s="7"/>
      <c r="AM194" s="2" t="str">
        <f t="shared" si="33"/>
        <v/>
      </c>
      <c r="AN194" s="3" t="str">
        <f t="shared" si="34"/>
        <v/>
      </c>
      <c r="AO194" s="3" t="str">
        <f>IF($A194="","",IF((AND($A194="ADD",OR(AN194="",AN194="Excellent"))),"1",(_xlfn.XLOOKUP(AN194,condition[lookupValue],condition[lookupKey],""))))</f>
        <v/>
      </c>
      <c r="AP194" s="8" t="str">
        <f t="shared" si="35"/>
        <v/>
      </c>
      <c r="AQ194" s="9"/>
    </row>
    <row r="195" spans="2:43"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9"/>
        <v/>
      </c>
      <c r="AC195" s="3" t="str">
        <f>IF($A195="","",IF((AND($A195="ADD",OR(AB195="",AB195="Queenstown-Lakes District Council"))),"70",(_xlfn.XLOOKUP(AB195,ud_organisation_owner[lookupValue],ud_organisation_owner[lookupKey],""))))</f>
        <v/>
      </c>
      <c r="AD195" s="3" t="str">
        <f t="shared" si="30"/>
        <v/>
      </c>
      <c r="AE195" s="3" t="str">
        <f>IF($A195="","",IF((AND($A195="ADD",OR(AD195="",AD195="Queenstown-Lakes District Council"))),"70",(_xlfn.XLOOKUP(AD195,ud_organisation_owner[lookupValue],ud_organisation_owner[lookupKey],""))))</f>
        <v/>
      </c>
      <c r="AF195" s="3" t="str">
        <f t="shared" si="31"/>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32"/>
        <v/>
      </c>
      <c r="AK195" s="3" t="str">
        <f>IF($A195="","",IF((AND($A195="ADD",OR(AJ195="",AJ195="Vested Assets"))),"12",(_xlfn.XLOOKUP(AJ195,ud_work_category[lookupValue],ud_work_category[lookupKey],""))))</f>
        <v/>
      </c>
      <c r="AL195" s="7"/>
      <c r="AM195" s="2" t="str">
        <f t="shared" si="33"/>
        <v/>
      </c>
      <c r="AN195" s="3" t="str">
        <f t="shared" si="34"/>
        <v/>
      </c>
      <c r="AO195" s="3" t="str">
        <f>IF($A195="","",IF((AND($A195="ADD",OR(AN195="",AN195="Excellent"))),"1",(_xlfn.XLOOKUP(AN195,condition[lookupValue],condition[lookupKey],""))))</f>
        <v/>
      </c>
      <c r="AP195" s="8" t="str">
        <f t="shared" si="35"/>
        <v/>
      </c>
      <c r="AQ195" s="9"/>
    </row>
    <row r="196" spans="2:43"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9"/>
        <v/>
      </c>
      <c r="AC196" s="3" t="str">
        <f>IF($A196="","",IF((AND($A196="ADD",OR(AB196="",AB196="Queenstown-Lakes District Council"))),"70",(_xlfn.XLOOKUP(AB196,ud_organisation_owner[lookupValue],ud_organisation_owner[lookupKey],""))))</f>
        <v/>
      </c>
      <c r="AD196" s="3" t="str">
        <f t="shared" si="30"/>
        <v/>
      </c>
      <c r="AE196" s="3" t="str">
        <f>IF($A196="","",IF((AND($A196="ADD",OR(AD196="",AD196="Queenstown-Lakes District Council"))),"70",(_xlfn.XLOOKUP(AD196,ud_organisation_owner[lookupValue],ud_organisation_owner[lookupKey],""))))</f>
        <v/>
      </c>
      <c r="AF196" s="3" t="str">
        <f t="shared" si="31"/>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32"/>
        <v/>
      </c>
      <c r="AK196" s="3" t="str">
        <f>IF($A196="","",IF((AND($A196="ADD",OR(AJ196="",AJ196="Vested Assets"))),"12",(_xlfn.XLOOKUP(AJ196,ud_work_category[lookupValue],ud_work_category[lookupKey],""))))</f>
        <v/>
      </c>
      <c r="AL196" s="7"/>
      <c r="AM196" s="2" t="str">
        <f t="shared" si="33"/>
        <v/>
      </c>
      <c r="AN196" s="3" t="str">
        <f t="shared" si="34"/>
        <v/>
      </c>
      <c r="AO196" s="3" t="str">
        <f>IF($A196="","",IF((AND($A196="ADD",OR(AN196="",AN196="Excellent"))),"1",(_xlfn.XLOOKUP(AN196,condition[lookupValue],condition[lookupKey],""))))</f>
        <v/>
      </c>
      <c r="AP196" s="8" t="str">
        <f t="shared" si="35"/>
        <v/>
      </c>
      <c r="AQ196" s="9"/>
    </row>
    <row r="197" spans="2:43"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9"/>
        <v/>
      </c>
      <c r="AC197" s="3" t="str">
        <f>IF($A197="","",IF((AND($A197="ADD",OR(AB197="",AB197="Queenstown-Lakes District Council"))),"70",(_xlfn.XLOOKUP(AB197,ud_organisation_owner[lookupValue],ud_organisation_owner[lookupKey],""))))</f>
        <v/>
      </c>
      <c r="AD197" s="3" t="str">
        <f t="shared" si="30"/>
        <v/>
      </c>
      <c r="AE197" s="3" t="str">
        <f>IF($A197="","",IF((AND($A197="ADD",OR(AD197="",AD197="Queenstown-Lakes District Council"))),"70",(_xlfn.XLOOKUP(AD197,ud_organisation_owner[lookupValue],ud_organisation_owner[lookupKey],""))))</f>
        <v/>
      </c>
      <c r="AF197" s="3" t="str">
        <f t="shared" si="31"/>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32"/>
        <v/>
      </c>
      <c r="AK197" s="3" t="str">
        <f>IF($A197="","",IF((AND($A197="ADD",OR(AJ197="",AJ197="Vested Assets"))),"12",(_xlfn.XLOOKUP(AJ197,ud_work_category[lookupValue],ud_work_category[lookupKey],""))))</f>
        <v/>
      </c>
      <c r="AL197" s="7"/>
      <c r="AM197" s="2" t="str">
        <f t="shared" si="33"/>
        <v/>
      </c>
      <c r="AN197" s="3" t="str">
        <f t="shared" si="34"/>
        <v/>
      </c>
      <c r="AO197" s="3" t="str">
        <f>IF($A197="","",IF((AND($A197="ADD",OR(AN197="",AN197="Excellent"))),"1",(_xlfn.XLOOKUP(AN197,condition[lookupValue],condition[lookupKey],""))))</f>
        <v/>
      </c>
      <c r="AP197" s="8" t="str">
        <f t="shared" si="35"/>
        <v/>
      </c>
      <c r="AQ197" s="9"/>
    </row>
    <row r="198" spans="2:43"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9"/>
        <v/>
      </c>
      <c r="AC198" s="3" t="str">
        <f>IF($A198="","",IF((AND($A198="ADD",OR(AB198="",AB198="Queenstown-Lakes District Council"))),"70",(_xlfn.XLOOKUP(AB198,ud_organisation_owner[lookupValue],ud_organisation_owner[lookupKey],""))))</f>
        <v/>
      </c>
      <c r="AD198" s="3" t="str">
        <f t="shared" si="30"/>
        <v/>
      </c>
      <c r="AE198" s="3" t="str">
        <f>IF($A198="","",IF((AND($A198="ADD",OR(AD198="",AD198="Queenstown-Lakes District Council"))),"70",(_xlfn.XLOOKUP(AD198,ud_organisation_owner[lookupValue],ud_organisation_owner[lookupKey],""))))</f>
        <v/>
      </c>
      <c r="AF198" s="3" t="str">
        <f t="shared" si="31"/>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32"/>
        <v/>
      </c>
      <c r="AK198" s="3" t="str">
        <f>IF($A198="","",IF((AND($A198="ADD",OR(AJ198="",AJ198="Vested Assets"))),"12",(_xlfn.XLOOKUP(AJ198,ud_work_category[lookupValue],ud_work_category[lookupKey],""))))</f>
        <v/>
      </c>
      <c r="AL198" s="7"/>
      <c r="AM198" s="2" t="str">
        <f t="shared" si="33"/>
        <v/>
      </c>
      <c r="AN198" s="3" t="str">
        <f t="shared" si="34"/>
        <v/>
      </c>
      <c r="AO198" s="3" t="str">
        <f>IF($A198="","",IF((AND($A198="ADD",OR(AN198="",AN198="Excellent"))),"1",(_xlfn.XLOOKUP(AN198,condition[lookupValue],condition[lookupKey],""))))</f>
        <v/>
      </c>
      <c r="AP198" s="8" t="str">
        <f t="shared" si="35"/>
        <v/>
      </c>
      <c r="AQ198" s="9"/>
    </row>
    <row r="199" spans="2:43"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9"/>
        <v/>
      </c>
      <c r="AC199" s="3" t="str">
        <f>IF($A199="","",IF((AND($A199="ADD",OR(AB199="",AB199="Queenstown-Lakes District Council"))),"70",(_xlfn.XLOOKUP(AB199,ud_organisation_owner[lookupValue],ud_organisation_owner[lookupKey],""))))</f>
        <v/>
      </c>
      <c r="AD199" s="3" t="str">
        <f t="shared" si="30"/>
        <v/>
      </c>
      <c r="AE199" s="3" t="str">
        <f>IF($A199="","",IF((AND($A199="ADD",OR(AD199="",AD199="Queenstown-Lakes District Council"))),"70",(_xlfn.XLOOKUP(AD199,ud_organisation_owner[lookupValue],ud_organisation_owner[lookupKey],""))))</f>
        <v/>
      </c>
      <c r="AF199" s="3" t="str">
        <f t="shared" si="31"/>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32"/>
        <v/>
      </c>
      <c r="AK199" s="3" t="str">
        <f>IF($A199="","",IF((AND($A199="ADD",OR(AJ199="",AJ199="Vested Assets"))),"12",(_xlfn.XLOOKUP(AJ199,ud_work_category[lookupValue],ud_work_category[lookupKey],""))))</f>
        <v/>
      </c>
      <c r="AL199" s="7"/>
      <c r="AM199" s="2" t="str">
        <f t="shared" si="33"/>
        <v/>
      </c>
      <c r="AN199" s="3" t="str">
        <f t="shared" si="34"/>
        <v/>
      </c>
      <c r="AO199" s="3" t="str">
        <f>IF($A199="","",IF((AND($A199="ADD",OR(AN199="",AN199="Excellent"))),"1",(_xlfn.XLOOKUP(AN199,condition[lookupValue],condition[lookupKey],""))))</f>
        <v/>
      </c>
      <c r="AP199" s="8" t="str">
        <f t="shared" si="35"/>
        <v/>
      </c>
      <c r="AQ199" s="9"/>
    </row>
    <row r="200" spans="2:43"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9"/>
        <v/>
      </c>
      <c r="AC200" s="3" t="str">
        <f>IF($A200="","",IF((AND($A200="ADD",OR(AB200="",AB200="Queenstown-Lakes District Council"))),"70",(_xlfn.XLOOKUP(AB200,ud_organisation_owner[lookupValue],ud_organisation_owner[lookupKey],""))))</f>
        <v/>
      </c>
      <c r="AD200" s="3" t="str">
        <f t="shared" si="30"/>
        <v/>
      </c>
      <c r="AE200" s="3" t="str">
        <f>IF($A200="","",IF((AND($A200="ADD",OR(AD200="",AD200="Queenstown-Lakes District Council"))),"70",(_xlfn.XLOOKUP(AD200,ud_organisation_owner[lookupValue],ud_organisation_owner[lookupKey],""))))</f>
        <v/>
      </c>
      <c r="AF200" s="3" t="str">
        <f t="shared" si="31"/>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32"/>
        <v/>
      </c>
      <c r="AK200" s="3" t="str">
        <f>IF($A200="","",IF((AND($A200="ADD",OR(AJ200="",AJ200="Vested Assets"))),"12",(_xlfn.XLOOKUP(AJ200,ud_work_category[lookupValue],ud_work_category[lookupKey],""))))</f>
        <v/>
      </c>
      <c r="AL200" s="7"/>
      <c r="AM200" s="2" t="str">
        <f t="shared" si="33"/>
        <v/>
      </c>
      <c r="AN200" s="3" t="str">
        <f t="shared" si="34"/>
        <v/>
      </c>
      <c r="AO200" s="3" t="str">
        <f>IF($A200="","",IF((AND($A200="ADD",OR(AN200="",AN200="Excellent"))),"1",(_xlfn.XLOOKUP(AN200,condition[lookupValue],condition[lookupKey],""))))</f>
        <v/>
      </c>
      <c r="AP200" s="8" t="str">
        <f t="shared" si="35"/>
        <v/>
      </c>
      <c r="AQ200" s="9"/>
    </row>
    <row r="201" spans="2:43"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9"/>
        <v/>
      </c>
      <c r="AC201" s="3" t="str">
        <f>IF($A201="","",IF((AND($A201="ADD",OR(AB201="",AB201="Queenstown-Lakes District Council"))),"70",(_xlfn.XLOOKUP(AB201,ud_organisation_owner[lookupValue],ud_organisation_owner[lookupKey],""))))</f>
        <v/>
      </c>
      <c r="AD201" s="3" t="str">
        <f t="shared" si="30"/>
        <v/>
      </c>
      <c r="AE201" s="3" t="str">
        <f>IF($A201="","",IF((AND($A201="ADD",OR(AD201="",AD201="Queenstown-Lakes District Council"))),"70",(_xlfn.XLOOKUP(AD201,ud_organisation_owner[lookupValue],ud_organisation_owner[lookupKey],""))))</f>
        <v/>
      </c>
      <c r="AF201" s="3" t="str">
        <f t="shared" si="31"/>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32"/>
        <v/>
      </c>
      <c r="AK201" s="3" t="str">
        <f>IF($A201="","",IF((AND($A201="ADD",OR(AJ201="",AJ201="Vested Assets"))),"12",(_xlfn.XLOOKUP(AJ201,ud_work_category[lookupValue],ud_work_category[lookupKey],""))))</f>
        <v/>
      </c>
      <c r="AL201" s="7"/>
      <c r="AM201" s="2" t="str">
        <f t="shared" si="33"/>
        <v/>
      </c>
      <c r="AN201" s="3" t="str">
        <f t="shared" si="34"/>
        <v/>
      </c>
      <c r="AO201" s="3" t="str">
        <f>IF($A201="","",IF((AND($A201="ADD",OR(AN201="",AN201="Excellent"))),"1",(_xlfn.XLOOKUP(AN201,condition[lookupValue],condition[lookupKey],""))))</f>
        <v/>
      </c>
      <c r="AP201" s="8" t="str">
        <f t="shared" si="35"/>
        <v/>
      </c>
      <c r="AQ201" s="9"/>
    </row>
    <row r="202" spans="2:43"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9"/>
        <v/>
      </c>
      <c r="AC202" s="3" t="str">
        <f>IF($A202="","",IF((AND($A202="ADD",OR(AB202="",AB202="Queenstown-Lakes District Council"))),"70",(_xlfn.XLOOKUP(AB202,ud_organisation_owner[lookupValue],ud_organisation_owner[lookupKey],""))))</f>
        <v/>
      </c>
      <c r="AD202" s="3" t="str">
        <f t="shared" si="30"/>
        <v/>
      </c>
      <c r="AE202" s="3" t="str">
        <f>IF($A202="","",IF((AND($A202="ADD",OR(AD202="",AD202="Queenstown-Lakes District Council"))),"70",(_xlfn.XLOOKUP(AD202,ud_organisation_owner[lookupValue],ud_organisation_owner[lookupKey],""))))</f>
        <v/>
      </c>
      <c r="AF202" s="3" t="str">
        <f t="shared" si="31"/>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32"/>
        <v/>
      </c>
      <c r="AK202" s="3" t="str">
        <f>IF($A202="","",IF((AND($A202="ADD",OR(AJ202="",AJ202="Vested Assets"))),"12",(_xlfn.XLOOKUP(AJ202,ud_work_category[lookupValue],ud_work_category[lookupKey],""))))</f>
        <v/>
      </c>
      <c r="AL202" s="7"/>
      <c r="AM202" s="2" t="str">
        <f t="shared" si="33"/>
        <v/>
      </c>
      <c r="AN202" s="3" t="str">
        <f t="shared" si="34"/>
        <v/>
      </c>
      <c r="AO202" s="3" t="str">
        <f>IF($A202="","",IF((AND($A202="ADD",OR(AN202="",AN202="Excellent"))),"1",(_xlfn.XLOOKUP(AN202,condition[lookupValue],condition[lookupKey],""))))</f>
        <v/>
      </c>
      <c r="AP202" s="8" t="str">
        <f t="shared" si="35"/>
        <v/>
      </c>
      <c r="AQ202" s="9"/>
    </row>
    <row r="203" spans="2:43"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41">IF($A203="ADD","Queenstown-Lakes District Council","")</f>
        <v/>
      </c>
      <c r="AC203" s="3" t="str">
        <f>IF($A203="","",IF((AND($A203="ADD",OR(AB203="",AB203="Queenstown-Lakes District Council"))),"70",(_xlfn.XLOOKUP(AB203,ud_organisation_owner[lookupValue],ud_organisation_owner[lookupKey],""))))</f>
        <v/>
      </c>
      <c r="AD203" s="3" t="str">
        <f t="shared" ref="AD203:AD266" si="42">IF($A203="ADD","Queenstown-Lakes District Council","")</f>
        <v/>
      </c>
      <c r="AE203" s="3" t="str">
        <f>IF($A203="","",IF((AND($A203="ADD",OR(AD203="",AD203="Queenstown-Lakes District Council"))),"70",(_xlfn.XLOOKUP(AD203,ud_organisation_owner[lookupValue],ud_organisation_owner[lookupKey],""))))</f>
        <v/>
      </c>
      <c r="AF203" s="3" t="str">
        <f t="shared" ref="AF203:AF266" si="43">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4">IF($A203="ADD","Vested Assets","")</f>
        <v/>
      </c>
      <c r="AK203" s="3" t="str">
        <f>IF($A203="","",IF((AND($A203="ADD",OR(AJ203="",AJ203="Vested Assets"))),"12",(_xlfn.XLOOKUP(AJ203,ud_work_category[lookupValue],ud_work_category[lookupKey],""))))</f>
        <v/>
      </c>
      <c r="AL203" s="7"/>
      <c r="AM203" s="2" t="str">
        <f t="shared" ref="AM203:AM266" si="45">IF($A203="ADD","TRUE","")</f>
        <v/>
      </c>
      <c r="AN203" s="3" t="str">
        <f t="shared" ref="AN203:AN266" si="46">IF($A203="ADD","Excellent","")</f>
        <v/>
      </c>
      <c r="AO203" s="3" t="str">
        <f>IF($A203="","",IF((AND($A203="ADD",OR(AN203="",AN203="Excellent"))),"1",(_xlfn.XLOOKUP(AN203,condition[lookupValue],condition[lookupKey],""))))</f>
        <v/>
      </c>
      <c r="AP203" s="8" t="str">
        <f t="shared" ref="AP203:AP266" si="47">IF(T203&lt;&gt;"",T203,"")</f>
        <v/>
      </c>
      <c r="AQ203" s="9"/>
    </row>
    <row r="204" spans="2:43"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41"/>
        <v/>
      </c>
      <c r="AC204" s="3" t="str">
        <f>IF($A204="","",IF((AND($A204="ADD",OR(AB204="",AB204="Queenstown-Lakes District Council"))),"70",(_xlfn.XLOOKUP(AB204,ud_organisation_owner[lookupValue],ud_organisation_owner[lookupKey],""))))</f>
        <v/>
      </c>
      <c r="AD204" s="3" t="str">
        <f t="shared" si="42"/>
        <v/>
      </c>
      <c r="AE204" s="3" t="str">
        <f>IF($A204="","",IF((AND($A204="ADD",OR(AD204="",AD204="Queenstown-Lakes District Council"))),"70",(_xlfn.XLOOKUP(AD204,ud_organisation_owner[lookupValue],ud_organisation_owner[lookupKey],""))))</f>
        <v/>
      </c>
      <c r="AF204" s="3" t="str">
        <f t="shared" si="43"/>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4"/>
        <v/>
      </c>
      <c r="AK204" s="3" t="str">
        <f>IF($A204="","",IF((AND($A204="ADD",OR(AJ204="",AJ204="Vested Assets"))),"12",(_xlfn.XLOOKUP(AJ204,ud_work_category[lookupValue],ud_work_category[lookupKey],""))))</f>
        <v/>
      </c>
      <c r="AL204" s="7"/>
      <c r="AM204" s="2" t="str">
        <f t="shared" si="45"/>
        <v/>
      </c>
      <c r="AN204" s="3" t="str">
        <f t="shared" si="46"/>
        <v/>
      </c>
      <c r="AO204" s="3" t="str">
        <f>IF($A204="","",IF((AND($A204="ADD",OR(AN204="",AN204="Excellent"))),"1",(_xlfn.XLOOKUP(AN204,condition[lookupValue],condition[lookupKey],""))))</f>
        <v/>
      </c>
      <c r="AP204" s="8" t="str">
        <f t="shared" si="47"/>
        <v/>
      </c>
      <c r="AQ204" s="9"/>
    </row>
    <row r="205" spans="2:43"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41"/>
        <v/>
      </c>
      <c r="AC205" s="3" t="str">
        <f>IF($A205="","",IF((AND($A205="ADD",OR(AB205="",AB205="Queenstown-Lakes District Council"))),"70",(_xlfn.XLOOKUP(AB205,ud_organisation_owner[lookupValue],ud_organisation_owner[lookupKey],""))))</f>
        <v/>
      </c>
      <c r="AD205" s="3" t="str">
        <f t="shared" si="42"/>
        <v/>
      </c>
      <c r="AE205" s="3" t="str">
        <f>IF($A205="","",IF((AND($A205="ADD",OR(AD205="",AD205="Queenstown-Lakes District Council"))),"70",(_xlfn.XLOOKUP(AD205,ud_organisation_owner[lookupValue],ud_organisation_owner[lookupKey],""))))</f>
        <v/>
      </c>
      <c r="AF205" s="3" t="str">
        <f t="shared" si="43"/>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4"/>
        <v/>
      </c>
      <c r="AK205" s="3" t="str">
        <f>IF($A205="","",IF((AND($A205="ADD",OR(AJ205="",AJ205="Vested Assets"))),"12",(_xlfn.XLOOKUP(AJ205,ud_work_category[lookupValue],ud_work_category[lookupKey],""))))</f>
        <v/>
      </c>
      <c r="AL205" s="7"/>
      <c r="AM205" s="2" t="str">
        <f t="shared" si="45"/>
        <v/>
      </c>
      <c r="AN205" s="3" t="str">
        <f t="shared" si="46"/>
        <v/>
      </c>
      <c r="AO205" s="3" t="str">
        <f>IF($A205="","",IF((AND($A205="ADD",OR(AN205="",AN205="Excellent"))),"1",(_xlfn.XLOOKUP(AN205,condition[lookupValue],condition[lookupKey],""))))</f>
        <v/>
      </c>
      <c r="AP205" s="8" t="str">
        <f t="shared" si="47"/>
        <v/>
      </c>
      <c r="AQ205" s="9"/>
    </row>
    <row r="206" spans="2:43"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41"/>
        <v/>
      </c>
      <c r="AC206" s="3" t="str">
        <f>IF($A206="","",IF((AND($A206="ADD",OR(AB206="",AB206="Queenstown-Lakes District Council"))),"70",(_xlfn.XLOOKUP(AB206,ud_organisation_owner[lookupValue],ud_organisation_owner[lookupKey],""))))</f>
        <v/>
      </c>
      <c r="AD206" s="3" t="str">
        <f t="shared" si="42"/>
        <v/>
      </c>
      <c r="AE206" s="3" t="str">
        <f>IF($A206="","",IF((AND($A206="ADD",OR(AD206="",AD206="Queenstown-Lakes District Council"))),"70",(_xlfn.XLOOKUP(AD206,ud_organisation_owner[lookupValue],ud_organisation_owner[lookupKey],""))))</f>
        <v/>
      </c>
      <c r="AF206" s="3" t="str">
        <f t="shared" si="43"/>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4"/>
        <v/>
      </c>
      <c r="AK206" s="3" t="str">
        <f>IF($A206="","",IF((AND($A206="ADD",OR(AJ206="",AJ206="Vested Assets"))),"12",(_xlfn.XLOOKUP(AJ206,ud_work_category[lookupValue],ud_work_category[lookupKey],""))))</f>
        <v/>
      </c>
      <c r="AL206" s="7"/>
      <c r="AM206" s="2" t="str">
        <f t="shared" si="45"/>
        <v/>
      </c>
      <c r="AN206" s="3" t="str">
        <f t="shared" si="46"/>
        <v/>
      </c>
      <c r="AO206" s="3" t="str">
        <f>IF($A206="","",IF((AND($A206="ADD",OR(AN206="",AN206="Excellent"))),"1",(_xlfn.XLOOKUP(AN206,condition[lookupValue],condition[lookupKey],""))))</f>
        <v/>
      </c>
      <c r="AP206" s="8" t="str">
        <f t="shared" si="47"/>
        <v/>
      </c>
      <c r="AQ206" s="9"/>
    </row>
    <row r="207" spans="2:43"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41"/>
        <v/>
      </c>
      <c r="AC207" s="3" t="str">
        <f>IF($A207="","",IF((AND($A207="ADD",OR(AB207="",AB207="Queenstown-Lakes District Council"))),"70",(_xlfn.XLOOKUP(AB207,ud_organisation_owner[lookupValue],ud_organisation_owner[lookupKey],""))))</f>
        <v/>
      </c>
      <c r="AD207" s="3" t="str">
        <f t="shared" si="42"/>
        <v/>
      </c>
      <c r="AE207" s="3" t="str">
        <f>IF($A207="","",IF((AND($A207="ADD",OR(AD207="",AD207="Queenstown-Lakes District Council"))),"70",(_xlfn.XLOOKUP(AD207,ud_organisation_owner[lookupValue],ud_organisation_owner[lookupKey],""))))</f>
        <v/>
      </c>
      <c r="AF207" s="3" t="str">
        <f t="shared" si="43"/>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4"/>
        <v/>
      </c>
      <c r="AK207" s="3" t="str">
        <f>IF($A207="","",IF((AND($A207="ADD",OR(AJ207="",AJ207="Vested Assets"))),"12",(_xlfn.XLOOKUP(AJ207,ud_work_category[lookupValue],ud_work_category[lookupKey],""))))</f>
        <v/>
      </c>
      <c r="AL207" s="7"/>
      <c r="AM207" s="2" t="str">
        <f t="shared" si="45"/>
        <v/>
      </c>
      <c r="AN207" s="3" t="str">
        <f t="shared" si="46"/>
        <v/>
      </c>
      <c r="AO207" s="3" t="str">
        <f>IF($A207="","",IF((AND($A207="ADD",OR(AN207="",AN207="Excellent"))),"1",(_xlfn.XLOOKUP(AN207,condition[lookupValue],condition[lookupKey],""))))</f>
        <v/>
      </c>
      <c r="AP207" s="8" t="str">
        <f t="shared" si="47"/>
        <v/>
      </c>
      <c r="AQ207" s="9"/>
    </row>
    <row r="208" spans="2:43"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41"/>
        <v/>
      </c>
      <c r="AC208" s="3" t="str">
        <f>IF($A208="","",IF((AND($A208="ADD",OR(AB208="",AB208="Queenstown-Lakes District Council"))),"70",(_xlfn.XLOOKUP(AB208,ud_organisation_owner[lookupValue],ud_organisation_owner[lookupKey],""))))</f>
        <v/>
      </c>
      <c r="AD208" s="3" t="str">
        <f t="shared" si="42"/>
        <v/>
      </c>
      <c r="AE208" s="3" t="str">
        <f>IF($A208="","",IF((AND($A208="ADD",OR(AD208="",AD208="Queenstown-Lakes District Council"))),"70",(_xlfn.XLOOKUP(AD208,ud_organisation_owner[lookupValue],ud_organisation_owner[lookupKey],""))))</f>
        <v/>
      </c>
      <c r="AF208" s="3" t="str">
        <f t="shared" si="43"/>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4"/>
        <v/>
      </c>
      <c r="AK208" s="3" t="str">
        <f>IF($A208="","",IF((AND($A208="ADD",OR(AJ208="",AJ208="Vested Assets"))),"12",(_xlfn.XLOOKUP(AJ208,ud_work_category[lookupValue],ud_work_category[lookupKey],""))))</f>
        <v/>
      </c>
      <c r="AL208" s="7"/>
      <c r="AM208" s="2" t="str">
        <f t="shared" si="45"/>
        <v/>
      </c>
      <c r="AN208" s="3" t="str">
        <f t="shared" si="46"/>
        <v/>
      </c>
      <c r="AO208" s="3" t="str">
        <f>IF($A208="","",IF((AND($A208="ADD",OR(AN208="",AN208="Excellent"))),"1",(_xlfn.XLOOKUP(AN208,condition[lookupValue],condition[lookupKey],""))))</f>
        <v/>
      </c>
      <c r="AP208" s="8" t="str">
        <f t="shared" si="47"/>
        <v/>
      </c>
      <c r="AQ208" s="9"/>
    </row>
    <row r="209" spans="2:43"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41"/>
        <v/>
      </c>
      <c r="AC209" s="3" t="str">
        <f>IF($A209="","",IF((AND($A209="ADD",OR(AB209="",AB209="Queenstown-Lakes District Council"))),"70",(_xlfn.XLOOKUP(AB209,ud_organisation_owner[lookupValue],ud_organisation_owner[lookupKey],""))))</f>
        <v/>
      </c>
      <c r="AD209" s="3" t="str">
        <f t="shared" si="42"/>
        <v/>
      </c>
      <c r="AE209" s="3" t="str">
        <f>IF($A209="","",IF((AND($A209="ADD",OR(AD209="",AD209="Queenstown-Lakes District Council"))),"70",(_xlfn.XLOOKUP(AD209,ud_organisation_owner[lookupValue],ud_organisation_owner[lookupKey],""))))</f>
        <v/>
      </c>
      <c r="AF209" s="3" t="str">
        <f t="shared" si="43"/>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4"/>
        <v/>
      </c>
      <c r="AK209" s="3" t="str">
        <f>IF($A209="","",IF((AND($A209="ADD",OR(AJ209="",AJ209="Vested Assets"))),"12",(_xlfn.XLOOKUP(AJ209,ud_work_category[lookupValue],ud_work_category[lookupKey],""))))</f>
        <v/>
      </c>
      <c r="AL209" s="7"/>
      <c r="AM209" s="2" t="str">
        <f t="shared" si="45"/>
        <v/>
      </c>
      <c r="AN209" s="3" t="str">
        <f t="shared" si="46"/>
        <v/>
      </c>
      <c r="AO209" s="3" t="str">
        <f>IF($A209="","",IF((AND($A209="ADD",OR(AN209="",AN209="Excellent"))),"1",(_xlfn.XLOOKUP(AN209,condition[lookupValue],condition[lookupKey],""))))</f>
        <v/>
      </c>
      <c r="AP209" s="8" t="str">
        <f t="shared" si="47"/>
        <v/>
      </c>
      <c r="AQ209" s="9"/>
    </row>
    <row r="210" spans="2:43"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41"/>
        <v/>
      </c>
      <c r="AC210" s="3" t="str">
        <f>IF($A210="","",IF((AND($A210="ADD",OR(AB210="",AB210="Queenstown-Lakes District Council"))),"70",(_xlfn.XLOOKUP(AB210,ud_organisation_owner[lookupValue],ud_organisation_owner[lookupKey],""))))</f>
        <v/>
      </c>
      <c r="AD210" s="3" t="str">
        <f t="shared" si="42"/>
        <v/>
      </c>
      <c r="AE210" s="3" t="str">
        <f>IF($A210="","",IF((AND($A210="ADD",OR(AD210="",AD210="Queenstown-Lakes District Council"))),"70",(_xlfn.XLOOKUP(AD210,ud_organisation_owner[lookupValue],ud_organisation_owner[lookupKey],""))))</f>
        <v/>
      </c>
      <c r="AF210" s="3" t="str">
        <f t="shared" si="43"/>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4"/>
        <v/>
      </c>
      <c r="AK210" s="3" t="str">
        <f>IF($A210="","",IF((AND($A210="ADD",OR(AJ210="",AJ210="Vested Assets"))),"12",(_xlfn.XLOOKUP(AJ210,ud_work_category[lookupValue],ud_work_category[lookupKey],""))))</f>
        <v/>
      </c>
      <c r="AL210" s="7"/>
      <c r="AM210" s="2" t="str">
        <f t="shared" si="45"/>
        <v/>
      </c>
      <c r="AN210" s="3" t="str">
        <f t="shared" si="46"/>
        <v/>
      </c>
      <c r="AO210" s="3" t="str">
        <f>IF($A210="","",IF((AND($A210="ADD",OR(AN210="",AN210="Excellent"))),"1",(_xlfn.XLOOKUP(AN210,condition[lookupValue],condition[lookupKey],""))))</f>
        <v/>
      </c>
      <c r="AP210" s="8" t="str">
        <f t="shared" si="47"/>
        <v/>
      </c>
      <c r="AQ210" s="9"/>
    </row>
    <row r="211" spans="2:43"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41"/>
        <v/>
      </c>
      <c r="AC211" s="3" t="str">
        <f>IF($A211="","",IF((AND($A211="ADD",OR(AB211="",AB211="Queenstown-Lakes District Council"))),"70",(_xlfn.XLOOKUP(AB211,ud_organisation_owner[lookupValue],ud_organisation_owner[lookupKey],""))))</f>
        <v/>
      </c>
      <c r="AD211" s="3" t="str">
        <f t="shared" si="42"/>
        <v/>
      </c>
      <c r="AE211" s="3" t="str">
        <f>IF($A211="","",IF((AND($A211="ADD",OR(AD211="",AD211="Queenstown-Lakes District Council"))),"70",(_xlfn.XLOOKUP(AD211,ud_organisation_owner[lookupValue],ud_organisation_owner[lookupKey],""))))</f>
        <v/>
      </c>
      <c r="AF211" s="3" t="str">
        <f t="shared" si="43"/>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4"/>
        <v/>
      </c>
      <c r="AK211" s="3" t="str">
        <f>IF($A211="","",IF((AND($A211="ADD",OR(AJ211="",AJ211="Vested Assets"))),"12",(_xlfn.XLOOKUP(AJ211,ud_work_category[lookupValue],ud_work_category[lookupKey],""))))</f>
        <v/>
      </c>
      <c r="AL211" s="7"/>
      <c r="AM211" s="2" t="str">
        <f t="shared" si="45"/>
        <v/>
      </c>
      <c r="AN211" s="3" t="str">
        <f t="shared" si="46"/>
        <v/>
      </c>
      <c r="AO211" s="3" t="str">
        <f>IF($A211="","",IF((AND($A211="ADD",OR(AN211="",AN211="Excellent"))),"1",(_xlfn.XLOOKUP(AN211,condition[lookupValue],condition[lookupKey],""))))</f>
        <v/>
      </c>
      <c r="AP211" s="8" t="str">
        <f t="shared" si="47"/>
        <v/>
      </c>
      <c r="AQ211" s="9"/>
    </row>
    <row r="212" spans="2:43"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41"/>
        <v/>
      </c>
      <c r="AC212" s="3" t="str">
        <f>IF($A212="","",IF((AND($A212="ADD",OR(AB212="",AB212="Queenstown-Lakes District Council"))),"70",(_xlfn.XLOOKUP(AB212,ud_organisation_owner[lookupValue],ud_organisation_owner[lookupKey],""))))</f>
        <v/>
      </c>
      <c r="AD212" s="3" t="str">
        <f t="shared" si="42"/>
        <v/>
      </c>
      <c r="AE212" s="3" t="str">
        <f>IF($A212="","",IF((AND($A212="ADD",OR(AD212="",AD212="Queenstown-Lakes District Council"))),"70",(_xlfn.XLOOKUP(AD212,ud_organisation_owner[lookupValue],ud_organisation_owner[lookupKey],""))))</f>
        <v/>
      </c>
      <c r="AF212" s="3" t="str">
        <f t="shared" si="43"/>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4"/>
        <v/>
      </c>
      <c r="AK212" s="3" t="str">
        <f>IF($A212="","",IF((AND($A212="ADD",OR(AJ212="",AJ212="Vested Assets"))),"12",(_xlfn.XLOOKUP(AJ212,ud_work_category[lookupValue],ud_work_category[lookupKey],""))))</f>
        <v/>
      </c>
      <c r="AL212" s="7"/>
      <c r="AM212" s="2" t="str">
        <f t="shared" si="45"/>
        <v/>
      </c>
      <c r="AN212" s="3" t="str">
        <f t="shared" si="46"/>
        <v/>
      </c>
      <c r="AO212" s="3" t="str">
        <f>IF($A212="","",IF((AND($A212="ADD",OR(AN212="",AN212="Excellent"))),"1",(_xlfn.XLOOKUP(AN212,condition[lookupValue],condition[lookupKey],""))))</f>
        <v/>
      </c>
      <c r="AP212" s="8" t="str">
        <f t="shared" si="47"/>
        <v/>
      </c>
      <c r="AQ212" s="9"/>
    </row>
    <row r="213" spans="2:43"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41"/>
        <v/>
      </c>
      <c r="AC213" s="3" t="str">
        <f>IF($A213="","",IF((AND($A213="ADD",OR(AB213="",AB213="Queenstown-Lakes District Council"))),"70",(_xlfn.XLOOKUP(AB213,ud_organisation_owner[lookupValue],ud_organisation_owner[lookupKey],""))))</f>
        <v/>
      </c>
      <c r="AD213" s="3" t="str">
        <f t="shared" si="42"/>
        <v/>
      </c>
      <c r="AE213" s="3" t="str">
        <f>IF($A213="","",IF((AND($A213="ADD",OR(AD213="",AD213="Queenstown-Lakes District Council"))),"70",(_xlfn.XLOOKUP(AD213,ud_organisation_owner[lookupValue],ud_organisation_owner[lookupKey],""))))</f>
        <v/>
      </c>
      <c r="AF213" s="3" t="str">
        <f t="shared" si="43"/>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4"/>
        <v/>
      </c>
      <c r="AK213" s="3" t="str">
        <f>IF($A213="","",IF((AND($A213="ADD",OR(AJ213="",AJ213="Vested Assets"))),"12",(_xlfn.XLOOKUP(AJ213,ud_work_category[lookupValue],ud_work_category[lookupKey],""))))</f>
        <v/>
      </c>
      <c r="AL213" s="7"/>
      <c r="AM213" s="2" t="str">
        <f t="shared" si="45"/>
        <v/>
      </c>
      <c r="AN213" s="3" t="str">
        <f t="shared" si="46"/>
        <v/>
      </c>
      <c r="AO213" s="3" t="str">
        <f>IF($A213="","",IF((AND($A213="ADD",OR(AN213="",AN213="Excellent"))),"1",(_xlfn.XLOOKUP(AN213,condition[lookupValue],condition[lookupKey],""))))</f>
        <v/>
      </c>
      <c r="AP213" s="8" t="str">
        <f t="shared" si="47"/>
        <v/>
      </c>
      <c r="AQ213" s="9"/>
    </row>
    <row r="214" spans="2:43"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41"/>
        <v/>
      </c>
      <c r="AC214" s="3" t="str">
        <f>IF($A214="","",IF((AND($A214="ADD",OR(AB214="",AB214="Queenstown-Lakes District Council"))),"70",(_xlfn.XLOOKUP(AB214,ud_organisation_owner[lookupValue],ud_organisation_owner[lookupKey],""))))</f>
        <v/>
      </c>
      <c r="AD214" s="3" t="str">
        <f t="shared" si="42"/>
        <v/>
      </c>
      <c r="AE214" s="3" t="str">
        <f>IF($A214="","",IF((AND($A214="ADD",OR(AD214="",AD214="Queenstown-Lakes District Council"))),"70",(_xlfn.XLOOKUP(AD214,ud_organisation_owner[lookupValue],ud_organisation_owner[lookupKey],""))))</f>
        <v/>
      </c>
      <c r="AF214" s="3" t="str">
        <f t="shared" si="43"/>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4"/>
        <v/>
      </c>
      <c r="AK214" s="3" t="str">
        <f>IF($A214="","",IF((AND($A214="ADD",OR(AJ214="",AJ214="Vested Assets"))),"12",(_xlfn.XLOOKUP(AJ214,ud_work_category[lookupValue],ud_work_category[lookupKey],""))))</f>
        <v/>
      </c>
      <c r="AL214" s="7"/>
      <c r="AM214" s="2" t="str">
        <f t="shared" si="45"/>
        <v/>
      </c>
      <c r="AN214" s="3" t="str">
        <f t="shared" si="46"/>
        <v/>
      </c>
      <c r="AO214" s="3" t="str">
        <f>IF($A214="","",IF((AND($A214="ADD",OR(AN214="",AN214="Excellent"))),"1",(_xlfn.XLOOKUP(AN214,condition[lookupValue],condition[lookupKey],""))))</f>
        <v/>
      </c>
      <c r="AP214" s="8" t="str">
        <f t="shared" si="47"/>
        <v/>
      </c>
      <c r="AQ214" s="9"/>
    </row>
    <row r="215" spans="2:43"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41"/>
        <v/>
      </c>
      <c r="AC215" s="3" t="str">
        <f>IF($A215="","",IF((AND($A215="ADD",OR(AB215="",AB215="Queenstown-Lakes District Council"))),"70",(_xlfn.XLOOKUP(AB215,ud_organisation_owner[lookupValue],ud_organisation_owner[lookupKey],""))))</f>
        <v/>
      </c>
      <c r="AD215" s="3" t="str">
        <f t="shared" si="42"/>
        <v/>
      </c>
      <c r="AE215" s="3" t="str">
        <f>IF($A215="","",IF((AND($A215="ADD",OR(AD215="",AD215="Queenstown-Lakes District Council"))),"70",(_xlfn.XLOOKUP(AD215,ud_organisation_owner[lookupValue],ud_organisation_owner[lookupKey],""))))</f>
        <v/>
      </c>
      <c r="AF215" s="3" t="str">
        <f t="shared" si="43"/>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4"/>
        <v/>
      </c>
      <c r="AK215" s="3" t="str">
        <f>IF($A215="","",IF((AND($A215="ADD",OR(AJ215="",AJ215="Vested Assets"))),"12",(_xlfn.XLOOKUP(AJ215,ud_work_category[lookupValue],ud_work_category[lookupKey],""))))</f>
        <v/>
      </c>
      <c r="AL215" s="7"/>
      <c r="AM215" s="2" t="str">
        <f t="shared" si="45"/>
        <v/>
      </c>
      <c r="AN215" s="3" t="str">
        <f t="shared" si="46"/>
        <v/>
      </c>
      <c r="AO215" s="3" t="str">
        <f>IF($A215="","",IF((AND($A215="ADD",OR(AN215="",AN215="Excellent"))),"1",(_xlfn.XLOOKUP(AN215,condition[lookupValue],condition[lookupKey],""))))</f>
        <v/>
      </c>
      <c r="AP215" s="8" t="str">
        <f t="shared" si="47"/>
        <v/>
      </c>
      <c r="AQ215" s="9"/>
    </row>
    <row r="216" spans="2:43"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41"/>
        <v/>
      </c>
      <c r="AC216" s="3" t="str">
        <f>IF($A216="","",IF((AND($A216="ADD",OR(AB216="",AB216="Queenstown-Lakes District Council"))),"70",(_xlfn.XLOOKUP(AB216,ud_organisation_owner[lookupValue],ud_organisation_owner[lookupKey],""))))</f>
        <v/>
      </c>
      <c r="AD216" s="3" t="str">
        <f t="shared" si="42"/>
        <v/>
      </c>
      <c r="AE216" s="3" t="str">
        <f>IF($A216="","",IF((AND($A216="ADD",OR(AD216="",AD216="Queenstown-Lakes District Council"))),"70",(_xlfn.XLOOKUP(AD216,ud_organisation_owner[lookupValue],ud_organisation_owner[lookupKey],""))))</f>
        <v/>
      </c>
      <c r="AF216" s="3" t="str">
        <f t="shared" si="43"/>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4"/>
        <v/>
      </c>
      <c r="AK216" s="3" t="str">
        <f>IF($A216="","",IF((AND($A216="ADD",OR(AJ216="",AJ216="Vested Assets"))),"12",(_xlfn.XLOOKUP(AJ216,ud_work_category[lookupValue],ud_work_category[lookupKey],""))))</f>
        <v/>
      </c>
      <c r="AL216" s="7"/>
      <c r="AM216" s="2" t="str">
        <f t="shared" si="45"/>
        <v/>
      </c>
      <c r="AN216" s="3" t="str">
        <f t="shared" si="46"/>
        <v/>
      </c>
      <c r="AO216" s="3" t="str">
        <f>IF($A216="","",IF((AND($A216="ADD",OR(AN216="",AN216="Excellent"))),"1",(_xlfn.XLOOKUP(AN216,condition[lookupValue],condition[lookupKey],""))))</f>
        <v/>
      </c>
      <c r="AP216" s="8" t="str">
        <f t="shared" si="47"/>
        <v/>
      </c>
      <c r="AQ216" s="9"/>
    </row>
    <row r="217" spans="2:43"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41"/>
        <v/>
      </c>
      <c r="AC217" s="3" t="str">
        <f>IF($A217="","",IF((AND($A217="ADD",OR(AB217="",AB217="Queenstown-Lakes District Council"))),"70",(_xlfn.XLOOKUP(AB217,ud_organisation_owner[lookupValue],ud_organisation_owner[lookupKey],""))))</f>
        <v/>
      </c>
      <c r="AD217" s="3" t="str">
        <f t="shared" si="42"/>
        <v/>
      </c>
      <c r="AE217" s="3" t="str">
        <f>IF($A217="","",IF((AND($A217="ADD",OR(AD217="",AD217="Queenstown-Lakes District Council"))),"70",(_xlfn.XLOOKUP(AD217,ud_organisation_owner[lookupValue],ud_organisation_owner[lookupKey],""))))</f>
        <v/>
      </c>
      <c r="AF217" s="3" t="str">
        <f t="shared" si="43"/>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4"/>
        <v/>
      </c>
      <c r="AK217" s="3" t="str">
        <f>IF($A217="","",IF((AND($A217="ADD",OR(AJ217="",AJ217="Vested Assets"))),"12",(_xlfn.XLOOKUP(AJ217,ud_work_category[lookupValue],ud_work_category[lookupKey],""))))</f>
        <v/>
      </c>
      <c r="AL217" s="7"/>
      <c r="AM217" s="2" t="str">
        <f t="shared" si="45"/>
        <v/>
      </c>
      <c r="AN217" s="3" t="str">
        <f t="shared" si="46"/>
        <v/>
      </c>
      <c r="AO217" s="3" t="str">
        <f>IF($A217="","",IF((AND($A217="ADD",OR(AN217="",AN217="Excellent"))),"1",(_xlfn.XLOOKUP(AN217,condition[lookupValue],condition[lookupKey],""))))</f>
        <v/>
      </c>
      <c r="AP217" s="8" t="str">
        <f t="shared" si="47"/>
        <v/>
      </c>
      <c r="AQ217" s="9"/>
    </row>
    <row r="218" spans="2:43"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41"/>
        <v/>
      </c>
      <c r="AC218" s="3" t="str">
        <f>IF($A218="","",IF((AND($A218="ADD",OR(AB218="",AB218="Queenstown-Lakes District Council"))),"70",(_xlfn.XLOOKUP(AB218,ud_organisation_owner[lookupValue],ud_organisation_owner[lookupKey],""))))</f>
        <v/>
      </c>
      <c r="AD218" s="3" t="str">
        <f t="shared" si="42"/>
        <v/>
      </c>
      <c r="AE218" s="3" t="str">
        <f>IF($A218="","",IF((AND($A218="ADD",OR(AD218="",AD218="Queenstown-Lakes District Council"))),"70",(_xlfn.XLOOKUP(AD218,ud_organisation_owner[lookupValue],ud_organisation_owner[lookupKey],""))))</f>
        <v/>
      </c>
      <c r="AF218" s="3" t="str">
        <f t="shared" si="43"/>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4"/>
        <v/>
      </c>
      <c r="AK218" s="3" t="str">
        <f>IF($A218="","",IF((AND($A218="ADD",OR(AJ218="",AJ218="Vested Assets"))),"12",(_xlfn.XLOOKUP(AJ218,ud_work_category[lookupValue],ud_work_category[lookupKey],""))))</f>
        <v/>
      </c>
      <c r="AL218" s="7"/>
      <c r="AM218" s="2" t="str">
        <f t="shared" si="45"/>
        <v/>
      </c>
      <c r="AN218" s="3" t="str">
        <f t="shared" si="46"/>
        <v/>
      </c>
      <c r="AO218" s="3" t="str">
        <f>IF($A218="","",IF((AND($A218="ADD",OR(AN218="",AN218="Excellent"))),"1",(_xlfn.XLOOKUP(AN218,condition[lookupValue],condition[lookupKey],""))))</f>
        <v/>
      </c>
      <c r="AP218" s="8" t="str">
        <f t="shared" si="47"/>
        <v/>
      </c>
      <c r="AQ218" s="9"/>
    </row>
    <row r="219" spans="2:43"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41"/>
        <v/>
      </c>
      <c r="AC219" s="3" t="str">
        <f>IF($A219="","",IF((AND($A219="ADD",OR(AB219="",AB219="Queenstown-Lakes District Council"))),"70",(_xlfn.XLOOKUP(AB219,ud_organisation_owner[lookupValue],ud_organisation_owner[lookupKey],""))))</f>
        <v/>
      </c>
      <c r="AD219" s="3" t="str">
        <f t="shared" si="42"/>
        <v/>
      </c>
      <c r="AE219" s="3" t="str">
        <f>IF($A219="","",IF((AND($A219="ADD",OR(AD219="",AD219="Queenstown-Lakes District Council"))),"70",(_xlfn.XLOOKUP(AD219,ud_organisation_owner[lookupValue],ud_organisation_owner[lookupKey],""))))</f>
        <v/>
      </c>
      <c r="AF219" s="3" t="str">
        <f t="shared" si="43"/>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4"/>
        <v/>
      </c>
      <c r="AK219" s="3" t="str">
        <f>IF($A219="","",IF((AND($A219="ADD",OR(AJ219="",AJ219="Vested Assets"))),"12",(_xlfn.XLOOKUP(AJ219,ud_work_category[lookupValue],ud_work_category[lookupKey],""))))</f>
        <v/>
      </c>
      <c r="AL219" s="7"/>
      <c r="AM219" s="2" t="str">
        <f t="shared" si="45"/>
        <v/>
      </c>
      <c r="AN219" s="3" t="str">
        <f t="shared" si="46"/>
        <v/>
      </c>
      <c r="AO219" s="3" t="str">
        <f>IF($A219="","",IF((AND($A219="ADD",OR(AN219="",AN219="Excellent"))),"1",(_xlfn.XLOOKUP(AN219,condition[lookupValue],condition[lookupKey],""))))</f>
        <v/>
      </c>
      <c r="AP219" s="8" t="str">
        <f t="shared" si="47"/>
        <v/>
      </c>
      <c r="AQ219" s="9"/>
    </row>
    <row r="220" spans="2:43"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41"/>
        <v/>
      </c>
      <c r="AC220" s="3" t="str">
        <f>IF($A220="","",IF((AND($A220="ADD",OR(AB220="",AB220="Queenstown-Lakes District Council"))),"70",(_xlfn.XLOOKUP(AB220,ud_organisation_owner[lookupValue],ud_organisation_owner[lookupKey],""))))</f>
        <v/>
      </c>
      <c r="AD220" s="3" t="str">
        <f t="shared" si="42"/>
        <v/>
      </c>
      <c r="AE220" s="3" t="str">
        <f>IF($A220="","",IF((AND($A220="ADD",OR(AD220="",AD220="Queenstown-Lakes District Council"))),"70",(_xlfn.XLOOKUP(AD220,ud_organisation_owner[lookupValue],ud_organisation_owner[lookupKey],""))))</f>
        <v/>
      </c>
      <c r="AF220" s="3" t="str">
        <f t="shared" si="43"/>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4"/>
        <v/>
      </c>
      <c r="AK220" s="3" t="str">
        <f>IF($A220="","",IF((AND($A220="ADD",OR(AJ220="",AJ220="Vested Assets"))),"12",(_xlfn.XLOOKUP(AJ220,ud_work_category[lookupValue],ud_work_category[lookupKey],""))))</f>
        <v/>
      </c>
      <c r="AL220" s="7"/>
      <c r="AM220" s="2" t="str">
        <f t="shared" si="45"/>
        <v/>
      </c>
      <c r="AN220" s="3" t="str">
        <f t="shared" si="46"/>
        <v/>
      </c>
      <c r="AO220" s="3" t="str">
        <f>IF($A220="","",IF((AND($A220="ADD",OR(AN220="",AN220="Excellent"))),"1",(_xlfn.XLOOKUP(AN220,condition[lookupValue],condition[lookupKey],""))))</f>
        <v/>
      </c>
      <c r="AP220" s="8" t="str">
        <f t="shared" si="47"/>
        <v/>
      </c>
      <c r="AQ220" s="9"/>
    </row>
    <row r="221" spans="2:43"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41"/>
        <v/>
      </c>
      <c r="AC221" s="3" t="str">
        <f>IF($A221="","",IF((AND($A221="ADD",OR(AB221="",AB221="Queenstown-Lakes District Council"))),"70",(_xlfn.XLOOKUP(AB221,ud_organisation_owner[lookupValue],ud_organisation_owner[lookupKey],""))))</f>
        <v/>
      </c>
      <c r="AD221" s="3" t="str">
        <f t="shared" si="42"/>
        <v/>
      </c>
      <c r="AE221" s="3" t="str">
        <f>IF($A221="","",IF((AND($A221="ADD",OR(AD221="",AD221="Queenstown-Lakes District Council"))),"70",(_xlfn.XLOOKUP(AD221,ud_organisation_owner[lookupValue],ud_organisation_owner[lookupKey],""))))</f>
        <v/>
      </c>
      <c r="AF221" s="3" t="str">
        <f t="shared" si="43"/>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4"/>
        <v/>
      </c>
      <c r="AK221" s="3" t="str">
        <f>IF($A221="","",IF((AND($A221="ADD",OR(AJ221="",AJ221="Vested Assets"))),"12",(_xlfn.XLOOKUP(AJ221,ud_work_category[lookupValue],ud_work_category[lookupKey],""))))</f>
        <v/>
      </c>
      <c r="AL221" s="7"/>
      <c r="AM221" s="2" t="str">
        <f t="shared" si="45"/>
        <v/>
      </c>
      <c r="AN221" s="3" t="str">
        <f t="shared" si="46"/>
        <v/>
      </c>
      <c r="AO221" s="3" t="str">
        <f>IF($A221="","",IF((AND($A221="ADD",OR(AN221="",AN221="Excellent"))),"1",(_xlfn.XLOOKUP(AN221,condition[lookupValue],condition[lookupKey],""))))</f>
        <v/>
      </c>
      <c r="AP221" s="8" t="str">
        <f t="shared" si="47"/>
        <v/>
      </c>
      <c r="AQ221" s="9"/>
    </row>
    <row r="222" spans="2:43"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41"/>
        <v/>
      </c>
      <c r="AC222" s="3" t="str">
        <f>IF($A222="","",IF((AND($A222="ADD",OR(AB222="",AB222="Queenstown-Lakes District Council"))),"70",(_xlfn.XLOOKUP(AB222,ud_organisation_owner[lookupValue],ud_organisation_owner[lookupKey],""))))</f>
        <v/>
      </c>
      <c r="AD222" s="3" t="str">
        <f t="shared" si="42"/>
        <v/>
      </c>
      <c r="AE222" s="3" t="str">
        <f>IF($A222="","",IF((AND($A222="ADD",OR(AD222="",AD222="Queenstown-Lakes District Council"))),"70",(_xlfn.XLOOKUP(AD222,ud_organisation_owner[lookupValue],ud_organisation_owner[lookupKey],""))))</f>
        <v/>
      </c>
      <c r="AF222" s="3" t="str">
        <f t="shared" si="43"/>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4"/>
        <v/>
      </c>
      <c r="AK222" s="3" t="str">
        <f>IF($A222="","",IF((AND($A222="ADD",OR(AJ222="",AJ222="Vested Assets"))),"12",(_xlfn.XLOOKUP(AJ222,ud_work_category[lookupValue],ud_work_category[lookupKey],""))))</f>
        <v/>
      </c>
      <c r="AL222" s="7"/>
      <c r="AM222" s="2" t="str">
        <f t="shared" si="45"/>
        <v/>
      </c>
      <c r="AN222" s="3" t="str">
        <f t="shared" si="46"/>
        <v/>
      </c>
      <c r="AO222" s="3" t="str">
        <f>IF($A222="","",IF((AND($A222="ADD",OR(AN222="",AN222="Excellent"))),"1",(_xlfn.XLOOKUP(AN222,condition[lookupValue],condition[lookupKey],""))))</f>
        <v/>
      </c>
      <c r="AP222" s="8" t="str">
        <f t="shared" si="47"/>
        <v/>
      </c>
      <c r="AQ222" s="9"/>
    </row>
    <row r="223" spans="2:43"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41"/>
        <v/>
      </c>
      <c r="AC223" s="3" t="str">
        <f>IF($A223="","",IF((AND($A223="ADD",OR(AB223="",AB223="Queenstown-Lakes District Council"))),"70",(_xlfn.XLOOKUP(AB223,ud_organisation_owner[lookupValue],ud_organisation_owner[lookupKey],""))))</f>
        <v/>
      </c>
      <c r="AD223" s="3" t="str">
        <f t="shared" si="42"/>
        <v/>
      </c>
      <c r="AE223" s="3" t="str">
        <f>IF($A223="","",IF((AND($A223="ADD",OR(AD223="",AD223="Queenstown-Lakes District Council"))),"70",(_xlfn.XLOOKUP(AD223,ud_organisation_owner[lookupValue],ud_organisation_owner[lookupKey],""))))</f>
        <v/>
      </c>
      <c r="AF223" s="3" t="str">
        <f t="shared" si="43"/>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4"/>
        <v/>
      </c>
      <c r="AK223" s="3" t="str">
        <f>IF($A223="","",IF((AND($A223="ADD",OR(AJ223="",AJ223="Vested Assets"))),"12",(_xlfn.XLOOKUP(AJ223,ud_work_category[lookupValue],ud_work_category[lookupKey],""))))</f>
        <v/>
      </c>
      <c r="AL223" s="7"/>
      <c r="AM223" s="2" t="str">
        <f t="shared" si="45"/>
        <v/>
      </c>
      <c r="AN223" s="3" t="str">
        <f t="shared" si="46"/>
        <v/>
      </c>
      <c r="AO223" s="3" t="str">
        <f>IF($A223="","",IF((AND($A223="ADD",OR(AN223="",AN223="Excellent"))),"1",(_xlfn.XLOOKUP(AN223,condition[lookupValue],condition[lookupKey],""))))</f>
        <v/>
      </c>
      <c r="AP223" s="8" t="str">
        <f t="shared" si="47"/>
        <v/>
      </c>
      <c r="AQ223" s="9"/>
    </row>
    <row r="224" spans="2:43"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41"/>
        <v/>
      </c>
      <c r="AC224" s="3" t="str">
        <f>IF($A224="","",IF((AND($A224="ADD",OR(AB224="",AB224="Queenstown-Lakes District Council"))),"70",(_xlfn.XLOOKUP(AB224,ud_organisation_owner[lookupValue],ud_organisation_owner[lookupKey],""))))</f>
        <v/>
      </c>
      <c r="AD224" s="3" t="str">
        <f t="shared" si="42"/>
        <v/>
      </c>
      <c r="AE224" s="3" t="str">
        <f>IF($A224="","",IF((AND($A224="ADD",OR(AD224="",AD224="Queenstown-Lakes District Council"))),"70",(_xlfn.XLOOKUP(AD224,ud_organisation_owner[lookupValue],ud_organisation_owner[lookupKey],""))))</f>
        <v/>
      </c>
      <c r="AF224" s="3" t="str">
        <f t="shared" si="43"/>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4"/>
        <v/>
      </c>
      <c r="AK224" s="3" t="str">
        <f>IF($A224="","",IF((AND($A224="ADD",OR(AJ224="",AJ224="Vested Assets"))),"12",(_xlfn.XLOOKUP(AJ224,ud_work_category[lookupValue],ud_work_category[lookupKey],""))))</f>
        <v/>
      </c>
      <c r="AL224" s="7"/>
      <c r="AM224" s="2" t="str">
        <f t="shared" si="45"/>
        <v/>
      </c>
      <c r="AN224" s="3" t="str">
        <f t="shared" si="46"/>
        <v/>
      </c>
      <c r="AO224" s="3" t="str">
        <f>IF($A224="","",IF((AND($A224="ADD",OR(AN224="",AN224="Excellent"))),"1",(_xlfn.XLOOKUP(AN224,condition[lookupValue],condition[lookupKey],""))))</f>
        <v/>
      </c>
      <c r="AP224" s="8" t="str">
        <f t="shared" si="47"/>
        <v/>
      </c>
      <c r="AQ224" s="9"/>
    </row>
    <row r="225" spans="2:43"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41"/>
        <v/>
      </c>
      <c r="AC225" s="3" t="str">
        <f>IF($A225="","",IF((AND($A225="ADD",OR(AB225="",AB225="Queenstown-Lakes District Council"))),"70",(_xlfn.XLOOKUP(AB225,ud_organisation_owner[lookupValue],ud_organisation_owner[lookupKey],""))))</f>
        <v/>
      </c>
      <c r="AD225" s="3" t="str">
        <f t="shared" si="42"/>
        <v/>
      </c>
      <c r="AE225" s="3" t="str">
        <f>IF($A225="","",IF((AND($A225="ADD",OR(AD225="",AD225="Queenstown-Lakes District Council"))),"70",(_xlfn.XLOOKUP(AD225,ud_organisation_owner[lookupValue],ud_organisation_owner[lookupKey],""))))</f>
        <v/>
      </c>
      <c r="AF225" s="3" t="str">
        <f t="shared" si="43"/>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4"/>
        <v/>
      </c>
      <c r="AK225" s="3" t="str">
        <f>IF($A225="","",IF((AND($A225="ADD",OR(AJ225="",AJ225="Vested Assets"))),"12",(_xlfn.XLOOKUP(AJ225,ud_work_category[lookupValue],ud_work_category[lookupKey],""))))</f>
        <v/>
      </c>
      <c r="AL225" s="7"/>
      <c r="AM225" s="2" t="str">
        <f t="shared" si="45"/>
        <v/>
      </c>
      <c r="AN225" s="3" t="str">
        <f t="shared" si="46"/>
        <v/>
      </c>
      <c r="AO225" s="3" t="str">
        <f>IF($A225="","",IF((AND($A225="ADD",OR(AN225="",AN225="Excellent"))),"1",(_xlfn.XLOOKUP(AN225,condition[lookupValue],condition[lookupKey],""))))</f>
        <v/>
      </c>
      <c r="AP225" s="8" t="str">
        <f t="shared" si="47"/>
        <v/>
      </c>
      <c r="AQ225" s="9"/>
    </row>
    <row r="226" spans="2:43"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41"/>
        <v/>
      </c>
      <c r="AC226" s="3" t="str">
        <f>IF($A226="","",IF((AND($A226="ADD",OR(AB226="",AB226="Queenstown-Lakes District Council"))),"70",(_xlfn.XLOOKUP(AB226,ud_organisation_owner[lookupValue],ud_organisation_owner[lookupKey],""))))</f>
        <v/>
      </c>
      <c r="AD226" s="3" t="str">
        <f t="shared" si="42"/>
        <v/>
      </c>
      <c r="AE226" s="3" t="str">
        <f>IF($A226="","",IF((AND($A226="ADD",OR(AD226="",AD226="Queenstown-Lakes District Council"))),"70",(_xlfn.XLOOKUP(AD226,ud_organisation_owner[lookupValue],ud_organisation_owner[lookupKey],""))))</f>
        <v/>
      </c>
      <c r="AF226" s="3" t="str">
        <f t="shared" si="43"/>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4"/>
        <v/>
      </c>
      <c r="AK226" s="3" t="str">
        <f>IF($A226="","",IF((AND($A226="ADD",OR(AJ226="",AJ226="Vested Assets"))),"12",(_xlfn.XLOOKUP(AJ226,ud_work_category[lookupValue],ud_work_category[lookupKey],""))))</f>
        <v/>
      </c>
      <c r="AL226" s="7"/>
      <c r="AM226" s="2" t="str">
        <f t="shared" si="45"/>
        <v/>
      </c>
      <c r="AN226" s="3" t="str">
        <f t="shared" si="46"/>
        <v/>
      </c>
      <c r="AO226" s="3" t="str">
        <f>IF($A226="","",IF((AND($A226="ADD",OR(AN226="",AN226="Excellent"))),"1",(_xlfn.XLOOKUP(AN226,condition[lookupValue],condition[lookupKey],""))))</f>
        <v/>
      </c>
      <c r="AP226" s="8" t="str">
        <f t="shared" si="47"/>
        <v/>
      </c>
      <c r="AQ226" s="9"/>
    </row>
    <row r="227" spans="2:43"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41"/>
        <v/>
      </c>
      <c r="AC227" s="3" t="str">
        <f>IF($A227="","",IF((AND($A227="ADD",OR(AB227="",AB227="Queenstown-Lakes District Council"))),"70",(_xlfn.XLOOKUP(AB227,ud_organisation_owner[lookupValue],ud_organisation_owner[lookupKey],""))))</f>
        <v/>
      </c>
      <c r="AD227" s="3" t="str">
        <f t="shared" si="42"/>
        <v/>
      </c>
      <c r="AE227" s="3" t="str">
        <f>IF($A227="","",IF((AND($A227="ADD",OR(AD227="",AD227="Queenstown-Lakes District Council"))),"70",(_xlfn.XLOOKUP(AD227,ud_organisation_owner[lookupValue],ud_organisation_owner[lookupKey],""))))</f>
        <v/>
      </c>
      <c r="AF227" s="3" t="str">
        <f t="shared" si="43"/>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4"/>
        <v/>
      </c>
      <c r="AK227" s="3" t="str">
        <f>IF($A227="","",IF((AND($A227="ADD",OR(AJ227="",AJ227="Vested Assets"))),"12",(_xlfn.XLOOKUP(AJ227,ud_work_category[lookupValue],ud_work_category[lookupKey],""))))</f>
        <v/>
      </c>
      <c r="AL227" s="7"/>
      <c r="AM227" s="2" t="str">
        <f t="shared" si="45"/>
        <v/>
      </c>
      <c r="AN227" s="3" t="str">
        <f t="shared" si="46"/>
        <v/>
      </c>
      <c r="AO227" s="3" t="str">
        <f>IF($A227="","",IF((AND($A227="ADD",OR(AN227="",AN227="Excellent"))),"1",(_xlfn.XLOOKUP(AN227,condition[lookupValue],condition[lookupKey],""))))</f>
        <v/>
      </c>
      <c r="AP227" s="8" t="str">
        <f t="shared" si="47"/>
        <v/>
      </c>
      <c r="AQ227" s="9"/>
    </row>
    <row r="228" spans="2:43"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41"/>
        <v/>
      </c>
      <c r="AC228" s="3" t="str">
        <f>IF($A228="","",IF((AND($A228="ADD",OR(AB228="",AB228="Queenstown-Lakes District Council"))),"70",(_xlfn.XLOOKUP(AB228,ud_organisation_owner[lookupValue],ud_organisation_owner[lookupKey],""))))</f>
        <v/>
      </c>
      <c r="AD228" s="3" t="str">
        <f t="shared" si="42"/>
        <v/>
      </c>
      <c r="AE228" s="3" t="str">
        <f>IF($A228="","",IF((AND($A228="ADD",OR(AD228="",AD228="Queenstown-Lakes District Council"))),"70",(_xlfn.XLOOKUP(AD228,ud_organisation_owner[lookupValue],ud_organisation_owner[lookupKey],""))))</f>
        <v/>
      </c>
      <c r="AF228" s="3" t="str">
        <f t="shared" si="43"/>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4"/>
        <v/>
      </c>
      <c r="AK228" s="3" t="str">
        <f>IF($A228="","",IF((AND($A228="ADD",OR(AJ228="",AJ228="Vested Assets"))),"12",(_xlfn.XLOOKUP(AJ228,ud_work_category[lookupValue],ud_work_category[lookupKey],""))))</f>
        <v/>
      </c>
      <c r="AL228" s="7"/>
      <c r="AM228" s="2" t="str">
        <f t="shared" si="45"/>
        <v/>
      </c>
      <c r="AN228" s="3" t="str">
        <f t="shared" si="46"/>
        <v/>
      </c>
      <c r="AO228" s="3" t="str">
        <f>IF($A228="","",IF((AND($A228="ADD",OR(AN228="",AN228="Excellent"))),"1",(_xlfn.XLOOKUP(AN228,condition[lookupValue],condition[lookupKey],""))))</f>
        <v/>
      </c>
      <c r="AP228" s="8" t="str">
        <f t="shared" si="47"/>
        <v/>
      </c>
      <c r="AQ228" s="9"/>
    </row>
    <row r="229" spans="2:43"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41"/>
        <v/>
      </c>
      <c r="AC229" s="3" t="str">
        <f>IF($A229="","",IF((AND($A229="ADD",OR(AB229="",AB229="Queenstown-Lakes District Council"))),"70",(_xlfn.XLOOKUP(AB229,ud_organisation_owner[lookupValue],ud_organisation_owner[lookupKey],""))))</f>
        <v/>
      </c>
      <c r="AD229" s="3" t="str">
        <f t="shared" si="42"/>
        <v/>
      </c>
      <c r="AE229" s="3" t="str">
        <f>IF($A229="","",IF((AND($A229="ADD",OR(AD229="",AD229="Queenstown-Lakes District Council"))),"70",(_xlfn.XLOOKUP(AD229,ud_organisation_owner[lookupValue],ud_organisation_owner[lookupKey],""))))</f>
        <v/>
      </c>
      <c r="AF229" s="3" t="str">
        <f t="shared" si="43"/>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4"/>
        <v/>
      </c>
      <c r="AK229" s="3" t="str">
        <f>IF($A229="","",IF((AND($A229="ADD",OR(AJ229="",AJ229="Vested Assets"))),"12",(_xlfn.XLOOKUP(AJ229,ud_work_category[lookupValue],ud_work_category[lookupKey],""))))</f>
        <v/>
      </c>
      <c r="AL229" s="7"/>
      <c r="AM229" s="2" t="str">
        <f t="shared" si="45"/>
        <v/>
      </c>
      <c r="AN229" s="3" t="str">
        <f t="shared" si="46"/>
        <v/>
      </c>
      <c r="AO229" s="3" t="str">
        <f>IF($A229="","",IF((AND($A229="ADD",OR(AN229="",AN229="Excellent"))),"1",(_xlfn.XLOOKUP(AN229,condition[lookupValue],condition[lookupKey],""))))</f>
        <v/>
      </c>
      <c r="AP229" s="8" t="str">
        <f t="shared" si="47"/>
        <v/>
      </c>
      <c r="AQ229" s="9"/>
    </row>
    <row r="230" spans="2:43"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41"/>
        <v/>
      </c>
      <c r="AC230" s="3" t="str">
        <f>IF($A230="","",IF((AND($A230="ADD",OR(AB230="",AB230="Queenstown-Lakes District Council"))),"70",(_xlfn.XLOOKUP(AB230,ud_organisation_owner[lookupValue],ud_organisation_owner[lookupKey],""))))</f>
        <v/>
      </c>
      <c r="AD230" s="3" t="str">
        <f t="shared" si="42"/>
        <v/>
      </c>
      <c r="AE230" s="3" t="str">
        <f>IF($A230="","",IF((AND($A230="ADD",OR(AD230="",AD230="Queenstown-Lakes District Council"))),"70",(_xlfn.XLOOKUP(AD230,ud_organisation_owner[lookupValue],ud_organisation_owner[lookupKey],""))))</f>
        <v/>
      </c>
      <c r="AF230" s="3" t="str">
        <f t="shared" si="43"/>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4"/>
        <v/>
      </c>
      <c r="AK230" s="3" t="str">
        <f>IF($A230="","",IF((AND($A230="ADD",OR(AJ230="",AJ230="Vested Assets"))),"12",(_xlfn.XLOOKUP(AJ230,ud_work_category[lookupValue],ud_work_category[lookupKey],""))))</f>
        <v/>
      </c>
      <c r="AL230" s="7"/>
      <c r="AM230" s="2" t="str">
        <f t="shared" si="45"/>
        <v/>
      </c>
      <c r="AN230" s="3" t="str">
        <f t="shared" si="46"/>
        <v/>
      </c>
      <c r="AO230" s="3" t="str">
        <f>IF($A230="","",IF((AND($A230="ADD",OR(AN230="",AN230="Excellent"))),"1",(_xlfn.XLOOKUP(AN230,condition[lookupValue],condition[lookupKey],""))))</f>
        <v/>
      </c>
      <c r="AP230" s="8" t="str">
        <f t="shared" si="47"/>
        <v/>
      </c>
      <c r="AQ230" s="9"/>
    </row>
    <row r="231" spans="2:43"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41"/>
        <v/>
      </c>
      <c r="AC231" s="3" t="str">
        <f>IF($A231="","",IF((AND($A231="ADD",OR(AB231="",AB231="Queenstown-Lakes District Council"))),"70",(_xlfn.XLOOKUP(AB231,ud_organisation_owner[lookupValue],ud_organisation_owner[lookupKey],""))))</f>
        <v/>
      </c>
      <c r="AD231" s="3" t="str">
        <f t="shared" si="42"/>
        <v/>
      </c>
      <c r="AE231" s="3" t="str">
        <f>IF($A231="","",IF((AND($A231="ADD",OR(AD231="",AD231="Queenstown-Lakes District Council"))),"70",(_xlfn.XLOOKUP(AD231,ud_organisation_owner[lookupValue],ud_organisation_owner[lookupKey],""))))</f>
        <v/>
      </c>
      <c r="AF231" s="3" t="str">
        <f t="shared" si="43"/>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4"/>
        <v/>
      </c>
      <c r="AK231" s="3" t="str">
        <f>IF($A231="","",IF((AND($A231="ADD",OR(AJ231="",AJ231="Vested Assets"))),"12",(_xlfn.XLOOKUP(AJ231,ud_work_category[lookupValue],ud_work_category[lookupKey],""))))</f>
        <v/>
      </c>
      <c r="AL231" s="7"/>
      <c r="AM231" s="2" t="str">
        <f t="shared" si="45"/>
        <v/>
      </c>
      <c r="AN231" s="3" t="str">
        <f t="shared" si="46"/>
        <v/>
      </c>
      <c r="AO231" s="3" t="str">
        <f>IF($A231="","",IF((AND($A231="ADD",OR(AN231="",AN231="Excellent"))),"1",(_xlfn.XLOOKUP(AN231,condition[lookupValue],condition[lookupKey],""))))</f>
        <v/>
      </c>
      <c r="AP231" s="8" t="str">
        <f t="shared" si="47"/>
        <v/>
      </c>
      <c r="AQ231" s="9"/>
    </row>
    <row r="232" spans="2:43"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41"/>
        <v/>
      </c>
      <c r="AC232" s="3" t="str">
        <f>IF($A232="","",IF((AND($A232="ADD",OR(AB232="",AB232="Queenstown-Lakes District Council"))),"70",(_xlfn.XLOOKUP(AB232,ud_organisation_owner[lookupValue],ud_organisation_owner[lookupKey],""))))</f>
        <v/>
      </c>
      <c r="AD232" s="3" t="str">
        <f t="shared" si="42"/>
        <v/>
      </c>
      <c r="AE232" s="3" t="str">
        <f>IF($A232="","",IF((AND($A232="ADD",OR(AD232="",AD232="Queenstown-Lakes District Council"))),"70",(_xlfn.XLOOKUP(AD232,ud_organisation_owner[lookupValue],ud_organisation_owner[lookupKey],""))))</f>
        <v/>
      </c>
      <c r="AF232" s="3" t="str">
        <f t="shared" si="43"/>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4"/>
        <v/>
      </c>
      <c r="AK232" s="3" t="str">
        <f>IF($A232="","",IF((AND($A232="ADD",OR(AJ232="",AJ232="Vested Assets"))),"12",(_xlfn.XLOOKUP(AJ232,ud_work_category[lookupValue],ud_work_category[lookupKey],""))))</f>
        <v/>
      </c>
      <c r="AL232" s="7"/>
      <c r="AM232" s="2" t="str">
        <f t="shared" si="45"/>
        <v/>
      </c>
      <c r="AN232" s="3" t="str">
        <f t="shared" si="46"/>
        <v/>
      </c>
      <c r="AO232" s="3" t="str">
        <f>IF($A232="","",IF((AND($A232="ADD",OR(AN232="",AN232="Excellent"))),"1",(_xlfn.XLOOKUP(AN232,condition[lookupValue],condition[lookupKey],""))))</f>
        <v/>
      </c>
      <c r="AP232" s="8" t="str">
        <f t="shared" si="47"/>
        <v/>
      </c>
      <c r="AQ232" s="9"/>
    </row>
    <row r="233" spans="2:43"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41"/>
        <v/>
      </c>
      <c r="AC233" s="3" t="str">
        <f>IF($A233="","",IF((AND($A233="ADD",OR(AB233="",AB233="Queenstown-Lakes District Council"))),"70",(_xlfn.XLOOKUP(AB233,ud_organisation_owner[lookupValue],ud_organisation_owner[lookupKey],""))))</f>
        <v/>
      </c>
      <c r="AD233" s="3" t="str">
        <f t="shared" si="42"/>
        <v/>
      </c>
      <c r="AE233" s="3" t="str">
        <f>IF($A233="","",IF((AND($A233="ADD",OR(AD233="",AD233="Queenstown-Lakes District Council"))),"70",(_xlfn.XLOOKUP(AD233,ud_organisation_owner[lookupValue],ud_organisation_owner[lookupKey],""))))</f>
        <v/>
      </c>
      <c r="AF233" s="3" t="str">
        <f t="shared" si="43"/>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4"/>
        <v/>
      </c>
      <c r="AK233" s="3" t="str">
        <f>IF($A233="","",IF((AND($A233="ADD",OR(AJ233="",AJ233="Vested Assets"))),"12",(_xlfn.XLOOKUP(AJ233,ud_work_category[lookupValue],ud_work_category[lookupKey],""))))</f>
        <v/>
      </c>
      <c r="AL233" s="7"/>
      <c r="AM233" s="2" t="str">
        <f t="shared" si="45"/>
        <v/>
      </c>
      <c r="AN233" s="3" t="str">
        <f t="shared" si="46"/>
        <v/>
      </c>
      <c r="AO233" s="3" t="str">
        <f>IF($A233="","",IF((AND($A233="ADD",OR(AN233="",AN233="Excellent"))),"1",(_xlfn.XLOOKUP(AN233,condition[lookupValue],condition[lookupKey],""))))</f>
        <v/>
      </c>
      <c r="AP233" s="8" t="str">
        <f t="shared" si="47"/>
        <v/>
      </c>
      <c r="AQ233" s="9"/>
    </row>
    <row r="234" spans="2:43"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41"/>
        <v/>
      </c>
      <c r="AC234" s="3" t="str">
        <f>IF($A234="","",IF((AND($A234="ADD",OR(AB234="",AB234="Queenstown-Lakes District Council"))),"70",(_xlfn.XLOOKUP(AB234,ud_organisation_owner[lookupValue],ud_organisation_owner[lookupKey],""))))</f>
        <v/>
      </c>
      <c r="AD234" s="3" t="str">
        <f t="shared" si="42"/>
        <v/>
      </c>
      <c r="AE234" s="3" t="str">
        <f>IF($A234="","",IF((AND($A234="ADD",OR(AD234="",AD234="Queenstown-Lakes District Council"))),"70",(_xlfn.XLOOKUP(AD234,ud_organisation_owner[lookupValue],ud_organisation_owner[lookupKey],""))))</f>
        <v/>
      </c>
      <c r="AF234" s="3" t="str">
        <f t="shared" si="43"/>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4"/>
        <v/>
      </c>
      <c r="AK234" s="3" t="str">
        <f>IF($A234="","",IF((AND($A234="ADD",OR(AJ234="",AJ234="Vested Assets"))),"12",(_xlfn.XLOOKUP(AJ234,ud_work_category[lookupValue],ud_work_category[lookupKey],""))))</f>
        <v/>
      </c>
      <c r="AL234" s="7"/>
      <c r="AM234" s="2" t="str">
        <f t="shared" si="45"/>
        <v/>
      </c>
      <c r="AN234" s="3" t="str">
        <f t="shared" si="46"/>
        <v/>
      </c>
      <c r="AO234" s="3" t="str">
        <f>IF($A234="","",IF((AND($A234="ADD",OR(AN234="",AN234="Excellent"))),"1",(_xlfn.XLOOKUP(AN234,condition[lookupValue],condition[lookupKey],""))))</f>
        <v/>
      </c>
      <c r="AP234" s="8" t="str">
        <f t="shared" si="47"/>
        <v/>
      </c>
      <c r="AQ234" s="9"/>
    </row>
    <row r="235" spans="2:43"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41"/>
        <v/>
      </c>
      <c r="AC235" s="3" t="str">
        <f>IF($A235="","",IF((AND($A235="ADD",OR(AB235="",AB235="Queenstown-Lakes District Council"))),"70",(_xlfn.XLOOKUP(AB235,ud_organisation_owner[lookupValue],ud_organisation_owner[lookupKey],""))))</f>
        <v/>
      </c>
      <c r="AD235" s="3" t="str">
        <f t="shared" si="42"/>
        <v/>
      </c>
      <c r="AE235" s="3" t="str">
        <f>IF($A235="","",IF((AND($A235="ADD",OR(AD235="",AD235="Queenstown-Lakes District Council"))),"70",(_xlfn.XLOOKUP(AD235,ud_organisation_owner[lookupValue],ud_organisation_owner[lookupKey],""))))</f>
        <v/>
      </c>
      <c r="AF235" s="3" t="str">
        <f t="shared" si="43"/>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4"/>
        <v/>
      </c>
      <c r="AK235" s="3" t="str">
        <f>IF($A235="","",IF((AND($A235="ADD",OR(AJ235="",AJ235="Vested Assets"))),"12",(_xlfn.XLOOKUP(AJ235,ud_work_category[lookupValue],ud_work_category[lookupKey],""))))</f>
        <v/>
      </c>
      <c r="AL235" s="7"/>
      <c r="AM235" s="2" t="str">
        <f t="shared" si="45"/>
        <v/>
      </c>
      <c r="AN235" s="3" t="str">
        <f t="shared" si="46"/>
        <v/>
      </c>
      <c r="AO235" s="3" t="str">
        <f>IF($A235="","",IF((AND($A235="ADD",OR(AN235="",AN235="Excellent"))),"1",(_xlfn.XLOOKUP(AN235,condition[lookupValue],condition[lookupKey],""))))</f>
        <v/>
      </c>
      <c r="AP235" s="8" t="str">
        <f t="shared" si="47"/>
        <v/>
      </c>
      <c r="AQ235" s="9"/>
    </row>
    <row r="236" spans="2:43"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41"/>
        <v/>
      </c>
      <c r="AC236" s="3" t="str">
        <f>IF($A236="","",IF((AND($A236="ADD",OR(AB236="",AB236="Queenstown-Lakes District Council"))),"70",(_xlfn.XLOOKUP(AB236,ud_organisation_owner[lookupValue],ud_organisation_owner[lookupKey],""))))</f>
        <v/>
      </c>
      <c r="AD236" s="3" t="str">
        <f t="shared" si="42"/>
        <v/>
      </c>
      <c r="AE236" s="3" t="str">
        <f>IF($A236="","",IF((AND($A236="ADD",OR(AD236="",AD236="Queenstown-Lakes District Council"))),"70",(_xlfn.XLOOKUP(AD236,ud_organisation_owner[lookupValue],ud_organisation_owner[lookupKey],""))))</f>
        <v/>
      </c>
      <c r="AF236" s="3" t="str">
        <f t="shared" si="43"/>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4"/>
        <v/>
      </c>
      <c r="AK236" s="3" t="str">
        <f>IF($A236="","",IF((AND($A236="ADD",OR(AJ236="",AJ236="Vested Assets"))),"12",(_xlfn.XLOOKUP(AJ236,ud_work_category[lookupValue],ud_work_category[lookupKey],""))))</f>
        <v/>
      </c>
      <c r="AL236" s="7"/>
      <c r="AM236" s="2" t="str">
        <f t="shared" si="45"/>
        <v/>
      </c>
      <c r="AN236" s="3" t="str">
        <f t="shared" si="46"/>
        <v/>
      </c>
      <c r="AO236" s="3" t="str">
        <f>IF($A236="","",IF((AND($A236="ADD",OR(AN236="",AN236="Excellent"))),"1",(_xlfn.XLOOKUP(AN236,condition[lookupValue],condition[lookupKey],""))))</f>
        <v/>
      </c>
      <c r="AP236" s="8" t="str">
        <f t="shared" si="47"/>
        <v/>
      </c>
      <c r="AQ236" s="9"/>
    </row>
    <row r="237" spans="2:43"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41"/>
        <v/>
      </c>
      <c r="AC237" s="3" t="str">
        <f>IF($A237="","",IF((AND($A237="ADD",OR(AB237="",AB237="Queenstown-Lakes District Council"))),"70",(_xlfn.XLOOKUP(AB237,ud_organisation_owner[lookupValue],ud_organisation_owner[lookupKey],""))))</f>
        <v/>
      </c>
      <c r="AD237" s="3" t="str">
        <f t="shared" si="42"/>
        <v/>
      </c>
      <c r="AE237" s="3" t="str">
        <f>IF($A237="","",IF((AND($A237="ADD",OR(AD237="",AD237="Queenstown-Lakes District Council"))),"70",(_xlfn.XLOOKUP(AD237,ud_organisation_owner[lookupValue],ud_organisation_owner[lookupKey],""))))</f>
        <v/>
      </c>
      <c r="AF237" s="3" t="str">
        <f t="shared" si="43"/>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4"/>
        <v/>
      </c>
      <c r="AK237" s="3" t="str">
        <f>IF($A237="","",IF((AND($A237="ADD",OR(AJ237="",AJ237="Vested Assets"))),"12",(_xlfn.XLOOKUP(AJ237,ud_work_category[lookupValue],ud_work_category[lookupKey],""))))</f>
        <v/>
      </c>
      <c r="AL237" s="7"/>
      <c r="AM237" s="2" t="str">
        <f t="shared" si="45"/>
        <v/>
      </c>
      <c r="AN237" s="3" t="str">
        <f t="shared" si="46"/>
        <v/>
      </c>
      <c r="AO237" s="3" t="str">
        <f>IF($A237="","",IF((AND($A237="ADD",OR(AN237="",AN237="Excellent"))),"1",(_xlfn.XLOOKUP(AN237,condition[lookupValue],condition[lookupKey],""))))</f>
        <v/>
      </c>
      <c r="AP237" s="8" t="str">
        <f t="shared" si="47"/>
        <v/>
      </c>
      <c r="AQ237" s="9"/>
    </row>
    <row r="238" spans="2:43"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41"/>
        <v/>
      </c>
      <c r="AC238" s="3" t="str">
        <f>IF($A238="","",IF((AND($A238="ADD",OR(AB238="",AB238="Queenstown-Lakes District Council"))),"70",(_xlfn.XLOOKUP(AB238,ud_organisation_owner[lookupValue],ud_organisation_owner[lookupKey],""))))</f>
        <v/>
      </c>
      <c r="AD238" s="3" t="str">
        <f t="shared" si="42"/>
        <v/>
      </c>
      <c r="AE238" s="3" t="str">
        <f>IF($A238="","",IF((AND($A238="ADD",OR(AD238="",AD238="Queenstown-Lakes District Council"))),"70",(_xlfn.XLOOKUP(AD238,ud_organisation_owner[lookupValue],ud_organisation_owner[lookupKey],""))))</f>
        <v/>
      </c>
      <c r="AF238" s="3" t="str">
        <f t="shared" si="43"/>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4"/>
        <v/>
      </c>
      <c r="AK238" s="3" t="str">
        <f>IF($A238="","",IF((AND($A238="ADD",OR(AJ238="",AJ238="Vested Assets"))),"12",(_xlfn.XLOOKUP(AJ238,ud_work_category[lookupValue],ud_work_category[lookupKey],""))))</f>
        <v/>
      </c>
      <c r="AL238" s="7"/>
      <c r="AM238" s="2" t="str">
        <f t="shared" si="45"/>
        <v/>
      </c>
      <c r="AN238" s="3" t="str">
        <f t="shared" si="46"/>
        <v/>
      </c>
      <c r="AO238" s="3" t="str">
        <f>IF($A238="","",IF((AND($A238="ADD",OR(AN238="",AN238="Excellent"))),"1",(_xlfn.XLOOKUP(AN238,condition[lookupValue],condition[lookupKey],""))))</f>
        <v/>
      </c>
      <c r="AP238" s="8" t="str">
        <f t="shared" si="47"/>
        <v/>
      </c>
      <c r="AQ238" s="9"/>
    </row>
    <row r="239" spans="2:43"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41"/>
        <v/>
      </c>
      <c r="AC239" s="3" t="str">
        <f>IF($A239="","",IF((AND($A239="ADD",OR(AB239="",AB239="Queenstown-Lakes District Council"))),"70",(_xlfn.XLOOKUP(AB239,ud_organisation_owner[lookupValue],ud_organisation_owner[lookupKey],""))))</f>
        <v/>
      </c>
      <c r="AD239" s="3" t="str">
        <f t="shared" si="42"/>
        <v/>
      </c>
      <c r="AE239" s="3" t="str">
        <f>IF($A239="","",IF((AND($A239="ADD",OR(AD239="",AD239="Queenstown-Lakes District Council"))),"70",(_xlfn.XLOOKUP(AD239,ud_organisation_owner[lookupValue],ud_organisation_owner[lookupKey],""))))</f>
        <v/>
      </c>
      <c r="AF239" s="3" t="str">
        <f t="shared" si="43"/>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4"/>
        <v/>
      </c>
      <c r="AK239" s="3" t="str">
        <f>IF($A239="","",IF((AND($A239="ADD",OR(AJ239="",AJ239="Vested Assets"))),"12",(_xlfn.XLOOKUP(AJ239,ud_work_category[lookupValue],ud_work_category[lookupKey],""))))</f>
        <v/>
      </c>
      <c r="AL239" s="7"/>
      <c r="AM239" s="2" t="str">
        <f t="shared" si="45"/>
        <v/>
      </c>
      <c r="AN239" s="3" t="str">
        <f t="shared" si="46"/>
        <v/>
      </c>
      <c r="AO239" s="3" t="str">
        <f>IF($A239="","",IF((AND($A239="ADD",OR(AN239="",AN239="Excellent"))),"1",(_xlfn.XLOOKUP(AN239,condition[lookupValue],condition[lookupKey],""))))</f>
        <v/>
      </c>
      <c r="AP239" s="8" t="str">
        <f t="shared" si="47"/>
        <v/>
      </c>
      <c r="AQ239" s="9"/>
    </row>
    <row r="240" spans="2:43"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41"/>
        <v/>
      </c>
      <c r="AC240" s="3" t="str">
        <f>IF($A240="","",IF((AND($A240="ADD",OR(AB240="",AB240="Queenstown-Lakes District Council"))),"70",(_xlfn.XLOOKUP(AB240,ud_organisation_owner[lookupValue],ud_organisation_owner[lookupKey],""))))</f>
        <v/>
      </c>
      <c r="AD240" s="3" t="str">
        <f t="shared" si="42"/>
        <v/>
      </c>
      <c r="AE240" s="3" t="str">
        <f>IF($A240="","",IF((AND($A240="ADD",OR(AD240="",AD240="Queenstown-Lakes District Council"))),"70",(_xlfn.XLOOKUP(AD240,ud_organisation_owner[lookupValue],ud_organisation_owner[lookupKey],""))))</f>
        <v/>
      </c>
      <c r="AF240" s="3" t="str">
        <f t="shared" si="43"/>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4"/>
        <v/>
      </c>
      <c r="AK240" s="3" t="str">
        <f>IF($A240="","",IF((AND($A240="ADD",OR(AJ240="",AJ240="Vested Assets"))),"12",(_xlfn.XLOOKUP(AJ240,ud_work_category[lookupValue],ud_work_category[lookupKey],""))))</f>
        <v/>
      </c>
      <c r="AL240" s="7"/>
      <c r="AM240" s="2" t="str">
        <f t="shared" si="45"/>
        <v/>
      </c>
      <c r="AN240" s="3" t="str">
        <f t="shared" si="46"/>
        <v/>
      </c>
      <c r="AO240" s="3" t="str">
        <f>IF($A240="","",IF((AND($A240="ADD",OR(AN240="",AN240="Excellent"))),"1",(_xlfn.XLOOKUP(AN240,condition[lookupValue],condition[lookupKey],""))))</f>
        <v/>
      </c>
      <c r="AP240" s="8" t="str">
        <f t="shared" si="47"/>
        <v/>
      </c>
      <c r="AQ240" s="9"/>
    </row>
    <row r="241" spans="2:43"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41"/>
        <v/>
      </c>
      <c r="AC241" s="3" t="str">
        <f>IF($A241="","",IF((AND($A241="ADD",OR(AB241="",AB241="Queenstown-Lakes District Council"))),"70",(_xlfn.XLOOKUP(AB241,ud_organisation_owner[lookupValue],ud_organisation_owner[lookupKey],""))))</f>
        <v/>
      </c>
      <c r="AD241" s="3" t="str">
        <f t="shared" si="42"/>
        <v/>
      </c>
      <c r="AE241" s="3" t="str">
        <f>IF($A241="","",IF((AND($A241="ADD",OR(AD241="",AD241="Queenstown-Lakes District Council"))),"70",(_xlfn.XLOOKUP(AD241,ud_organisation_owner[lookupValue],ud_organisation_owner[lookupKey],""))))</f>
        <v/>
      </c>
      <c r="AF241" s="3" t="str">
        <f t="shared" si="43"/>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4"/>
        <v/>
      </c>
      <c r="AK241" s="3" t="str">
        <f>IF($A241="","",IF((AND($A241="ADD",OR(AJ241="",AJ241="Vested Assets"))),"12",(_xlfn.XLOOKUP(AJ241,ud_work_category[lookupValue],ud_work_category[lookupKey],""))))</f>
        <v/>
      </c>
      <c r="AL241" s="7"/>
      <c r="AM241" s="2" t="str">
        <f t="shared" si="45"/>
        <v/>
      </c>
      <c r="AN241" s="3" t="str">
        <f t="shared" si="46"/>
        <v/>
      </c>
      <c r="AO241" s="3" t="str">
        <f>IF($A241="","",IF((AND($A241="ADD",OR(AN241="",AN241="Excellent"))),"1",(_xlfn.XLOOKUP(AN241,condition[lookupValue],condition[lookupKey],""))))</f>
        <v/>
      </c>
      <c r="AP241" s="8" t="str">
        <f t="shared" si="47"/>
        <v/>
      </c>
      <c r="AQ241" s="9"/>
    </row>
    <row r="242" spans="2:43"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41"/>
        <v/>
      </c>
      <c r="AC242" s="3" t="str">
        <f>IF($A242="","",IF((AND($A242="ADD",OR(AB242="",AB242="Queenstown-Lakes District Council"))),"70",(_xlfn.XLOOKUP(AB242,ud_organisation_owner[lookupValue],ud_organisation_owner[lookupKey],""))))</f>
        <v/>
      </c>
      <c r="AD242" s="3" t="str">
        <f t="shared" si="42"/>
        <v/>
      </c>
      <c r="AE242" s="3" t="str">
        <f>IF($A242="","",IF((AND($A242="ADD",OR(AD242="",AD242="Queenstown-Lakes District Council"))),"70",(_xlfn.XLOOKUP(AD242,ud_organisation_owner[lookupValue],ud_organisation_owner[lookupKey],""))))</f>
        <v/>
      </c>
      <c r="AF242" s="3" t="str">
        <f t="shared" si="43"/>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4"/>
        <v/>
      </c>
      <c r="AK242" s="3" t="str">
        <f>IF($A242="","",IF((AND($A242="ADD",OR(AJ242="",AJ242="Vested Assets"))),"12",(_xlfn.XLOOKUP(AJ242,ud_work_category[lookupValue],ud_work_category[lookupKey],""))))</f>
        <v/>
      </c>
      <c r="AL242" s="7"/>
      <c r="AM242" s="2" t="str">
        <f t="shared" si="45"/>
        <v/>
      </c>
      <c r="AN242" s="3" t="str">
        <f t="shared" si="46"/>
        <v/>
      </c>
      <c r="AO242" s="3" t="str">
        <f>IF($A242="","",IF((AND($A242="ADD",OR(AN242="",AN242="Excellent"))),"1",(_xlfn.XLOOKUP(AN242,condition[lookupValue],condition[lookupKey],""))))</f>
        <v/>
      </c>
      <c r="AP242" s="8" t="str">
        <f t="shared" si="47"/>
        <v/>
      </c>
      <c r="AQ242" s="9"/>
    </row>
    <row r="243" spans="2:43"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41"/>
        <v/>
      </c>
      <c r="AC243" s="3" t="str">
        <f>IF($A243="","",IF((AND($A243="ADD",OR(AB243="",AB243="Queenstown-Lakes District Council"))),"70",(_xlfn.XLOOKUP(AB243,ud_organisation_owner[lookupValue],ud_organisation_owner[lookupKey],""))))</f>
        <v/>
      </c>
      <c r="AD243" s="3" t="str">
        <f t="shared" si="42"/>
        <v/>
      </c>
      <c r="AE243" s="3" t="str">
        <f>IF($A243="","",IF((AND($A243="ADD",OR(AD243="",AD243="Queenstown-Lakes District Council"))),"70",(_xlfn.XLOOKUP(AD243,ud_organisation_owner[lookupValue],ud_organisation_owner[lookupKey],""))))</f>
        <v/>
      </c>
      <c r="AF243" s="3" t="str">
        <f t="shared" si="43"/>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4"/>
        <v/>
      </c>
      <c r="AK243" s="3" t="str">
        <f>IF($A243="","",IF((AND($A243="ADD",OR(AJ243="",AJ243="Vested Assets"))),"12",(_xlfn.XLOOKUP(AJ243,ud_work_category[lookupValue],ud_work_category[lookupKey],""))))</f>
        <v/>
      </c>
      <c r="AL243" s="7"/>
      <c r="AM243" s="2" t="str">
        <f t="shared" si="45"/>
        <v/>
      </c>
      <c r="AN243" s="3" t="str">
        <f t="shared" si="46"/>
        <v/>
      </c>
      <c r="AO243" s="3" t="str">
        <f>IF($A243="","",IF((AND($A243="ADD",OR(AN243="",AN243="Excellent"))),"1",(_xlfn.XLOOKUP(AN243,condition[lookupValue],condition[lookupKey],""))))</f>
        <v/>
      </c>
      <c r="AP243" s="8" t="str">
        <f t="shared" si="47"/>
        <v/>
      </c>
      <c r="AQ243" s="9"/>
    </row>
    <row r="244" spans="2:43"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41"/>
        <v/>
      </c>
      <c r="AC244" s="3" t="str">
        <f>IF($A244="","",IF((AND($A244="ADD",OR(AB244="",AB244="Queenstown-Lakes District Council"))),"70",(_xlfn.XLOOKUP(AB244,ud_organisation_owner[lookupValue],ud_organisation_owner[lookupKey],""))))</f>
        <v/>
      </c>
      <c r="AD244" s="3" t="str">
        <f t="shared" si="42"/>
        <v/>
      </c>
      <c r="AE244" s="3" t="str">
        <f>IF($A244="","",IF((AND($A244="ADD",OR(AD244="",AD244="Queenstown-Lakes District Council"))),"70",(_xlfn.XLOOKUP(AD244,ud_organisation_owner[lookupValue],ud_organisation_owner[lookupKey],""))))</f>
        <v/>
      </c>
      <c r="AF244" s="3" t="str">
        <f t="shared" si="43"/>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4"/>
        <v/>
      </c>
      <c r="AK244" s="3" t="str">
        <f>IF($A244="","",IF((AND($A244="ADD",OR(AJ244="",AJ244="Vested Assets"))),"12",(_xlfn.XLOOKUP(AJ244,ud_work_category[lookupValue],ud_work_category[lookupKey],""))))</f>
        <v/>
      </c>
      <c r="AL244" s="7"/>
      <c r="AM244" s="2" t="str">
        <f t="shared" si="45"/>
        <v/>
      </c>
      <c r="AN244" s="3" t="str">
        <f t="shared" si="46"/>
        <v/>
      </c>
      <c r="AO244" s="3" t="str">
        <f>IF($A244="","",IF((AND($A244="ADD",OR(AN244="",AN244="Excellent"))),"1",(_xlfn.XLOOKUP(AN244,condition[lookupValue],condition[lookupKey],""))))</f>
        <v/>
      </c>
      <c r="AP244" s="8" t="str">
        <f t="shared" si="47"/>
        <v/>
      </c>
      <c r="AQ244" s="9"/>
    </row>
    <row r="245" spans="2:43"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41"/>
        <v/>
      </c>
      <c r="AC245" s="3" t="str">
        <f>IF($A245="","",IF((AND($A245="ADD",OR(AB245="",AB245="Queenstown-Lakes District Council"))),"70",(_xlfn.XLOOKUP(AB245,ud_organisation_owner[lookupValue],ud_organisation_owner[lookupKey],""))))</f>
        <v/>
      </c>
      <c r="AD245" s="3" t="str">
        <f t="shared" si="42"/>
        <v/>
      </c>
      <c r="AE245" s="3" t="str">
        <f>IF($A245="","",IF((AND($A245="ADD",OR(AD245="",AD245="Queenstown-Lakes District Council"))),"70",(_xlfn.XLOOKUP(AD245,ud_organisation_owner[lookupValue],ud_organisation_owner[lookupKey],""))))</f>
        <v/>
      </c>
      <c r="AF245" s="3" t="str">
        <f t="shared" si="43"/>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4"/>
        <v/>
      </c>
      <c r="AK245" s="3" t="str">
        <f>IF($A245="","",IF((AND($A245="ADD",OR(AJ245="",AJ245="Vested Assets"))),"12",(_xlfn.XLOOKUP(AJ245,ud_work_category[lookupValue],ud_work_category[lookupKey],""))))</f>
        <v/>
      </c>
      <c r="AL245" s="7"/>
      <c r="AM245" s="2" t="str">
        <f t="shared" si="45"/>
        <v/>
      </c>
      <c r="AN245" s="3" t="str">
        <f t="shared" si="46"/>
        <v/>
      </c>
      <c r="AO245" s="3" t="str">
        <f>IF($A245="","",IF((AND($A245="ADD",OR(AN245="",AN245="Excellent"))),"1",(_xlfn.XLOOKUP(AN245,condition[lookupValue],condition[lookupKey],""))))</f>
        <v/>
      </c>
      <c r="AP245" s="8" t="str">
        <f t="shared" si="47"/>
        <v/>
      </c>
      <c r="AQ245" s="9"/>
    </row>
    <row r="246" spans="2:43"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41"/>
        <v/>
      </c>
      <c r="AC246" s="3" t="str">
        <f>IF($A246="","",IF((AND($A246="ADD",OR(AB246="",AB246="Queenstown-Lakes District Council"))),"70",(_xlfn.XLOOKUP(AB246,ud_organisation_owner[lookupValue],ud_organisation_owner[lookupKey],""))))</f>
        <v/>
      </c>
      <c r="AD246" s="3" t="str">
        <f t="shared" si="42"/>
        <v/>
      </c>
      <c r="AE246" s="3" t="str">
        <f>IF($A246="","",IF((AND($A246="ADD",OR(AD246="",AD246="Queenstown-Lakes District Council"))),"70",(_xlfn.XLOOKUP(AD246,ud_organisation_owner[lookupValue],ud_organisation_owner[lookupKey],""))))</f>
        <v/>
      </c>
      <c r="AF246" s="3" t="str">
        <f t="shared" si="43"/>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4"/>
        <v/>
      </c>
      <c r="AK246" s="3" t="str">
        <f>IF($A246="","",IF((AND($A246="ADD",OR(AJ246="",AJ246="Vested Assets"))),"12",(_xlfn.XLOOKUP(AJ246,ud_work_category[lookupValue],ud_work_category[lookupKey],""))))</f>
        <v/>
      </c>
      <c r="AL246" s="7"/>
      <c r="AM246" s="2" t="str">
        <f t="shared" si="45"/>
        <v/>
      </c>
      <c r="AN246" s="3" t="str">
        <f t="shared" si="46"/>
        <v/>
      </c>
      <c r="AO246" s="3" t="str">
        <f>IF($A246="","",IF((AND($A246="ADD",OR(AN246="",AN246="Excellent"))),"1",(_xlfn.XLOOKUP(AN246,condition[lookupValue],condition[lookupKey],""))))</f>
        <v/>
      </c>
      <c r="AP246" s="8" t="str">
        <f t="shared" si="47"/>
        <v/>
      </c>
      <c r="AQ246" s="9"/>
    </row>
    <row r="247" spans="2:43"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41"/>
        <v/>
      </c>
      <c r="AC247" s="3" t="str">
        <f>IF($A247="","",IF((AND($A247="ADD",OR(AB247="",AB247="Queenstown-Lakes District Council"))),"70",(_xlfn.XLOOKUP(AB247,ud_organisation_owner[lookupValue],ud_organisation_owner[lookupKey],""))))</f>
        <v/>
      </c>
      <c r="AD247" s="3" t="str">
        <f t="shared" si="42"/>
        <v/>
      </c>
      <c r="AE247" s="3" t="str">
        <f>IF($A247="","",IF((AND($A247="ADD",OR(AD247="",AD247="Queenstown-Lakes District Council"))),"70",(_xlfn.XLOOKUP(AD247,ud_organisation_owner[lookupValue],ud_organisation_owner[lookupKey],""))))</f>
        <v/>
      </c>
      <c r="AF247" s="3" t="str">
        <f t="shared" si="43"/>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4"/>
        <v/>
      </c>
      <c r="AK247" s="3" t="str">
        <f>IF($A247="","",IF((AND($A247="ADD",OR(AJ247="",AJ247="Vested Assets"))),"12",(_xlfn.XLOOKUP(AJ247,ud_work_category[lookupValue],ud_work_category[lookupKey],""))))</f>
        <v/>
      </c>
      <c r="AL247" s="7"/>
      <c r="AM247" s="2" t="str">
        <f t="shared" si="45"/>
        <v/>
      </c>
      <c r="AN247" s="3" t="str">
        <f t="shared" si="46"/>
        <v/>
      </c>
      <c r="AO247" s="3" t="str">
        <f>IF($A247="","",IF((AND($A247="ADD",OR(AN247="",AN247="Excellent"))),"1",(_xlfn.XLOOKUP(AN247,condition[lookupValue],condition[lookupKey],""))))</f>
        <v/>
      </c>
      <c r="AP247" s="8" t="str">
        <f t="shared" si="47"/>
        <v/>
      </c>
      <c r="AQ247" s="9"/>
    </row>
    <row r="248" spans="2:43"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41"/>
        <v/>
      </c>
      <c r="AC248" s="3" t="str">
        <f>IF($A248="","",IF((AND($A248="ADD",OR(AB248="",AB248="Queenstown-Lakes District Council"))),"70",(_xlfn.XLOOKUP(AB248,ud_organisation_owner[lookupValue],ud_organisation_owner[lookupKey],""))))</f>
        <v/>
      </c>
      <c r="AD248" s="3" t="str">
        <f t="shared" si="42"/>
        <v/>
      </c>
      <c r="AE248" s="3" t="str">
        <f>IF($A248="","",IF((AND($A248="ADD",OR(AD248="",AD248="Queenstown-Lakes District Council"))),"70",(_xlfn.XLOOKUP(AD248,ud_organisation_owner[lookupValue],ud_organisation_owner[lookupKey],""))))</f>
        <v/>
      </c>
      <c r="AF248" s="3" t="str">
        <f t="shared" si="43"/>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4"/>
        <v/>
      </c>
      <c r="AK248" s="3" t="str">
        <f>IF($A248="","",IF((AND($A248="ADD",OR(AJ248="",AJ248="Vested Assets"))),"12",(_xlfn.XLOOKUP(AJ248,ud_work_category[lookupValue],ud_work_category[lookupKey],""))))</f>
        <v/>
      </c>
      <c r="AL248" s="7"/>
      <c r="AM248" s="2" t="str">
        <f t="shared" si="45"/>
        <v/>
      </c>
      <c r="AN248" s="3" t="str">
        <f t="shared" si="46"/>
        <v/>
      </c>
      <c r="AO248" s="3" t="str">
        <f>IF($A248="","",IF((AND($A248="ADD",OR(AN248="",AN248="Excellent"))),"1",(_xlfn.XLOOKUP(AN248,condition[lookupValue],condition[lookupKey],""))))</f>
        <v/>
      </c>
      <c r="AP248" s="8" t="str">
        <f t="shared" si="47"/>
        <v/>
      </c>
      <c r="AQ248" s="9"/>
    </row>
    <row r="249" spans="2:43"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41"/>
        <v/>
      </c>
      <c r="AC249" s="3" t="str">
        <f>IF($A249="","",IF((AND($A249="ADD",OR(AB249="",AB249="Queenstown-Lakes District Council"))),"70",(_xlfn.XLOOKUP(AB249,ud_organisation_owner[lookupValue],ud_organisation_owner[lookupKey],""))))</f>
        <v/>
      </c>
      <c r="AD249" s="3" t="str">
        <f t="shared" si="42"/>
        <v/>
      </c>
      <c r="AE249" s="3" t="str">
        <f>IF($A249="","",IF((AND($A249="ADD",OR(AD249="",AD249="Queenstown-Lakes District Council"))),"70",(_xlfn.XLOOKUP(AD249,ud_organisation_owner[lookupValue],ud_organisation_owner[lookupKey],""))))</f>
        <v/>
      </c>
      <c r="AF249" s="3" t="str">
        <f t="shared" si="43"/>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4"/>
        <v/>
      </c>
      <c r="AK249" s="3" t="str">
        <f>IF($A249="","",IF((AND($A249="ADD",OR(AJ249="",AJ249="Vested Assets"))),"12",(_xlfn.XLOOKUP(AJ249,ud_work_category[lookupValue],ud_work_category[lookupKey],""))))</f>
        <v/>
      </c>
      <c r="AL249" s="7"/>
      <c r="AM249" s="2" t="str">
        <f t="shared" si="45"/>
        <v/>
      </c>
      <c r="AN249" s="3" t="str">
        <f t="shared" si="46"/>
        <v/>
      </c>
      <c r="AO249" s="3" t="str">
        <f>IF($A249="","",IF((AND($A249="ADD",OR(AN249="",AN249="Excellent"))),"1",(_xlfn.XLOOKUP(AN249,condition[lookupValue],condition[lookupKey],""))))</f>
        <v/>
      </c>
      <c r="AP249" s="8" t="str">
        <f t="shared" si="47"/>
        <v/>
      </c>
      <c r="AQ249" s="9"/>
    </row>
    <row r="250" spans="2:43"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41"/>
        <v/>
      </c>
      <c r="AC250" s="3" t="str">
        <f>IF($A250="","",IF((AND($A250="ADD",OR(AB250="",AB250="Queenstown-Lakes District Council"))),"70",(_xlfn.XLOOKUP(AB250,ud_organisation_owner[lookupValue],ud_organisation_owner[lookupKey],""))))</f>
        <v/>
      </c>
      <c r="AD250" s="3" t="str">
        <f t="shared" si="42"/>
        <v/>
      </c>
      <c r="AE250" s="3" t="str">
        <f>IF($A250="","",IF((AND($A250="ADD",OR(AD250="",AD250="Queenstown-Lakes District Council"))),"70",(_xlfn.XLOOKUP(AD250,ud_organisation_owner[lookupValue],ud_organisation_owner[lookupKey],""))))</f>
        <v/>
      </c>
      <c r="AF250" s="3" t="str">
        <f t="shared" si="43"/>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4"/>
        <v/>
      </c>
      <c r="AK250" s="3" t="str">
        <f>IF($A250="","",IF((AND($A250="ADD",OR(AJ250="",AJ250="Vested Assets"))),"12",(_xlfn.XLOOKUP(AJ250,ud_work_category[lookupValue],ud_work_category[lookupKey],""))))</f>
        <v/>
      </c>
      <c r="AL250" s="7"/>
      <c r="AM250" s="2" t="str">
        <f t="shared" si="45"/>
        <v/>
      </c>
      <c r="AN250" s="3" t="str">
        <f t="shared" si="46"/>
        <v/>
      </c>
      <c r="AO250" s="3" t="str">
        <f>IF($A250="","",IF((AND($A250="ADD",OR(AN250="",AN250="Excellent"))),"1",(_xlfn.XLOOKUP(AN250,condition[lookupValue],condition[lookupKey],""))))</f>
        <v/>
      </c>
      <c r="AP250" s="8" t="str">
        <f t="shared" si="47"/>
        <v/>
      </c>
      <c r="AQ250" s="9"/>
    </row>
    <row r="251" spans="2:43"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41"/>
        <v/>
      </c>
      <c r="AC251" s="3" t="str">
        <f>IF($A251="","",IF((AND($A251="ADD",OR(AB251="",AB251="Queenstown-Lakes District Council"))),"70",(_xlfn.XLOOKUP(AB251,ud_organisation_owner[lookupValue],ud_organisation_owner[lookupKey],""))))</f>
        <v/>
      </c>
      <c r="AD251" s="3" t="str">
        <f t="shared" si="42"/>
        <v/>
      </c>
      <c r="AE251" s="3" t="str">
        <f>IF($A251="","",IF((AND($A251="ADD",OR(AD251="",AD251="Queenstown-Lakes District Council"))),"70",(_xlfn.XLOOKUP(AD251,ud_organisation_owner[lookupValue],ud_organisation_owner[lookupKey],""))))</f>
        <v/>
      </c>
      <c r="AF251" s="3" t="str">
        <f t="shared" si="43"/>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4"/>
        <v/>
      </c>
      <c r="AK251" s="3" t="str">
        <f>IF($A251="","",IF((AND($A251="ADD",OR(AJ251="",AJ251="Vested Assets"))),"12",(_xlfn.XLOOKUP(AJ251,ud_work_category[lookupValue],ud_work_category[lookupKey],""))))</f>
        <v/>
      </c>
      <c r="AL251" s="7"/>
      <c r="AM251" s="2" t="str">
        <f t="shared" si="45"/>
        <v/>
      </c>
      <c r="AN251" s="3" t="str">
        <f t="shared" si="46"/>
        <v/>
      </c>
      <c r="AO251" s="3" t="str">
        <f>IF($A251="","",IF((AND($A251="ADD",OR(AN251="",AN251="Excellent"))),"1",(_xlfn.XLOOKUP(AN251,condition[lookupValue],condition[lookupKey],""))))</f>
        <v/>
      </c>
      <c r="AP251" s="8" t="str">
        <f t="shared" si="47"/>
        <v/>
      </c>
      <c r="AQ251" s="9"/>
    </row>
    <row r="252" spans="2:43"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41"/>
        <v/>
      </c>
      <c r="AC252" s="3" t="str">
        <f>IF($A252="","",IF((AND($A252="ADD",OR(AB252="",AB252="Queenstown-Lakes District Council"))),"70",(_xlfn.XLOOKUP(AB252,ud_organisation_owner[lookupValue],ud_organisation_owner[lookupKey],""))))</f>
        <v/>
      </c>
      <c r="AD252" s="3" t="str">
        <f t="shared" si="42"/>
        <v/>
      </c>
      <c r="AE252" s="3" t="str">
        <f>IF($A252="","",IF((AND($A252="ADD",OR(AD252="",AD252="Queenstown-Lakes District Council"))),"70",(_xlfn.XLOOKUP(AD252,ud_organisation_owner[lookupValue],ud_organisation_owner[lookupKey],""))))</f>
        <v/>
      </c>
      <c r="AF252" s="3" t="str">
        <f t="shared" si="43"/>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4"/>
        <v/>
      </c>
      <c r="AK252" s="3" t="str">
        <f>IF($A252="","",IF((AND($A252="ADD",OR(AJ252="",AJ252="Vested Assets"))),"12",(_xlfn.XLOOKUP(AJ252,ud_work_category[lookupValue],ud_work_category[lookupKey],""))))</f>
        <v/>
      </c>
      <c r="AL252" s="7"/>
      <c r="AM252" s="2" t="str">
        <f t="shared" si="45"/>
        <v/>
      </c>
      <c r="AN252" s="3" t="str">
        <f t="shared" si="46"/>
        <v/>
      </c>
      <c r="AO252" s="3" t="str">
        <f>IF($A252="","",IF((AND($A252="ADD",OR(AN252="",AN252="Excellent"))),"1",(_xlfn.XLOOKUP(AN252,condition[lookupValue],condition[lookupKey],""))))</f>
        <v/>
      </c>
      <c r="AP252" s="8" t="str">
        <f t="shared" si="47"/>
        <v/>
      </c>
      <c r="AQ252" s="9"/>
    </row>
    <row r="253" spans="2:43"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41"/>
        <v/>
      </c>
      <c r="AC253" s="3" t="str">
        <f>IF($A253="","",IF((AND($A253="ADD",OR(AB253="",AB253="Queenstown-Lakes District Council"))),"70",(_xlfn.XLOOKUP(AB253,ud_organisation_owner[lookupValue],ud_organisation_owner[lookupKey],""))))</f>
        <v/>
      </c>
      <c r="AD253" s="3" t="str">
        <f t="shared" si="42"/>
        <v/>
      </c>
      <c r="AE253" s="3" t="str">
        <f>IF($A253="","",IF((AND($A253="ADD",OR(AD253="",AD253="Queenstown-Lakes District Council"))),"70",(_xlfn.XLOOKUP(AD253,ud_organisation_owner[lookupValue],ud_organisation_owner[lookupKey],""))))</f>
        <v/>
      </c>
      <c r="AF253" s="3" t="str">
        <f t="shared" si="43"/>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4"/>
        <v/>
      </c>
      <c r="AK253" s="3" t="str">
        <f>IF($A253="","",IF((AND($A253="ADD",OR(AJ253="",AJ253="Vested Assets"))),"12",(_xlfn.XLOOKUP(AJ253,ud_work_category[lookupValue],ud_work_category[lookupKey],""))))</f>
        <v/>
      </c>
      <c r="AL253" s="7"/>
      <c r="AM253" s="2" t="str">
        <f t="shared" si="45"/>
        <v/>
      </c>
      <c r="AN253" s="3" t="str">
        <f t="shared" si="46"/>
        <v/>
      </c>
      <c r="AO253" s="3" t="str">
        <f>IF($A253="","",IF((AND($A253="ADD",OR(AN253="",AN253="Excellent"))),"1",(_xlfn.XLOOKUP(AN253,condition[lookupValue],condition[lookupKey],""))))</f>
        <v/>
      </c>
      <c r="AP253" s="8" t="str">
        <f t="shared" si="47"/>
        <v/>
      </c>
      <c r="AQ253" s="9"/>
    </row>
    <row r="254" spans="2:43"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41"/>
        <v/>
      </c>
      <c r="AC254" s="3" t="str">
        <f>IF($A254="","",IF((AND($A254="ADD",OR(AB254="",AB254="Queenstown-Lakes District Council"))),"70",(_xlfn.XLOOKUP(AB254,ud_organisation_owner[lookupValue],ud_organisation_owner[lookupKey],""))))</f>
        <v/>
      </c>
      <c r="AD254" s="3" t="str">
        <f t="shared" si="42"/>
        <v/>
      </c>
      <c r="AE254" s="3" t="str">
        <f>IF($A254="","",IF((AND($A254="ADD",OR(AD254="",AD254="Queenstown-Lakes District Council"))),"70",(_xlfn.XLOOKUP(AD254,ud_organisation_owner[lookupValue],ud_organisation_owner[lookupKey],""))))</f>
        <v/>
      </c>
      <c r="AF254" s="3" t="str">
        <f t="shared" si="43"/>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4"/>
        <v/>
      </c>
      <c r="AK254" s="3" t="str">
        <f>IF($A254="","",IF((AND($A254="ADD",OR(AJ254="",AJ254="Vested Assets"))),"12",(_xlfn.XLOOKUP(AJ254,ud_work_category[lookupValue],ud_work_category[lookupKey],""))))</f>
        <v/>
      </c>
      <c r="AL254" s="7"/>
      <c r="AM254" s="2" t="str">
        <f t="shared" si="45"/>
        <v/>
      </c>
      <c r="AN254" s="3" t="str">
        <f t="shared" si="46"/>
        <v/>
      </c>
      <c r="AO254" s="3" t="str">
        <f>IF($A254="","",IF((AND($A254="ADD",OR(AN254="",AN254="Excellent"))),"1",(_xlfn.XLOOKUP(AN254,condition[lookupValue],condition[lookupKey],""))))</f>
        <v/>
      </c>
      <c r="AP254" s="8" t="str">
        <f t="shared" si="47"/>
        <v/>
      </c>
      <c r="AQ254" s="9"/>
    </row>
    <row r="255" spans="2:43"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41"/>
        <v/>
      </c>
      <c r="AC255" s="3" t="str">
        <f>IF($A255="","",IF((AND($A255="ADD",OR(AB255="",AB255="Queenstown-Lakes District Council"))),"70",(_xlfn.XLOOKUP(AB255,ud_organisation_owner[lookupValue],ud_organisation_owner[lookupKey],""))))</f>
        <v/>
      </c>
      <c r="AD255" s="3" t="str">
        <f t="shared" si="42"/>
        <v/>
      </c>
      <c r="AE255" s="3" t="str">
        <f>IF($A255="","",IF((AND($A255="ADD",OR(AD255="",AD255="Queenstown-Lakes District Council"))),"70",(_xlfn.XLOOKUP(AD255,ud_organisation_owner[lookupValue],ud_organisation_owner[lookupKey],""))))</f>
        <v/>
      </c>
      <c r="AF255" s="3" t="str">
        <f t="shared" si="43"/>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4"/>
        <v/>
      </c>
      <c r="AK255" s="3" t="str">
        <f>IF($A255="","",IF((AND($A255="ADD",OR(AJ255="",AJ255="Vested Assets"))),"12",(_xlfn.XLOOKUP(AJ255,ud_work_category[lookupValue],ud_work_category[lookupKey],""))))</f>
        <v/>
      </c>
      <c r="AL255" s="7"/>
      <c r="AM255" s="2" t="str">
        <f t="shared" si="45"/>
        <v/>
      </c>
      <c r="AN255" s="3" t="str">
        <f t="shared" si="46"/>
        <v/>
      </c>
      <c r="AO255" s="3" t="str">
        <f>IF($A255="","",IF((AND($A255="ADD",OR(AN255="",AN255="Excellent"))),"1",(_xlfn.XLOOKUP(AN255,condition[lookupValue],condition[lookupKey],""))))</f>
        <v/>
      </c>
      <c r="AP255" s="8" t="str">
        <f t="shared" si="47"/>
        <v/>
      </c>
      <c r="AQ255" s="9"/>
    </row>
    <row r="256" spans="2:43"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41"/>
        <v/>
      </c>
      <c r="AC256" s="3" t="str">
        <f>IF($A256="","",IF((AND($A256="ADD",OR(AB256="",AB256="Queenstown-Lakes District Council"))),"70",(_xlfn.XLOOKUP(AB256,ud_organisation_owner[lookupValue],ud_organisation_owner[lookupKey],""))))</f>
        <v/>
      </c>
      <c r="AD256" s="3" t="str">
        <f t="shared" si="42"/>
        <v/>
      </c>
      <c r="AE256" s="3" t="str">
        <f>IF($A256="","",IF((AND($A256="ADD",OR(AD256="",AD256="Queenstown-Lakes District Council"))),"70",(_xlfn.XLOOKUP(AD256,ud_organisation_owner[lookupValue],ud_organisation_owner[lookupKey],""))))</f>
        <v/>
      </c>
      <c r="AF256" s="3" t="str">
        <f t="shared" si="43"/>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4"/>
        <v/>
      </c>
      <c r="AK256" s="3" t="str">
        <f>IF($A256="","",IF((AND($A256="ADD",OR(AJ256="",AJ256="Vested Assets"))),"12",(_xlfn.XLOOKUP(AJ256,ud_work_category[lookupValue],ud_work_category[lookupKey],""))))</f>
        <v/>
      </c>
      <c r="AL256" s="7"/>
      <c r="AM256" s="2" t="str">
        <f t="shared" si="45"/>
        <v/>
      </c>
      <c r="AN256" s="3" t="str">
        <f t="shared" si="46"/>
        <v/>
      </c>
      <c r="AO256" s="3" t="str">
        <f>IF($A256="","",IF((AND($A256="ADD",OR(AN256="",AN256="Excellent"))),"1",(_xlfn.XLOOKUP(AN256,condition[lookupValue],condition[lookupKey],""))))</f>
        <v/>
      </c>
      <c r="AP256" s="8" t="str">
        <f t="shared" si="47"/>
        <v/>
      </c>
      <c r="AQ256" s="9"/>
    </row>
    <row r="257" spans="2:43"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41"/>
        <v/>
      </c>
      <c r="AC257" s="3" t="str">
        <f>IF($A257="","",IF((AND($A257="ADD",OR(AB257="",AB257="Queenstown-Lakes District Council"))),"70",(_xlfn.XLOOKUP(AB257,ud_organisation_owner[lookupValue],ud_organisation_owner[lookupKey],""))))</f>
        <v/>
      </c>
      <c r="AD257" s="3" t="str">
        <f t="shared" si="42"/>
        <v/>
      </c>
      <c r="AE257" s="3" t="str">
        <f>IF($A257="","",IF((AND($A257="ADD",OR(AD257="",AD257="Queenstown-Lakes District Council"))),"70",(_xlfn.XLOOKUP(AD257,ud_organisation_owner[lookupValue],ud_organisation_owner[lookupKey],""))))</f>
        <v/>
      </c>
      <c r="AF257" s="3" t="str">
        <f t="shared" si="43"/>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4"/>
        <v/>
      </c>
      <c r="AK257" s="3" t="str">
        <f>IF($A257="","",IF((AND($A257="ADD",OR(AJ257="",AJ257="Vested Assets"))),"12",(_xlfn.XLOOKUP(AJ257,ud_work_category[lookupValue],ud_work_category[lookupKey],""))))</f>
        <v/>
      </c>
      <c r="AL257" s="7"/>
      <c r="AM257" s="2" t="str">
        <f t="shared" si="45"/>
        <v/>
      </c>
      <c r="AN257" s="3" t="str">
        <f t="shared" si="46"/>
        <v/>
      </c>
      <c r="AO257" s="3" t="str">
        <f>IF($A257="","",IF((AND($A257="ADD",OR(AN257="",AN257="Excellent"))),"1",(_xlfn.XLOOKUP(AN257,condition[lookupValue],condition[lookupKey],""))))</f>
        <v/>
      </c>
      <c r="AP257" s="8" t="str">
        <f t="shared" si="47"/>
        <v/>
      </c>
      <c r="AQ257" s="9"/>
    </row>
    <row r="258" spans="2:43"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41"/>
        <v/>
      </c>
      <c r="AC258" s="3" t="str">
        <f>IF($A258="","",IF((AND($A258="ADD",OR(AB258="",AB258="Queenstown-Lakes District Council"))),"70",(_xlfn.XLOOKUP(AB258,ud_organisation_owner[lookupValue],ud_organisation_owner[lookupKey],""))))</f>
        <v/>
      </c>
      <c r="AD258" s="3" t="str">
        <f t="shared" si="42"/>
        <v/>
      </c>
      <c r="AE258" s="3" t="str">
        <f>IF($A258="","",IF((AND($A258="ADD",OR(AD258="",AD258="Queenstown-Lakes District Council"))),"70",(_xlfn.XLOOKUP(AD258,ud_organisation_owner[lookupValue],ud_organisation_owner[lookupKey],""))))</f>
        <v/>
      </c>
      <c r="AF258" s="3" t="str">
        <f t="shared" si="43"/>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4"/>
        <v/>
      </c>
      <c r="AK258" s="3" t="str">
        <f>IF($A258="","",IF((AND($A258="ADD",OR(AJ258="",AJ258="Vested Assets"))),"12",(_xlfn.XLOOKUP(AJ258,ud_work_category[lookupValue],ud_work_category[lookupKey],""))))</f>
        <v/>
      </c>
      <c r="AL258" s="7"/>
      <c r="AM258" s="2" t="str">
        <f t="shared" si="45"/>
        <v/>
      </c>
      <c r="AN258" s="3" t="str">
        <f t="shared" si="46"/>
        <v/>
      </c>
      <c r="AO258" s="3" t="str">
        <f>IF($A258="","",IF((AND($A258="ADD",OR(AN258="",AN258="Excellent"))),"1",(_xlfn.XLOOKUP(AN258,condition[lookupValue],condition[lookupKey],""))))</f>
        <v/>
      </c>
      <c r="AP258" s="8" t="str">
        <f t="shared" si="47"/>
        <v/>
      </c>
      <c r="AQ258" s="9"/>
    </row>
    <row r="259" spans="2:43"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41"/>
        <v/>
      </c>
      <c r="AC259" s="3" t="str">
        <f>IF($A259="","",IF((AND($A259="ADD",OR(AB259="",AB259="Queenstown-Lakes District Council"))),"70",(_xlfn.XLOOKUP(AB259,ud_organisation_owner[lookupValue],ud_organisation_owner[lookupKey],""))))</f>
        <v/>
      </c>
      <c r="AD259" s="3" t="str">
        <f t="shared" si="42"/>
        <v/>
      </c>
      <c r="AE259" s="3" t="str">
        <f>IF($A259="","",IF((AND($A259="ADD",OR(AD259="",AD259="Queenstown-Lakes District Council"))),"70",(_xlfn.XLOOKUP(AD259,ud_organisation_owner[lookupValue],ud_organisation_owner[lookupKey],""))))</f>
        <v/>
      </c>
      <c r="AF259" s="3" t="str">
        <f t="shared" si="43"/>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4"/>
        <v/>
      </c>
      <c r="AK259" s="3" t="str">
        <f>IF($A259="","",IF((AND($A259="ADD",OR(AJ259="",AJ259="Vested Assets"))),"12",(_xlfn.XLOOKUP(AJ259,ud_work_category[lookupValue],ud_work_category[lookupKey],""))))</f>
        <v/>
      </c>
      <c r="AL259" s="7"/>
      <c r="AM259" s="2" t="str">
        <f t="shared" si="45"/>
        <v/>
      </c>
      <c r="AN259" s="3" t="str">
        <f t="shared" si="46"/>
        <v/>
      </c>
      <c r="AO259" s="3" t="str">
        <f>IF($A259="","",IF((AND($A259="ADD",OR(AN259="",AN259="Excellent"))),"1",(_xlfn.XLOOKUP(AN259,condition[lookupValue],condition[lookupKey],""))))</f>
        <v/>
      </c>
      <c r="AP259" s="8" t="str">
        <f t="shared" si="47"/>
        <v/>
      </c>
      <c r="AQ259" s="9"/>
    </row>
    <row r="260" spans="2:43"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41"/>
        <v/>
      </c>
      <c r="AC260" s="3" t="str">
        <f>IF($A260="","",IF((AND($A260="ADD",OR(AB260="",AB260="Queenstown-Lakes District Council"))),"70",(_xlfn.XLOOKUP(AB260,ud_organisation_owner[lookupValue],ud_organisation_owner[lookupKey],""))))</f>
        <v/>
      </c>
      <c r="AD260" s="3" t="str">
        <f t="shared" si="42"/>
        <v/>
      </c>
      <c r="AE260" s="3" t="str">
        <f>IF($A260="","",IF((AND($A260="ADD",OR(AD260="",AD260="Queenstown-Lakes District Council"))),"70",(_xlfn.XLOOKUP(AD260,ud_organisation_owner[lookupValue],ud_organisation_owner[lookupKey],""))))</f>
        <v/>
      </c>
      <c r="AF260" s="3" t="str">
        <f t="shared" si="43"/>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4"/>
        <v/>
      </c>
      <c r="AK260" s="3" t="str">
        <f>IF($A260="","",IF((AND($A260="ADD",OR(AJ260="",AJ260="Vested Assets"))),"12",(_xlfn.XLOOKUP(AJ260,ud_work_category[lookupValue],ud_work_category[lookupKey],""))))</f>
        <v/>
      </c>
      <c r="AL260" s="7"/>
      <c r="AM260" s="2" t="str">
        <f t="shared" si="45"/>
        <v/>
      </c>
      <c r="AN260" s="3" t="str">
        <f t="shared" si="46"/>
        <v/>
      </c>
      <c r="AO260" s="3" t="str">
        <f>IF($A260="","",IF((AND($A260="ADD",OR(AN260="",AN260="Excellent"))),"1",(_xlfn.XLOOKUP(AN260,condition[lookupValue],condition[lookupKey],""))))</f>
        <v/>
      </c>
      <c r="AP260" s="8" t="str">
        <f t="shared" si="47"/>
        <v/>
      </c>
      <c r="AQ260" s="9"/>
    </row>
    <row r="261" spans="2:43"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41"/>
        <v/>
      </c>
      <c r="AC261" s="3" t="str">
        <f>IF($A261="","",IF((AND($A261="ADD",OR(AB261="",AB261="Queenstown-Lakes District Council"))),"70",(_xlfn.XLOOKUP(AB261,ud_organisation_owner[lookupValue],ud_organisation_owner[lookupKey],""))))</f>
        <v/>
      </c>
      <c r="AD261" s="3" t="str">
        <f t="shared" si="42"/>
        <v/>
      </c>
      <c r="AE261" s="3" t="str">
        <f>IF($A261="","",IF((AND($A261="ADD",OR(AD261="",AD261="Queenstown-Lakes District Council"))),"70",(_xlfn.XLOOKUP(AD261,ud_organisation_owner[lookupValue],ud_organisation_owner[lookupKey],""))))</f>
        <v/>
      </c>
      <c r="AF261" s="3" t="str">
        <f t="shared" si="43"/>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4"/>
        <v/>
      </c>
      <c r="AK261" s="3" t="str">
        <f>IF($A261="","",IF((AND($A261="ADD",OR(AJ261="",AJ261="Vested Assets"))),"12",(_xlfn.XLOOKUP(AJ261,ud_work_category[lookupValue],ud_work_category[lookupKey],""))))</f>
        <v/>
      </c>
      <c r="AL261" s="7"/>
      <c r="AM261" s="2" t="str">
        <f t="shared" si="45"/>
        <v/>
      </c>
      <c r="AN261" s="3" t="str">
        <f t="shared" si="46"/>
        <v/>
      </c>
      <c r="AO261" s="3" t="str">
        <f>IF($A261="","",IF((AND($A261="ADD",OR(AN261="",AN261="Excellent"))),"1",(_xlfn.XLOOKUP(AN261,condition[lookupValue],condition[lookupKey],""))))</f>
        <v/>
      </c>
      <c r="AP261" s="8" t="str">
        <f t="shared" si="47"/>
        <v/>
      </c>
      <c r="AQ261" s="9"/>
    </row>
    <row r="262" spans="2:43"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41"/>
        <v/>
      </c>
      <c r="AC262" s="3" t="str">
        <f>IF($A262="","",IF((AND($A262="ADD",OR(AB262="",AB262="Queenstown-Lakes District Council"))),"70",(_xlfn.XLOOKUP(AB262,ud_organisation_owner[lookupValue],ud_organisation_owner[lookupKey],""))))</f>
        <v/>
      </c>
      <c r="AD262" s="3" t="str">
        <f t="shared" si="42"/>
        <v/>
      </c>
      <c r="AE262" s="3" t="str">
        <f>IF($A262="","",IF((AND($A262="ADD",OR(AD262="",AD262="Queenstown-Lakes District Council"))),"70",(_xlfn.XLOOKUP(AD262,ud_organisation_owner[lookupValue],ud_organisation_owner[lookupKey],""))))</f>
        <v/>
      </c>
      <c r="AF262" s="3" t="str">
        <f t="shared" si="43"/>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4"/>
        <v/>
      </c>
      <c r="AK262" s="3" t="str">
        <f>IF($A262="","",IF((AND($A262="ADD",OR(AJ262="",AJ262="Vested Assets"))),"12",(_xlfn.XLOOKUP(AJ262,ud_work_category[lookupValue],ud_work_category[lookupKey],""))))</f>
        <v/>
      </c>
      <c r="AL262" s="7"/>
      <c r="AM262" s="2" t="str">
        <f t="shared" si="45"/>
        <v/>
      </c>
      <c r="AN262" s="3" t="str">
        <f t="shared" si="46"/>
        <v/>
      </c>
      <c r="AO262" s="3" t="str">
        <f>IF($A262="","",IF((AND($A262="ADD",OR(AN262="",AN262="Excellent"))),"1",(_xlfn.XLOOKUP(AN262,condition[lookupValue],condition[lookupKey],""))))</f>
        <v/>
      </c>
      <c r="AP262" s="8" t="str">
        <f t="shared" si="47"/>
        <v/>
      </c>
      <c r="AQ262" s="9"/>
    </row>
    <row r="263" spans="2:43"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41"/>
        <v/>
      </c>
      <c r="AC263" s="3" t="str">
        <f>IF($A263="","",IF((AND($A263="ADD",OR(AB263="",AB263="Queenstown-Lakes District Council"))),"70",(_xlfn.XLOOKUP(AB263,ud_organisation_owner[lookupValue],ud_organisation_owner[lookupKey],""))))</f>
        <v/>
      </c>
      <c r="AD263" s="3" t="str">
        <f t="shared" si="42"/>
        <v/>
      </c>
      <c r="AE263" s="3" t="str">
        <f>IF($A263="","",IF((AND($A263="ADD",OR(AD263="",AD263="Queenstown-Lakes District Council"))),"70",(_xlfn.XLOOKUP(AD263,ud_organisation_owner[lookupValue],ud_organisation_owner[lookupKey],""))))</f>
        <v/>
      </c>
      <c r="AF263" s="3" t="str">
        <f t="shared" si="43"/>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4"/>
        <v/>
      </c>
      <c r="AK263" s="3" t="str">
        <f>IF($A263="","",IF((AND($A263="ADD",OR(AJ263="",AJ263="Vested Assets"))),"12",(_xlfn.XLOOKUP(AJ263,ud_work_category[lookupValue],ud_work_category[lookupKey],""))))</f>
        <v/>
      </c>
      <c r="AL263" s="7"/>
      <c r="AM263" s="2" t="str">
        <f t="shared" si="45"/>
        <v/>
      </c>
      <c r="AN263" s="3" t="str">
        <f t="shared" si="46"/>
        <v/>
      </c>
      <c r="AO263" s="3" t="str">
        <f>IF($A263="","",IF((AND($A263="ADD",OR(AN263="",AN263="Excellent"))),"1",(_xlfn.XLOOKUP(AN263,condition[lookupValue],condition[lookupKey],""))))</f>
        <v/>
      </c>
      <c r="AP263" s="8" t="str">
        <f t="shared" si="47"/>
        <v/>
      </c>
      <c r="AQ263" s="9"/>
    </row>
    <row r="264" spans="2:43"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41"/>
        <v/>
      </c>
      <c r="AC264" s="3" t="str">
        <f>IF($A264="","",IF((AND($A264="ADD",OR(AB264="",AB264="Queenstown-Lakes District Council"))),"70",(_xlfn.XLOOKUP(AB264,ud_organisation_owner[lookupValue],ud_organisation_owner[lookupKey],""))))</f>
        <v/>
      </c>
      <c r="AD264" s="3" t="str">
        <f t="shared" si="42"/>
        <v/>
      </c>
      <c r="AE264" s="3" t="str">
        <f>IF($A264="","",IF((AND($A264="ADD",OR(AD264="",AD264="Queenstown-Lakes District Council"))),"70",(_xlfn.XLOOKUP(AD264,ud_organisation_owner[lookupValue],ud_organisation_owner[lookupKey],""))))</f>
        <v/>
      </c>
      <c r="AF264" s="3" t="str">
        <f t="shared" si="43"/>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4"/>
        <v/>
      </c>
      <c r="AK264" s="3" t="str">
        <f>IF($A264="","",IF((AND($A264="ADD",OR(AJ264="",AJ264="Vested Assets"))),"12",(_xlfn.XLOOKUP(AJ264,ud_work_category[lookupValue],ud_work_category[lookupKey],""))))</f>
        <v/>
      </c>
      <c r="AL264" s="7"/>
      <c r="AM264" s="2" t="str">
        <f t="shared" si="45"/>
        <v/>
      </c>
      <c r="AN264" s="3" t="str">
        <f t="shared" si="46"/>
        <v/>
      </c>
      <c r="AO264" s="3" t="str">
        <f>IF($A264="","",IF((AND($A264="ADD",OR(AN264="",AN264="Excellent"))),"1",(_xlfn.XLOOKUP(AN264,condition[lookupValue],condition[lookupKey],""))))</f>
        <v/>
      </c>
      <c r="AP264" s="8" t="str">
        <f t="shared" si="47"/>
        <v/>
      </c>
      <c r="AQ264" s="9"/>
    </row>
    <row r="265" spans="2:43"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41"/>
        <v/>
      </c>
      <c r="AC265" s="3" t="str">
        <f>IF($A265="","",IF((AND($A265="ADD",OR(AB265="",AB265="Queenstown-Lakes District Council"))),"70",(_xlfn.XLOOKUP(AB265,ud_organisation_owner[lookupValue],ud_organisation_owner[lookupKey],""))))</f>
        <v/>
      </c>
      <c r="AD265" s="3" t="str">
        <f t="shared" si="42"/>
        <v/>
      </c>
      <c r="AE265" s="3" t="str">
        <f>IF($A265="","",IF((AND($A265="ADD",OR(AD265="",AD265="Queenstown-Lakes District Council"))),"70",(_xlfn.XLOOKUP(AD265,ud_organisation_owner[lookupValue],ud_organisation_owner[lookupKey],""))))</f>
        <v/>
      </c>
      <c r="AF265" s="3" t="str">
        <f t="shared" si="43"/>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4"/>
        <v/>
      </c>
      <c r="AK265" s="3" t="str">
        <f>IF($A265="","",IF((AND($A265="ADD",OR(AJ265="",AJ265="Vested Assets"))),"12",(_xlfn.XLOOKUP(AJ265,ud_work_category[lookupValue],ud_work_category[lookupKey],""))))</f>
        <v/>
      </c>
      <c r="AL265" s="7"/>
      <c r="AM265" s="2" t="str">
        <f t="shared" si="45"/>
        <v/>
      </c>
      <c r="AN265" s="3" t="str">
        <f t="shared" si="46"/>
        <v/>
      </c>
      <c r="AO265" s="3" t="str">
        <f>IF($A265="","",IF((AND($A265="ADD",OR(AN265="",AN265="Excellent"))),"1",(_xlfn.XLOOKUP(AN265,condition[lookupValue],condition[lookupKey],""))))</f>
        <v/>
      </c>
      <c r="AP265" s="8" t="str">
        <f t="shared" si="47"/>
        <v/>
      </c>
      <c r="AQ265" s="9"/>
    </row>
    <row r="266" spans="2:43"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41"/>
        <v/>
      </c>
      <c r="AC266" s="3" t="str">
        <f>IF($A266="","",IF((AND($A266="ADD",OR(AB266="",AB266="Queenstown-Lakes District Council"))),"70",(_xlfn.XLOOKUP(AB266,ud_organisation_owner[lookupValue],ud_organisation_owner[lookupKey],""))))</f>
        <v/>
      </c>
      <c r="AD266" s="3" t="str">
        <f t="shared" si="42"/>
        <v/>
      </c>
      <c r="AE266" s="3" t="str">
        <f>IF($A266="","",IF((AND($A266="ADD",OR(AD266="",AD266="Queenstown-Lakes District Council"))),"70",(_xlfn.XLOOKUP(AD266,ud_organisation_owner[lookupValue],ud_organisation_owner[lookupKey],""))))</f>
        <v/>
      </c>
      <c r="AF266" s="3" t="str">
        <f t="shared" si="43"/>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4"/>
        <v/>
      </c>
      <c r="AK266" s="3" t="str">
        <f>IF($A266="","",IF((AND($A266="ADD",OR(AJ266="",AJ266="Vested Assets"))),"12",(_xlfn.XLOOKUP(AJ266,ud_work_category[lookupValue],ud_work_category[lookupKey],""))))</f>
        <v/>
      </c>
      <c r="AL266" s="7"/>
      <c r="AM266" s="2" t="str">
        <f t="shared" si="45"/>
        <v/>
      </c>
      <c r="AN266" s="3" t="str">
        <f t="shared" si="46"/>
        <v/>
      </c>
      <c r="AO266" s="3" t="str">
        <f>IF($A266="","",IF((AND($A266="ADD",OR(AN266="",AN266="Excellent"))),"1",(_xlfn.XLOOKUP(AN266,condition[lookupValue],condition[lookupKey],""))))</f>
        <v/>
      </c>
      <c r="AP266" s="8" t="str">
        <f t="shared" si="47"/>
        <v/>
      </c>
      <c r="AQ266" s="9"/>
    </row>
    <row r="267" spans="2:43"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53">IF($A267="ADD","Queenstown-Lakes District Council","")</f>
        <v/>
      </c>
      <c r="AC267" s="3" t="str">
        <f>IF($A267="","",IF((AND($A267="ADD",OR(AB267="",AB267="Queenstown-Lakes District Council"))),"70",(_xlfn.XLOOKUP(AB267,ud_organisation_owner[lookupValue],ud_organisation_owner[lookupKey],""))))</f>
        <v/>
      </c>
      <c r="AD267" s="3" t="str">
        <f t="shared" ref="AD267:AD300" si="54">IF($A267="ADD","Queenstown-Lakes District Council","")</f>
        <v/>
      </c>
      <c r="AE267" s="3" t="str">
        <f>IF($A267="","",IF((AND($A267="ADD",OR(AD267="",AD267="Queenstown-Lakes District Council"))),"70",(_xlfn.XLOOKUP(AD267,ud_organisation_owner[lookupValue],ud_organisation_owner[lookupKey],""))))</f>
        <v/>
      </c>
      <c r="AF267" s="3" t="str">
        <f t="shared" ref="AF267:AF300" si="55">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6">IF($A267="ADD","Vested Assets","")</f>
        <v/>
      </c>
      <c r="AK267" s="3" t="str">
        <f>IF($A267="","",IF((AND($A267="ADD",OR(AJ267="",AJ267="Vested Assets"))),"12",(_xlfn.XLOOKUP(AJ267,ud_work_category[lookupValue],ud_work_category[lookupKey],""))))</f>
        <v/>
      </c>
      <c r="AL267" s="7"/>
      <c r="AM267" s="2" t="str">
        <f t="shared" ref="AM267:AM300" si="57">IF($A267="ADD","TRUE","")</f>
        <v/>
      </c>
      <c r="AN267" s="3" t="str">
        <f t="shared" ref="AN267:AN300" si="58">IF($A267="ADD","Excellent","")</f>
        <v/>
      </c>
      <c r="AO267" s="3" t="str">
        <f>IF($A267="","",IF((AND($A267="ADD",OR(AN267="",AN267="Excellent"))),"1",(_xlfn.XLOOKUP(AN267,condition[lookupValue],condition[lookupKey],""))))</f>
        <v/>
      </c>
      <c r="AP267" s="8" t="str">
        <f t="shared" ref="AP267:AP300" si="59">IF(T267&lt;&gt;"",T267,"")</f>
        <v/>
      </c>
      <c r="AQ267" s="9"/>
    </row>
    <row r="268" spans="2:43"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53"/>
        <v/>
      </c>
      <c r="AC268" s="3" t="str">
        <f>IF($A268="","",IF((AND($A268="ADD",OR(AB268="",AB268="Queenstown-Lakes District Council"))),"70",(_xlfn.XLOOKUP(AB268,ud_organisation_owner[lookupValue],ud_organisation_owner[lookupKey],""))))</f>
        <v/>
      </c>
      <c r="AD268" s="3" t="str">
        <f t="shared" si="54"/>
        <v/>
      </c>
      <c r="AE268" s="3" t="str">
        <f>IF($A268="","",IF((AND($A268="ADD",OR(AD268="",AD268="Queenstown-Lakes District Council"))),"70",(_xlfn.XLOOKUP(AD268,ud_organisation_owner[lookupValue],ud_organisation_owner[lookupKey],""))))</f>
        <v/>
      </c>
      <c r="AF268" s="3" t="str">
        <f t="shared" si="55"/>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6"/>
        <v/>
      </c>
      <c r="AK268" s="3" t="str">
        <f>IF($A268="","",IF((AND($A268="ADD",OR(AJ268="",AJ268="Vested Assets"))),"12",(_xlfn.XLOOKUP(AJ268,ud_work_category[lookupValue],ud_work_category[lookupKey],""))))</f>
        <v/>
      </c>
      <c r="AL268" s="7"/>
      <c r="AM268" s="2" t="str">
        <f t="shared" si="57"/>
        <v/>
      </c>
      <c r="AN268" s="3" t="str">
        <f t="shared" si="58"/>
        <v/>
      </c>
      <c r="AO268" s="3" t="str">
        <f>IF($A268="","",IF((AND($A268="ADD",OR(AN268="",AN268="Excellent"))),"1",(_xlfn.XLOOKUP(AN268,condition[lookupValue],condition[lookupKey],""))))</f>
        <v/>
      </c>
      <c r="AP268" s="8" t="str">
        <f t="shared" si="59"/>
        <v/>
      </c>
      <c r="AQ268" s="9"/>
    </row>
    <row r="269" spans="2:43"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53"/>
        <v/>
      </c>
      <c r="AC269" s="3" t="str">
        <f>IF($A269="","",IF((AND($A269="ADD",OR(AB269="",AB269="Queenstown-Lakes District Council"))),"70",(_xlfn.XLOOKUP(AB269,ud_organisation_owner[lookupValue],ud_organisation_owner[lookupKey],""))))</f>
        <v/>
      </c>
      <c r="AD269" s="3" t="str">
        <f t="shared" si="54"/>
        <v/>
      </c>
      <c r="AE269" s="3" t="str">
        <f>IF($A269="","",IF((AND($A269="ADD",OR(AD269="",AD269="Queenstown-Lakes District Council"))),"70",(_xlfn.XLOOKUP(AD269,ud_organisation_owner[lookupValue],ud_organisation_owner[lookupKey],""))))</f>
        <v/>
      </c>
      <c r="AF269" s="3" t="str">
        <f t="shared" si="55"/>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6"/>
        <v/>
      </c>
      <c r="AK269" s="3" t="str">
        <f>IF($A269="","",IF((AND($A269="ADD",OR(AJ269="",AJ269="Vested Assets"))),"12",(_xlfn.XLOOKUP(AJ269,ud_work_category[lookupValue],ud_work_category[lookupKey],""))))</f>
        <v/>
      </c>
      <c r="AL269" s="7"/>
      <c r="AM269" s="2" t="str">
        <f t="shared" si="57"/>
        <v/>
      </c>
      <c r="AN269" s="3" t="str">
        <f t="shared" si="58"/>
        <v/>
      </c>
      <c r="AO269" s="3" t="str">
        <f>IF($A269="","",IF((AND($A269="ADD",OR(AN269="",AN269="Excellent"))),"1",(_xlfn.XLOOKUP(AN269,condition[lookupValue],condition[lookupKey],""))))</f>
        <v/>
      </c>
      <c r="AP269" s="8" t="str">
        <f t="shared" si="59"/>
        <v/>
      </c>
      <c r="AQ269" s="9"/>
    </row>
    <row r="270" spans="2:43"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53"/>
        <v/>
      </c>
      <c r="AC270" s="3" t="str">
        <f>IF($A270="","",IF((AND($A270="ADD",OR(AB270="",AB270="Queenstown-Lakes District Council"))),"70",(_xlfn.XLOOKUP(AB270,ud_organisation_owner[lookupValue],ud_organisation_owner[lookupKey],""))))</f>
        <v/>
      </c>
      <c r="AD270" s="3" t="str">
        <f t="shared" si="54"/>
        <v/>
      </c>
      <c r="AE270" s="3" t="str">
        <f>IF($A270="","",IF((AND($A270="ADD",OR(AD270="",AD270="Queenstown-Lakes District Council"))),"70",(_xlfn.XLOOKUP(AD270,ud_organisation_owner[lookupValue],ud_organisation_owner[lookupKey],""))))</f>
        <v/>
      </c>
      <c r="AF270" s="3" t="str">
        <f t="shared" si="55"/>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6"/>
        <v/>
      </c>
      <c r="AK270" s="3" t="str">
        <f>IF($A270="","",IF((AND($A270="ADD",OR(AJ270="",AJ270="Vested Assets"))),"12",(_xlfn.XLOOKUP(AJ270,ud_work_category[lookupValue],ud_work_category[lookupKey],""))))</f>
        <v/>
      </c>
      <c r="AL270" s="7"/>
      <c r="AM270" s="2" t="str">
        <f t="shared" si="57"/>
        <v/>
      </c>
      <c r="AN270" s="3" t="str">
        <f t="shared" si="58"/>
        <v/>
      </c>
      <c r="AO270" s="3" t="str">
        <f>IF($A270="","",IF((AND($A270="ADD",OR(AN270="",AN270="Excellent"))),"1",(_xlfn.XLOOKUP(AN270,condition[lookupValue],condition[lookupKey],""))))</f>
        <v/>
      </c>
      <c r="AP270" s="8" t="str">
        <f t="shared" si="59"/>
        <v/>
      </c>
      <c r="AQ270" s="9"/>
    </row>
    <row r="271" spans="2:43"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53"/>
        <v/>
      </c>
      <c r="AC271" s="3" t="str">
        <f>IF($A271="","",IF((AND($A271="ADD",OR(AB271="",AB271="Queenstown-Lakes District Council"))),"70",(_xlfn.XLOOKUP(AB271,ud_organisation_owner[lookupValue],ud_organisation_owner[lookupKey],""))))</f>
        <v/>
      </c>
      <c r="AD271" s="3" t="str">
        <f t="shared" si="54"/>
        <v/>
      </c>
      <c r="AE271" s="3" t="str">
        <f>IF($A271="","",IF((AND($A271="ADD",OR(AD271="",AD271="Queenstown-Lakes District Council"))),"70",(_xlfn.XLOOKUP(AD271,ud_organisation_owner[lookupValue],ud_organisation_owner[lookupKey],""))))</f>
        <v/>
      </c>
      <c r="AF271" s="3" t="str">
        <f t="shared" si="55"/>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6"/>
        <v/>
      </c>
      <c r="AK271" s="3" t="str">
        <f>IF($A271="","",IF((AND($A271="ADD",OR(AJ271="",AJ271="Vested Assets"))),"12",(_xlfn.XLOOKUP(AJ271,ud_work_category[lookupValue],ud_work_category[lookupKey],""))))</f>
        <v/>
      </c>
      <c r="AL271" s="7"/>
      <c r="AM271" s="2" t="str">
        <f t="shared" si="57"/>
        <v/>
      </c>
      <c r="AN271" s="3" t="str">
        <f t="shared" si="58"/>
        <v/>
      </c>
      <c r="AO271" s="3" t="str">
        <f>IF($A271="","",IF((AND($A271="ADD",OR(AN271="",AN271="Excellent"))),"1",(_xlfn.XLOOKUP(AN271,condition[lookupValue],condition[lookupKey],""))))</f>
        <v/>
      </c>
      <c r="AP271" s="8" t="str">
        <f t="shared" si="59"/>
        <v/>
      </c>
      <c r="AQ271" s="9"/>
    </row>
    <row r="272" spans="2:43"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53"/>
        <v/>
      </c>
      <c r="AC272" s="3" t="str">
        <f>IF($A272="","",IF((AND($A272="ADD",OR(AB272="",AB272="Queenstown-Lakes District Council"))),"70",(_xlfn.XLOOKUP(AB272,ud_organisation_owner[lookupValue],ud_organisation_owner[lookupKey],""))))</f>
        <v/>
      </c>
      <c r="AD272" s="3" t="str">
        <f t="shared" si="54"/>
        <v/>
      </c>
      <c r="AE272" s="3" t="str">
        <f>IF($A272="","",IF((AND($A272="ADD",OR(AD272="",AD272="Queenstown-Lakes District Council"))),"70",(_xlfn.XLOOKUP(AD272,ud_organisation_owner[lookupValue],ud_organisation_owner[lookupKey],""))))</f>
        <v/>
      </c>
      <c r="AF272" s="3" t="str">
        <f t="shared" si="55"/>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6"/>
        <v/>
      </c>
      <c r="AK272" s="3" t="str">
        <f>IF($A272="","",IF((AND($A272="ADD",OR(AJ272="",AJ272="Vested Assets"))),"12",(_xlfn.XLOOKUP(AJ272,ud_work_category[lookupValue],ud_work_category[lookupKey],""))))</f>
        <v/>
      </c>
      <c r="AL272" s="7"/>
      <c r="AM272" s="2" t="str">
        <f t="shared" si="57"/>
        <v/>
      </c>
      <c r="AN272" s="3" t="str">
        <f t="shared" si="58"/>
        <v/>
      </c>
      <c r="AO272" s="3" t="str">
        <f>IF($A272="","",IF((AND($A272="ADD",OR(AN272="",AN272="Excellent"))),"1",(_xlfn.XLOOKUP(AN272,condition[lookupValue],condition[lookupKey],""))))</f>
        <v/>
      </c>
      <c r="AP272" s="8" t="str">
        <f t="shared" si="59"/>
        <v/>
      </c>
      <c r="AQ272" s="9"/>
    </row>
    <row r="273" spans="2:43"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53"/>
        <v/>
      </c>
      <c r="AC273" s="3" t="str">
        <f>IF($A273="","",IF((AND($A273="ADD",OR(AB273="",AB273="Queenstown-Lakes District Council"))),"70",(_xlfn.XLOOKUP(AB273,ud_organisation_owner[lookupValue],ud_organisation_owner[lookupKey],""))))</f>
        <v/>
      </c>
      <c r="AD273" s="3" t="str">
        <f t="shared" si="54"/>
        <v/>
      </c>
      <c r="AE273" s="3" t="str">
        <f>IF($A273="","",IF((AND($A273="ADD",OR(AD273="",AD273="Queenstown-Lakes District Council"))),"70",(_xlfn.XLOOKUP(AD273,ud_organisation_owner[lookupValue],ud_organisation_owner[lookupKey],""))))</f>
        <v/>
      </c>
      <c r="AF273" s="3" t="str">
        <f t="shared" si="55"/>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6"/>
        <v/>
      </c>
      <c r="AK273" s="3" t="str">
        <f>IF($A273="","",IF((AND($A273="ADD",OR(AJ273="",AJ273="Vested Assets"))),"12",(_xlfn.XLOOKUP(AJ273,ud_work_category[lookupValue],ud_work_category[lookupKey],""))))</f>
        <v/>
      </c>
      <c r="AL273" s="7"/>
      <c r="AM273" s="2" t="str">
        <f t="shared" si="57"/>
        <v/>
      </c>
      <c r="AN273" s="3" t="str">
        <f t="shared" si="58"/>
        <v/>
      </c>
      <c r="AO273" s="3" t="str">
        <f>IF($A273="","",IF((AND($A273="ADD",OR(AN273="",AN273="Excellent"))),"1",(_xlfn.XLOOKUP(AN273,condition[lookupValue],condition[lookupKey],""))))</f>
        <v/>
      </c>
      <c r="AP273" s="8" t="str">
        <f t="shared" si="59"/>
        <v/>
      </c>
      <c r="AQ273" s="9"/>
    </row>
    <row r="274" spans="2:43"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53"/>
        <v/>
      </c>
      <c r="AC274" s="3" t="str">
        <f>IF($A274="","",IF((AND($A274="ADD",OR(AB274="",AB274="Queenstown-Lakes District Council"))),"70",(_xlfn.XLOOKUP(AB274,ud_organisation_owner[lookupValue],ud_organisation_owner[lookupKey],""))))</f>
        <v/>
      </c>
      <c r="AD274" s="3" t="str">
        <f t="shared" si="54"/>
        <v/>
      </c>
      <c r="AE274" s="3" t="str">
        <f>IF($A274="","",IF((AND($A274="ADD",OR(AD274="",AD274="Queenstown-Lakes District Council"))),"70",(_xlfn.XLOOKUP(AD274,ud_organisation_owner[lookupValue],ud_organisation_owner[lookupKey],""))))</f>
        <v/>
      </c>
      <c r="AF274" s="3" t="str">
        <f t="shared" si="55"/>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6"/>
        <v/>
      </c>
      <c r="AK274" s="3" t="str">
        <f>IF($A274="","",IF((AND($A274="ADD",OR(AJ274="",AJ274="Vested Assets"))),"12",(_xlfn.XLOOKUP(AJ274,ud_work_category[lookupValue],ud_work_category[lookupKey],""))))</f>
        <v/>
      </c>
      <c r="AL274" s="7"/>
      <c r="AM274" s="2" t="str">
        <f t="shared" si="57"/>
        <v/>
      </c>
      <c r="AN274" s="3" t="str">
        <f t="shared" si="58"/>
        <v/>
      </c>
      <c r="AO274" s="3" t="str">
        <f>IF($A274="","",IF((AND($A274="ADD",OR(AN274="",AN274="Excellent"))),"1",(_xlfn.XLOOKUP(AN274,condition[lookupValue],condition[lookupKey],""))))</f>
        <v/>
      </c>
      <c r="AP274" s="8" t="str">
        <f t="shared" si="59"/>
        <v/>
      </c>
      <c r="AQ274" s="9"/>
    </row>
    <row r="275" spans="2:43"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53"/>
        <v/>
      </c>
      <c r="AC275" s="3" t="str">
        <f>IF($A275="","",IF((AND($A275="ADD",OR(AB275="",AB275="Queenstown-Lakes District Council"))),"70",(_xlfn.XLOOKUP(AB275,ud_organisation_owner[lookupValue],ud_organisation_owner[lookupKey],""))))</f>
        <v/>
      </c>
      <c r="AD275" s="3" t="str">
        <f t="shared" si="54"/>
        <v/>
      </c>
      <c r="AE275" s="3" t="str">
        <f>IF($A275="","",IF((AND($A275="ADD",OR(AD275="",AD275="Queenstown-Lakes District Council"))),"70",(_xlfn.XLOOKUP(AD275,ud_organisation_owner[lookupValue],ud_organisation_owner[lookupKey],""))))</f>
        <v/>
      </c>
      <c r="AF275" s="3" t="str">
        <f t="shared" si="55"/>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6"/>
        <v/>
      </c>
      <c r="AK275" s="3" t="str">
        <f>IF($A275="","",IF((AND($A275="ADD",OR(AJ275="",AJ275="Vested Assets"))),"12",(_xlfn.XLOOKUP(AJ275,ud_work_category[lookupValue],ud_work_category[lookupKey],""))))</f>
        <v/>
      </c>
      <c r="AL275" s="7"/>
      <c r="AM275" s="2" t="str">
        <f t="shared" si="57"/>
        <v/>
      </c>
      <c r="AN275" s="3" t="str">
        <f t="shared" si="58"/>
        <v/>
      </c>
      <c r="AO275" s="3" t="str">
        <f>IF($A275="","",IF((AND($A275="ADD",OR(AN275="",AN275="Excellent"))),"1",(_xlfn.XLOOKUP(AN275,condition[lookupValue],condition[lookupKey],""))))</f>
        <v/>
      </c>
      <c r="AP275" s="8" t="str">
        <f t="shared" si="59"/>
        <v/>
      </c>
      <c r="AQ275" s="9"/>
    </row>
    <row r="276" spans="2:43"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53"/>
        <v/>
      </c>
      <c r="AC276" s="3" t="str">
        <f>IF($A276="","",IF((AND($A276="ADD",OR(AB276="",AB276="Queenstown-Lakes District Council"))),"70",(_xlfn.XLOOKUP(AB276,ud_organisation_owner[lookupValue],ud_organisation_owner[lookupKey],""))))</f>
        <v/>
      </c>
      <c r="AD276" s="3" t="str">
        <f t="shared" si="54"/>
        <v/>
      </c>
      <c r="AE276" s="3" t="str">
        <f>IF($A276="","",IF((AND($A276="ADD",OR(AD276="",AD276="Queenstown-Lakes District Council"))),"70",(_xlfn.XLOOKUP(AD276,ud_organisation_owner[lookupValue],ud_organisation_owner[lookupKey],""))))</f>
        <v/>
      </c>
      <c r="AF276" s="3" t="str">
        <f t="shared" si="55"/>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6"/>
        <v/>
      </c>
      <c r="AK276" s="3" t="str">
        <f>IF($A276="","",IF((AND($A276="ADD",OR(AJ276="",AJ276="Vested Assets"))),"12",(_xlfn.XLOOKUP(AJ276,ud_work_category[lookupValue],ud_work_category[lookupKey],""))))</f>
        <v/>
      </c>
      <c r="AL276" s="7"/>
      <c r="AM276" s="2" t="str">
        <f t="shared" si="57"/>
        <v/>
      </c>
      <c r="AN276" s="3" t="str">
        <f t="shared" si="58"/>
        <v/>
      </c>
      <c r="AO276" s="3" t="str">
        <f>IF($A276="","",IF((AND($A276="ADD",OR(AN276="",AN276="Excellent"))),"1",(_xlfn.XLOOKUP(AN276,condition[lookupValue],condition[lookupKey],""))))</f>
        <v/>
      </c>
      <c r="AP276" s="8" t="str">
        <f t="shared" si="59"/>
        <v/>
      </c>
      <c r="AQ276" s="9"/>
    </row>
    <row r="277" spans="2:43"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53"/>
        <v/>
      </c>
      <c r="AC277" s="3" t="str">
        <f>IF($A277="","",IF((AND($A277="ADD",OR(AB277="",AB277="Queenstown-Lakes District Council"))),"70",(_xlfn.XLOOKUP(AB277,ud_organisation_owner[lookupValue],ud_organisation_owner[lookupKey],""))))</f>
        <v/>
      </c>
      <c r="AD277" s="3" t="str">
        <f t="shared" si="54"/>
        <v/>
      </c>
      <c r="AE277" s="3" t="str">
        <f>IF($A277="","",IF((AND($A277="ADD",OR(AD277="",AD277="Queenstown-Lakes District Council"))),"70",(_xlfn.XLOOKUP(AD277,ud_organisation_owner[lookupValue],ud_organisation_owner[lookupKey],""))))</f>
        <v/>
      </c>
      <c r="AF277" s="3" t="str">
        <f t="shared" si="55"/>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6"/>
        <v/>
      </c>
      <c r="AK277" s="3" t="str">
        <f>IF($A277="","",IF((AND($A277="ADD",OR(AJ277="",AJ277="Vested Assets"))),"12",(_xlfn.XLOOKUP(AJ277,ud_work_category[lookupValue],ud_work_category[lookupKey],""))))</f>
        <v/>
      </c>
      <c r="AL277" s="7"/>
      <c r="AM277" s="2" t="str">
        <f t="shared" si="57"/>
        <v/>
      </c>
      <c r="AN277" s="3" t="str">
        <f t="shared" si="58"/>
        <v/>
      </c>
      <c r="AO277" s="3" t="str">
        <f>IF($A277="","",IF((AND($A277="ADD",OR(AN277="",AN277="Excellent"))),"1",(_xlfn.XLOOKUP(AN277,condition[lookupValue],condition[lookupKey],""))))</f>
        <v/>
      </c>
      <c r="AP277" s="8" t="str">
        <f t="shared" si="59"/>
        <v/>
      </c>
      <c r="AQ277" s="9"/>
    </row>
    <row r="278" spans="2:43"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53"/>
        <v/>
      </c>
      <c r="AC278" s="3" t="str">
        <f>IF($A278="","",IF((AND($A278="ADD",OR(AB278="",AB278="Queenstown-Lakes District Council"))),"70",(_xlfn.XLOOKUP(AB278,ud_organisation_owner[lookupValue],ud_organisation_owner[lookupKey],""))))</f>
        <v/>
      </c>
      <c r="AD278" s="3" t="str">
        <f t="shared" si="54"/>
        <v/>
      </c>
      <c r="AE278" s="3" t="str">
        <f>IF($A278="","",IF((AND($A278="ADD",OR(AD278="",AD278="Queenstown-Lakes District Council"))),"70",(_xlfn.XLOOKUP(AD278,ud_organisation_owner[lookupValue],ud_organisation_owner[lookupKey],""))))</f>
        <v/>
      </c>
      <c r="AF278" s="3" t="str">
        <f t="shared" si="55"/>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6"/>
        <v/>
      </c>
      <c r="AK278" s="3" t="str">
        <f>IF($A278="","",IF((AND($A278="ADD",OR(AJ278="",AJ278="Vested Assets"))),"12",(_xlfn.XLOOKUP(AJ278,ud_work_category[lookupValue],ud_work_category[lookupKey],""))))</f>
        <v/>
      </c>
      <c r="AL278" s="7"/>
      <c r="AM278" s="2" t="str">
        <f t="shared" si="57"/>
        <v/>
      </c>
      <c r="AN278" s="3" t="str">
        <f t="shared" si="58"/>
        <v/>
      </c>
      <c r="AO278" s="3" t="str">
        <f>IF($A278="","",IF((AND($A278="ADD",OR(AN278="",AN278="Excellent"))),"1",(_xlfn.XLOOKUP(AN278,condition[lookupValue],condition[lookupKey],""))))</f>
        <v/>
      </c>
      <c r="AP278" s="8" t="str">
        <f t="shared" si="59"/>
        <v/>
      </c>
      <c r="AQ278" s="9"/>
    </row>
    <row r="279" spans="2:43"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53"/>
        <v/>
      </c>
      <c r="AC279" s="3" t="str">
        <f>IF($A279="","",IF((AND($A279="ADD",OR(AB279="",AB279="Queenstown-Lakes District Council"))),"70",(_xlfn.XLOOKUP(AB279,ud_organisation_owner[lookupValue],ud_organisation_owner[lookupKey],""))))</f>
        <v/>
      </c>
      <c r="AD279" s="3" t="str">
        <f t="shared" si="54"/>
        <v/>
      </c>
      <c r="AE279" s="3" t="str">
        <f>IF($A279="","",IF((AND($A279="ADD",OR(AD279="",AD279="Queenstown-Lakes District Council"))),"70",(_xlfn.XLOOKUP(AD279,ud_organisation_owner[lookupValue],ud_organisation_owner[lookupKey],""))))</f>
        <v/>
      </c>
      <c r="AF279" s="3" t="str">
        <f t="shared" si="55"/>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6"/>
        <v/>
      </c>
      <c r="AK279" s="3" t="str">
        <f>IF($A279="","",IF((AND($A279="ADD",OR(AJ279="",AJ279="Vested Assets"))),"12",(_xlfn.XLOOKUP(AJ279,ud_work_category[lookupValue],ud_work_category[lookupKey],""))))</f>
        <v/>
      </c>
      <c r="AL279" s="7"/>
      <c r="AM279" s="2" t="str">
        <f t="shared" si="57"/>
        <v/>
      </c>
      <c r="AN279" s="3" t="str">
        <f t="shared" si="58"/>
        <v/>
      </c>
      <c r="AO279" s="3" t="str">
        <f>IF($A279="","",IF((AND($A279="ADD",OR(AN279="",AN279="Excellent"))),"1",(_xlfn.XLOOKUP(AN279,condition[lookupValue],condition[lookupKey],""))))</f>
        <v/>
      </c>
      <c r="AP279" s="8" t="str">
        <f t="shared" si="59"/>
        <v/>
      </c>
      <c r="AQ279" s="9"/>
    </row>
    <row r="280" spans="2:43"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53"/>
        <v/>
      </c>
      <c r="AC280" s="3" t="str">
        <f>IF($A280="","",IF((AND($A280="ADD",OR(AB280="",AB280="Queenstown-Lakes District Council"))),"70",(_xlfn.XLOOKUP(AB280,ud_organisation_owner[lookupValue],ud_organisation_owner[lookupKey],""))))</f>
        <v/>
      </c>
      <c r="AD280" s="3" t="str">
        <f t="shared" si="54"/>
        <v/>
      </c>
      <c r="AE280" s="3" t="str">
        <f>IF($A280="","",IF((AND($A280="ADD",OR(AD280="",AD280="Queenstown-Lakes District Council"))),"70",(_xlfn.XLOOKUP(AD280,ud_organisation_owner[lookupValue],ud_organisation_owner[lookupKey],""))))</f>
        <v/>
      </c>
      <c r="AF280" s="3" t="str">
        <f t="shared" si="55"/>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6"/>
        <v/>
      </c>
      <c r="AK280" s="3" t="str">
        <f>IF($A280="","",IF((AND($A280="ADD",OR(AJ280="",AJ280="Vested Assets"))),"12",(_xlfn.XLOOKUP(AJ280,ud_work_category[lookupValue],ud_work_category[lookupKey],""))))</f>
        <v/>
      </c>
      <c r="AL280" s="7"/>
      <c r="AM280" s="2" t="str">
        <f t="shared" si="57"/>
        <v/>
      </c>
      <c r="AN280" s="3" t="str">
        <f t="shared" si="58"/>
        <v/>
      </c>
      <c r="AO280" s="3" t="str">
        <f>IF($A280="","",IF((AND($A280="ADD",OR(AN280="",AN280="Excellent"))),"1",(_xlfn.XLOOKUP(AN280,condition[lookupValue],condition[lookupKey],""))))</f>
        <v/>
      </c>
      <c r="AP280" s="8" t="str">
        <f t="shared" si="59"/>
        <v/>
      </c>
      <c r="AQ280" s="9"/>
    </row>
    <row r="281" spans="2:43"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53"/>
        <v/>
      </c>
      <c r="AC281" s="3" t="str">
        <f>IF($A281="","",IF((AND($A281="ADD",OR(AB281="",AB281="Queenstown-Lakes District Council"))),"70",(_xlfn.XLOOKUP(AB281,ud_organisation_owner[lookupValue],ud_organisation_owner[lookupKey],""))))</f>
        <v/>
      </c>
      <c r="AD281" s="3" t="str">
        <f t="shared" si="54"/>
        <v/>
      </c>
      <c r="AE281" s="3" t="str">
        <f>IF($A281="","",IF((AND($A281="ADD",OR(AD281="",AD281="Queenstown-Lakes District Council"))),"70",(_xlfn.XLOOKUP(AD281,ud_organisation_owner[lookupValue],ud_organisation_owner[lookupKey],""))))</f>
        <v/>
      </c>
      <c r="AF281" s="3" t="str">
        <f t="shared" si="55"/>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6"/>
        <v/>
      </c>
      <c r="AK281" s="3" t="str">
        <f>IF($A281="","",IF((AND($A281="ADD",OR(AJ281="",AJ281="Vested Assets"))),"12",(_xlfn.XLOOKUP(AJ281,ud_work_category[lookupValue],ud_work_category[lookupKey],""))))</f>
        <v/>
      </c>
      <c r="AL281" s="7"/>
      <c r="AM281" s="2" t="str">
        <f t="shared" si="57"/>
        <v/>
      </c>
      <c r="AN281" s="3" t="str">
        <f t="shared" si="58"/>
        <v/>
      </c>
      <c r="AO281" s="3" t="str">
        <f>IF($A281="","",IF((AND($A281="ADD",OR(AN281="",AN281="Excellent"))),"1",(_xlfn.XLOOKUP(AN281,condition[lookupValue],condition[lookupKey],""))))</f>
        <v/>
      </c>
      <c r="AP281" s="8" t="str">
        <f t="shared" si="59"/>
        <v/>
      </c>
      <c r="AQ281" s="9"/>
    </row>
    <row r="282" spans="2:43"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53"/>
        <v/>
      </c>
      <c r="AC282" s="3" t="str">
        <f>IF($A282="","",IF((AND($A282="ADD",OR(AB282="",AB282="Queenstown-Lakes District Council"))),"70",(_xlfn.XLOOKUP(AB282,ud_organisation_owner[lookupValue],ud_organisation_owner[lookupKey],""))))</f>
        <v/>
      </c>
      <c r="AD282" s="3" t="str">
        <f t="shared" si="54"/>
        <v/>
      </c>
      <c r="AE282" s="3" t="str">
        <f>IF($A282="","",IF((AND($A282="ADD",OR(AD282="",AD282="Queenstown-Lakes District Council"))),"70",(_xlfn.XLOOKUP(AD282,ud_organisation_owner[lookupValue],ud_organisation_owner[lookupKey],""))))</f>
        <v/>
      </c>
      <c r="AF282" s="3" t="str">
        <f t="shared" si="55"/>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6"/>
        <v/>
      </c>
      <c r="AK282" s="3" t="str">
        <f>IF($A282="","",IF((AND($A282="ADD",OR(AJ282="",AJ282="Vested Assets"))),"12",(_xlfn.XLOOKUP(AJ282,ud_work_category[lookupValue],ud_work_category[lookupKey],""))))</f>
        <v/>
      </c>
      <c r="AL282" s="7"/>
      <c r="AM282" s="2" t="str">
        <f t="shared" si="57"/>
        <v/>
      </c>
      <c r="AN282" s="3" t="str">
        <f t="shared" si="58"/>
        <v/>
      </c>
      <c r="AO282" s="3" t="str">
        <f>IF($A282="","",IF((AND($A282="ADD",OR(AN282="",AN282="Excellent"))),"1",(_xlfn.XLOOKUP(AN282,condition[lookupValue],condition[lookupKey],""))))</f>
        <v/>
      </c>
      <c r="AP282" s="8" t="str">
        <f t="shared" si="59"/>
        <v/>
      </c>
      <c r="AQ282" s="9"/>
    </row>
    <row r="283" spans="2:43"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53"/>
        <v/>
      </c>
      <c r="AC283" s="3" t="str">
        <f>IF($A283="","",IF((AND($A283="ADD",OR(AB283="",AB283="Queenstown-Lakes District Council"))),"70",(_xlfn.XLOOKUP(AB283,ud_organisation_owner[lookupValue],ud_organisation_owner[lookupKey],""))))</f>
        <v/>
      </c>
      <c r="AD283" s="3" t="str">
        <f t="shared" si="54"/>
        <v/>
      </c>
      <c r="AE283" s="3" t="str">
        <f>IF($A283="","",IF((AND($A283="ADD",OR(AD283="",AD283="Queenstown-Lakes District Council"))),"70",(_xlfn.XLOOKUP(AD283,ud_organisation_owner[lookupValue],ud_organisation_owner[lookupKey],""))))</f>
        <v/>
      </c>
      <c r="AF283" s="3" t="str">
        <f t="shared" si="55"/>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6"/>
        <v/>
      </c>
      <c r="AK283" s="3" t="str">
        <f>IF($A283="","",IF((AND($A283="ADD",OR(AJ283="",AJ283="Vested Assets"))),"12",(_xlfn.XLOOKUP(AJ283,ud_work_category[lookupValue],ud_work_category[lookupKey],""))))</f>
        <v/>
      </c>
      <c r="AL283" s="7"/>
      <c r="AM283" s="2" t="str">
        <f t="shared" si="57"/>
        <v/>
      </c>
      <c r="AN283" s="3" t="str">
        <f t="shared" si="58"/>
        <v/>
      </c>
      <c r="AO283" s="3" t="str">
        <f>IF($A283="","",IF((AND($A283="ADD",OR(AN283="",AN283="Excellent"))),"1",(_xlfn.XLOOKUP(AN283,condition[lookupValue],condition[lookupKey],""))))</f>
        <v/>
      </c>
      <c r="AP283" s="8" t="str">
        <f t="shared" si="59"/>
        <v/>
      </c>
      <c r="AQ283" s="9"/>
    </row>
    <row r="284" spans="2:43"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53"/>
        <v/>
      </c>
      <c r="AC284" s="3" t="str">
        <f>IF($A284="","",IF((AND($A284="ADD",OR(AB284="",AB284="Queenstown-Lakes District Council"))),"70",(_xlfn.XLOOKUP(AB284,ud_organisation_owner[lookupValue],ud_organisation_owner[lookupKey],""))))</f>
        <v/>
      </c>
      <c r="AD284" s="3" t="str">
        <f t="shared" si="54"/>
        <v/>
      </c>
      <c r="AE284" s="3" t="str">
        <f>IF($A284="","",IF((AND($A284="ADD",OR(AD284="",AD284="Queenstown-Lakes District Council"))),"70",(_xlfn.XLOOKUP(AD284,ud_organisation_owner[lookupValue],ud_organisation_owner[lookupKey],""))))</f>
        <v/>
      </c>
      <c r="AF284" s="3" t="str">
        <f t="shared" si="55"/>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6"/>
        <v/>
      </c>
      <c r="AK284" s="3" t="str">
        <f>IF($A284="","",IF((AND($A284="ADD",OR(AJ284="",AJ284="Vested Assets"))),"12",(_xlfn.XLOOKUP(AJ284,ud_work_category[lookupValue],ud_work_category[lookupKey],""))))</f>
        <v/>
      </c>
      <c r="AL284" s="7"/>
      <c r="AM284" s="2" t="str">
        <f t="shared" si="57"/>
        <v/>
      </c>
      <c r="AN284" s="3" t="str">
        <f t="shared" si="58"/>
        <v/>
      </c>
      <c r="AO284" s="3" t="str">
        <f>IF($A284="","",IF((AND($A284="ADD",OR(AN284="",AN284="Excellent"))),"1",(_xlfn.XLOOKUP(AN284,condition[lookupValue],condition[lookupKey],""))))</f>
        <v/>
      </c>
      <c r="AP284" s="8" t="str">
        <f t="shared" si="59"/>
        <v/>
      </c>
      <c r="AQ284" s="9"/>
    </row>
    <row r="285" spans="2:43"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53"/>
        <v/>
      </c>
      <c r="AC285" s="3" t="str">
        <f>IF($A285="","",IF((AND($A285="ADD",OR(AB285="",AB285="Queenstown-Lakes District Council"))),"70",(_xlfn.XLOOKUP(AB285,ud_organisation_owner[lookupValue],ud_organisation_owner[lookupKey],""))))</f>
        <v/>
      </c>
      <c r="AD285" s="3" t="str">
        <f t="shared" si="54"/>
        <v/>
      </c>
      <c r="AE285" s="3" t="str">
        <f>IF($A285="","",IF((AND($A285="ADD",OR(AD285="",AD285="Queenstown-Lakes District Council"))),"70",(_xlfn.XLOOKUP(AD285,ud_organisation_owner[lookupValue],ud_organisation_owner[lookupKey],""))))</f>
        <v/>
      </c>
      <c r="AF285" s="3" t="str">
        <f t="shared" si="55"/>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6"/>
        <v/>
      </c>
      <c r="AK285" s="3" t="str">
        <f>IF($A285="","",IF((AND($A285="ADD",OR(AJ285="",AJ285="Vested Assets"))),"12",(_xlfn.XLOOKUP(AJ285,ud_work_category[lookupValue],ud_work_category[lookupKey],""))))</f>
        <v/>
      </c>
      <c r="AL285" s="7"/>
      <c r="AM285" s="2" t="str">
        <f t="shared" si="57"/>
        <v/>
      </c>
      <c r="AN285" s="3" t="str">
        <f t="shared" si="58"/>
        <v/>
      </c>
      <c r="AO285" s="3" t="str">
        <f>IF($A285="","",IF((AND($A285="ADD",OR(AN285="",AN285="Excellent"))),"1",(_xlfn.XLOOKUP(AN285,condition[lookupValue],condition[lookupKey],""))))</f>
        <v/>
      </c>
      <c r="AP285" s="8" t="str">
        <f t="shared" si="59"/>
        <v/>
      </c>
      <c r="AQ285" s="9"/>
    </row>
    <row r="286" spans="2:43"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53"/>
        <v/>
      </c>
      <c r="AC286" s="3" t="str">
        <f>IF($A286="","",IF((AND($A286="ADD",OR(AB286="",AB286="Queenstown-Lakes District Council"))),"70",(_xlfn.XLOOKUP(AB286,ud_organisation_owner[lookupValue],ud_organisation_owner[lookupKey],""))))</f>
        <v/>
      </c>
      <c r="AD286" s="3" t="str">
        <f t="shared" si="54"/>
        <v/>
      </c>
      <c r="AE286" s="3" t="str">
        <f>IF($A286="","",IF((AND($A286="ADD",OR(AD286="",AD286="Queenstown-Lakes District Council"))),"70",(_xlfn.XLOOKUP(AD286,ud_organisation_owner[lookupValue],ud_organisation_owner[lookupKey],""))))</f>
        <v/>
      </c>
      <c r="AF286" s="3" t="str">
        <f t="shared" si="55"/>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6"/>
        <v/>
      </c>
      <c r="AK286" s="3" t="str">
        <f>IF($A286="","",IF((AND($A286="ADD",OR(AJ286="",AJ286="Vested Assets"))),"12",(_xlfn.XLOOKUP(AJ286,ud_work_category[lookupValue],ud_work_category[lookupKey],""))))</f>
        <v/>
      </c>
      <c r="AL286" s="7"/>
      <c r="AM286" s="2" t="str">
        <f t="shared" si="57"/>
        <v/>
      </c>
      <c r="AN286" s="3" t="str">
        <f t="shared" si="58"/>
        <v/>
      </c>
      <c r="AO286" s="3" t="str">
        <f>IF($A286="","",IF((AND($A286="ADD",OR(AN286="",AN286="Excellent"))),"1",(_xlfn.XLOOKUP(AN286,condition[lookupValue],condition[lookupKey],""))))</f>
        <v/>
      </c>
      <c r="AP286" s="8" t="str">
        <f t="shared" si="59"/>
        <v/>
      </c>
      <c r="AQ286" s="9"/>
    </row>
    <row r="287" spans="2:43"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53"/>
        <v/>
      </c>
      <c r="AC287" s="3" t="str">
        <f>IF($A287="","",IF((AND($A287="ADD",OR(AB287="",AB287="Queenstown-Lakes District Council"))),"70",(_xlfn.XLOOKUP(AB287,ud_organisation_owner[lookupValue],ud_organisation_owner[lookupKey],""))))</f>
        <v/>
      </c>
      <c r="AD287" s="3" t="str">
        <f t="shared" si="54"/>
        <v/>
      </c>
      <c r="AE287" s="3" t="str">
        <f>IF($A287="","",IF((AND($A287="ADD",OR(AD287="",AD287="Queenstown-Lakes District Council"))),"70",(_xlfn.XLOOKUP(AD287,ud_organisation_owner[lookupValue],ud_organisation_owner[lookupKey],""))))</f>
        <v/>
      </c>
      <c r="AF287" s="3" t="str">
        <f t="shared" si="55"/>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6"/>
        <v/>
      </c>
      <c r="AK287" s="3" t="str">
        <f>IF($A287="","",IF((AND($A287="ADD",OR(AJ287="",AJ287="Vested Assets"))),"12",(_xlfn.XLOOKUP(AJ287,ud_work_category[lookupValue],ud_work_category[lookupKey],""))))</f>
        <v/>
      </c>
      <c r="AL287" s="7"/>
      <c r="AM287" s="2" t="str">
        <f t="shared" si="57"/>
        <v/>
      </c>
      <c r="AN287" s="3" t="str">
        <f t="shared" si="58"/>
        <v/>
      </c>
      <c r="AO287" s="3" t="str">
        <f>IF($A287="","",IF((AND($A287="ADD",OR(AN287="",AN287="Excellent"))),"1",(_xlfn.XLOOKUP(AN287,condition[lookupValue],condition[lookupKey],""))))</f>
        <v/>
      </c>
      <c r="AP287" s="8" t="str">
        <f t="shared" si="59"/>
        <v/>
      </c>
      <c r="AQ287" s="9"/>
    </row>
    <row r="288" spans="2:43"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53"/>
        <v/>
      </c>
      <c r="AC288" s="3" t="str">
        <f>IF($A288="","",IF((AND($A288="ADD",OR(AB288="",AB288="Queenstown-Lakes District Council"))),"70",(_xlfn.XLOOKUP(AB288,ud_organisation_owner[lookupValue],ud_organisation_owner[lookupKey],""))))</f>
        <v/>
      </c>
      <c r="AD288" s="3" t="str">
        <f t="shared" si="54"/>
        <v/>
      </c>
      <c r="AE288" s="3" t="str">
        <f>IF($A288="","",IF((AND($A288="ADD",OR(AD288="",AD288="Queenstown-Lakes District Council"))),"70",(_xlfn.XLOOKUP(AD288,ud_organisation_owner[lookupValue],ud_organisation_owner[lookupKey],""))))</f>
        <v/>
      </c>
      <c r="AF288" s="3" t="str">
        <f t="shared" si="55"/>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6"/>
        <v/>
      </c>
      <c r="AK288" s="3" t="str">
        <f>IF($A288="","",IF((AND($A288="ADD",OR(AJ288="",AJ288="Vested Assets"))),"12",(_xlfn.XLOOKUP(AJ288,ud_work_category[lookupValue],ud_work_category[lookupKey],""))))</f>
        <v/>
      </c>
      <c r="AL288" s="7"/>
      <c r="AM288" s="2" t="str">
        <f t="shared" si="57"/>
        <v/>
      </c>
      <c r="AN288" s="3" t="str">
        <f t="shared" si="58"/>
        <v/>
      </c>
      <c r="AO288" s="3" t="str">
        <f>IF($A288="","",IF((AND($A288="ADD",OR(AN288="",AN288="Excellent"))),"1",(_xlfn.XLOOKUP(AN288,condition[lookupValue],condition[lookupKey],""))))</f>
        <v/>
      </c>
      <c r="AP288" s="8" t="str">
        <f t="shared" si="59"/>
        <v/>
      </c>
      <c r="AQ288" s="9"/>
    </row>
    <row r="289" spans="2:43"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53"/>
        <v/>
      </c>
      <c r="AC289" s="3" t="str">
        <f>IF($A289="","",IF((AND($A289="ADD",OR(AB289="",AB289="Queenstown-Lakes District Council"))),"70",(_xlfn.XLOOKUP(AB289,ud_organisation_owner[lookupValue],ud_organisation_owner[lookupKey],""))))</f>
        <v/>
      </c>
      <c r="AD289" s="3" t="str">
        <f t="shared" si="54"/>
        <v/>
      </c>
      <c r="AE289" s="3" t="str">
        <f>IF($A289="","",IF((AND($A289="ADD",OR(AD289="",AD289="Queenstown-Lakes District Council"))),"70",(_xlfn.XLOOKUP(AD289,ud_organisation_owner[lookupValue],ud_organisation_owner[lookupKey],""))))</f>
        <v/>
      </c>
      <c r="AF289" s="3" t="str">
        <f t="shared" si="55"/>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6"/>
        <v/>
      </c>
      <c r="AK289" s="3" t="str">
        <f>IF($A289="","",IF((AND($A289="ADD",OR(AJ289="",AJ289="Vested Assets"))),"12",(_xlfn.XLOOKUP(AJ289,ud_work_category[lookupValue],ud_work_category[lookupKey],""))))</f>
        <v/>
      </c>
      <c r="AL289" s="7"/>
      <c r="AM289" s="2" t="str">
        <f t="shared" si="57"/>
        <v/>
      </c>
      <c r="AN289" s="3" t="str">
        <f t="shared" si="58"/>
        <v/>
      </c>
      <c r="AO289" s="3" t="str">
        <f>IF($A289="","",IF((AND($A289="ADD",OR(AN289="",AN289="Excellent"))),"1",(_xlfn.XLOOKUP(AN289,condition[lookupValue],condition[lookupKey],""))))</f>
        <v/>
      </c>
      <c r="AP289" s="8" t="str">
        <f t="shared" si="59"/>
        <v/>
      </c>
      <c r="AQ289" s="9"/>
    </row>
    <row r="290" spans="2:43"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53"/>
        <v/>
      </c>
      <c r="AC290" s="3" t="str">
        <f>IF($A290="","",IF((AND($A290="ADD",OR(AB290="",AB290="Queenstown-Lakes District Council"))),"70",(_xlfn.XLOOKUP(AB290,ud_organisation_owner[lookupValue],ud_organisation_owner[lookupKey],""))))</f>
        <v/>
      </c>
      <c r="AD290" s="3" t="str">
        <f t="shared" si="54"/>
        <v/>
      </c>
      <c r="AE290" s="3" t="str">
        <f>IF($A290="","",IF((AND($A290="ADD",OR(AD290="",AD290="Queenstown-Lakes District Council"))),"70",(_xlfn.XLOOKUP(AD290,ud_organisation_owner[lookupValue],ud_organisation_owner[lookupKey],""))))</f>
        <v/>
      </c>
      <c r="AF290" s="3" t="str">
        <f t="shared" si="55"/>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6"/>
        <v/>
      </c>
      <c r="AK290" s="3" t="str">
        <f>IF($A290="","",IF((AND($A290="ADD",OR(AJ290="",AJ290="Vested Assets"))),"12",(_xlfn.XLOOKUP(AJ290,ud_work_category[lookupValue],ud_work_category[lookupKey],""))))</f>
        <v/>
      </c>
      <c r="AL290" s="7"/>
      <c r="AM290" s="2" t="str">
        <f t="shared" si="57"/>
        <v/>
      </c>
      <c r="AN290" s="3" t="str">
        <f t="shared" si="58"/>
        <v/>
      </c>
      <c r="AO290" s="3" t="str">
        <f>IF($A290="","",IF((AND($A290="ADD",OR(AN290="",AN290="Excellent"))),"1",(_xlfn.XLOOKUP(AN290,condition[lookupValue],condition[lookupKey],""))))</f>
        <v/>
      </c>
      <c r="AP290" s="8" t="str">
        <f t="shared" si="59"/>
        <v/>
      </c>
      <c r="AQ290" s="9"/>
    </row>
    <row r="291" spans="2:43"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53"/>
        <v/>
      </c>
      <c r="AC291" s="3" t="str">
        <f>IF($A291="","",IF((AND($A291="ADD",OR(AB291="",AB291="Queenstown-Lakes District Council"))),"70",(_xlfn.XLOOKUP(AB291,ud_organisation_owner[lookupValue],ud_organisation_owner[lookupKey],""))))</f>
        <v/>
      </c>
      <c r="AD291" s="3" t="str">
        <f t="shared" si="54"/>
        <v/>
      </c>
      <c r="AE291" s="3" t="str">
        <f>IF($A291="","",IF((AND($A291="ADD",OR(AD291="",AD291="Queenstown-Lakes District Council"))),"70",(_xlfn.XLOOKUP(AD291,ud_organisation_owner[lookupValue],ud_organisation_owner[lookupKey],""))))</f>
        <v/>
      </c>
      <c r="AF291" s="3" t="str">
        <f t="shared" si="55"/>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6"/>
        <v/>
      </c>
      <c r="AK291" s="3" t="str">
        <f>IF($A291="","",IF((AND($A291="ADD",OR(AJ291="",AJ291="Vested Assets"))),"12",(_xlfn.XLOOKUP(AJ291,ud_work_category[lookupValue],ud_work_category[lookupKey],""))))</f>
        <v/>
      </c>
      <c r="AL291" s="7"/>
      <c r="AM291" s="2" t="str">
        <f t="shared" si="57"/>
        <v/>
      </c>
      <c r="AN291" s="3" t="str">
        <f t="shared" si="58"/>
        <v/>
      </c>
      <c r="AO291" s="3" t="str">
        <f>IF($A291="","",IF((AND($A291="ADD",OR(AN291="",AN291="Excellent"))),"1",(_xlfn.XLOOKUP(AN291,condition[lookupValue],condition[lookupKey],""))))</f>
        <v/>
      </c>
      <c r="AP291" s="8" t="str">
        <f t="shared" si="59"/>
        <v/>
      </c>
      <c r="AQ291" s="9"/>
    </row>
    <row r="292" spans="2:43"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53"/>
        <v/>
      </c>
      <c r="AC292" s="3" t="str">
        <f>IF($A292="","",IF((AND($A292="ADD",OR(AB292="",AB292="Queenstown-Lakes District Council"))),"70",(_xlfn.XLOOKUP(AB292,ud_organisation_owner[lookupValue],ud_organisation_owner[lookupKey],""))))</f>
        <v/>
      </c>
      <c r="AD292" s="3" t="str">
        <f t="shared" si="54"/>
        <v/>
      </c>
      <c r="AE292" s="3" t="str">
        <f>IF($A292="","",IF((AND($A292="ADD",OR(AD292="",AD292="Queenstown-Lakes District Council"))),"70",(_xlfn.XLOOKUP(AD292,ud_organisation_owner[lookupValue],ud_organisation_owner[lookupKey],""))))</f>
        <v/>
      </c>
      <c r="AF292" s="3" t="str">
        <f t="shared" si="55"/>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6"/>
        <v/>
      </c>
      <c r="AK292" s="3" t="str">
        <f>IF($A292="","",IF((AND($A292="ADD",OR(AJ292="",AJ292="Vested Assets"))),"12",(_xlfn.XLOOKUP(AJ292,ud_work_category[lookupValue],ud_work_category[lookupKey],""))))</f>
        <v/>
      </c>
      <c r="AL292" s="7"/>
      <c r="AM292" s="2" t="str">
        <f t="shared" si="57"/>
        <v/>
      </c>
      <c r="AN292" s="3" t="str">
        <f t="shared" si="58"/>
        <v/>
      </c>
      <c r="AO292" s="3" t="str">
        <f>IF($A292="","",IF((AND($A292="ADD",OR(AN292="",AN292="Excellent"))),"1",(_xlfn.XLOOKUP(AN292,condition[lookupValue],condition[lookupKey],""))))</f>
        <v/>
      </c>
      <c r="AP292" s="8" t="str">
        <f t="shared" si="59"/>
        <v/>
      </c>
      <c r="AQ292" s="9"/>
    </row>
    <row r="293" spans="2:43"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53"/>
        <v/>
      </c>
      <c r="AC293" s="3" t="str">
        <f>IF($A293="","",IF((AND($A293="ADD",OR(AB293="",AB293="Queenstown-Lakes District Council"))),"70",(_xlfn.XLOOKUP(AB293,ud_organisation_owner[lookupValue],ud_organisation_owner[lookupKey],""))))</f>
        <v/>
      </c>
      <c r="AD293" s="3" t="str">
        <f t="shared" si="54"/>
        <v/>
      </c>
      <c r="AE293" s="3" t="str">
        <f>IF($A293="","",IF((AND($A293="ADD",OR(AD293="",AD293="Queenstown-Lakes District Council"))),"70",(_xlfn.XLOOKUP(AD293,ud_organisation_owner[lookupValue],ud_organisation_owner[lookupKey],""))))</f>
        <v/>
      </c>
      <c r="AF293" s="3" t="str">
        <f t="shared" si="55"/>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6"/>
        <v/>
      </c>
      <c r="AK293" s="3" t="str">
        <f>IF($A293="","",IF((AND($A293="ADD",OR(AJ293="",AJ293="Vested Assets"))),"12",(_xlfn.XLOOKUP(AJ293,ud_work_category[lookupValue],ud_work_category[lookupKey],""))))</f>
        <v/>
      </c>
      <c r="AL293" s="7"/>
      <c r="AM293" s="2" t="str">
        <f t="shared" si="57"/>
        <v/>
      </c>
      <c r="AN293" s="3" t="str">
        <f t="shared" si="58"/>
        <v/>
      </c>
      <c r="AO293" s="3" t="str">
        <f>IF($A293="","",IF((AND($A293="ADD",OR(AN293="",AN293="Excellent"))),"1",(_xlfn.XLOOKUP(AN293,condition[lookupValue],condition[lookupKey],""))))</f>
        <v/>
      </c>
      <c r="AP293" s="8" t="str">
        <f t="shared" si="59"/>
        <v/>
      </c>
      <c r="AQ293" s="9"/>
    </row>
    <row r="294" spans="2:43"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53"/>
        <v/>
      </c>
      <c r="AC294" s="3" t="str">
        <f>IF($A294="","",IF((AND($A294="ADD",OR(AB294="",AB294="Queenstown-Lakes District Council"))),"70",(_xlfn.XLOOKUP(AB294,ud_organisation_owner[lookupValue],ud_organisation_owner[lookupKey],""))))</f>
        <v/>
      </c>
      <c r="AD294" s="3" t="str">
        <f t="shared" si="54"/>
        <v/>
      </c>
      <c r="AE294" s="3" t="str">
        <f>IF($A294="","",IF((AND($A294="ADD",OR(AD294="",AD294="Queenstown-Lakes District Council"))),"70",(_xlfn.XLOOKUP(AD294,ud_organisation_owner[lookupValue],ud_organisation_owner[lookupKey],""))))</f>
        <v/>
      </c>
      <c r="AF294" s="3" t="str">
        <f t="shared" si="55"/>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6"/>
        <v/>
      </c>
      <c r="AK294" s="3" t="str">
        <f>IF($A294="","",IF((AND($A294="ADD",OR(AJ294="",AJ294="Vested Assets"))),"12",(_xlfn.XLOOKUP(AJ294,ud_work_category[lookupValue],ud_work_category[lookupKey],""))))</f>
        <v/>
      </c>
      <c r="AL294" s="7"/>
      <c r="AM294" s="2" t="str">
        <f t="shared" si="57"/>
        <v/>
      </c>
      <c r="AN294" s="3" t="str">
        <f t="shared" si="58"/>
        <v/>
      </c>
      <c r="AO294" s="3" t="str">
        <f>IF($A294="","",IF((AND($A294="ADD",OR(AN294="",AN294="Excellent"))),"1",(_xlfn.XLOOKUP(AN294,condition[lookupValue],condition[lookupKey],""))))</f>
        <v/>
      </c>
      <c r="AP294" s="8" t="str">
        <f t="shared" si="59"/>
        <v/>
      </c>
      <c r="AQ294" s="9"/>
    </row>
    <row r="295" spans="2:43"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53"/>
        <v/>
      </c>
      <c r="AC295" s="3" t="str">
        <f>IF($A295="","",IF((AND($A295="ADD",OR(AB295="",AB295="Queenstown-Lakes District Council"))),"70",(_xlfn.XLOOKUP(AB295,ud_organisation_owner[lookupValue],ud_organisation_owner[lookupKey],""))))</f>
        <v/>
      </c>
      <c r="AD295" s="3" t="str">
        <f t="shared" si="54"/>
        <v/>
      </c>
      <c r="AE295" s="3" t="str">
        <f>IF($A295="","",IF((AND($A295="ADD",OR(AD295="",AD295="Queenstown-Lakes District Council"))),"70",(_xlfn.XLOOKUP(AD295,ud_organisation_owner[lookupValue],ud_organisation_owner[lookupKey],""))))</f>
        <v/>
      </c>
      <c r="AF295" s="3" t="str">
        <f t="shared" si="55"/>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6"/>
        <v/>
      </c>
      <c r="AK295" s="3" t="str">
        <f>IF($A295="","",IF((AND($A295="ADD",OR(AJ295="",AJ295="Vested Assets"))),"12",(_xlfn.XLOOKUP(AJ295,ud_work_category[lookupValue],ud_work_category[lookupKey],""))))</f>
        <v/>
      </c>
      <c r="AL295" s="7"/>
      <c r="AM295" s="2" t="str">
        <f t="shared" si="57"/>
        <v/>
      </c>
      <c r="AN295" s="3" t="str">
        <f t="shared" si="58"/>
        <v/>
      </c>
      <c r="AO295" s="3" t="str">
        <f>IF($A295="","",IF((AND($A295="ADD",OR(AN295="",AN295="Excellent"))),"1",(_xlfn.XLOOKUP(AN295,condition[lookupValue],condition[lookupKey],""))))</f>
        <v/>
      </c>
      <c r="AP295" s="8" t="str">
        <f t="shared" si="59"/>
        <v/>
      </c>
      <c r="AQ295" s="9"/>
    </row>
    <row r="296" spans="2:43"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53"/>
        <v/>
      </c>
      <c r="AC296" s="3" t="str">
        <f>IF($A296="","",IF((AND($A296="ADD",OR(AB296="",AB296="Queenstown-Lakes District Council"))),"70",(_xlfn.XLOOKUP(AB296,ud_organisation_owner[lookupValue],ud_organisation_owner[lookupKey],""))))</f>
        <v/>
      </c>
      <c r="AD296" s="3" t="str">
        <f t="shared" si="54"/>
        <v/>
      </c>
      <c r="AE296" s="3" t="str">
        <f>IF($A296="","",IF((AND($A296="ADD",OR(AD296="",AD296="Queenstown-Lakes District Council"))),"70",(_xlfn.XLOOKUP(AD296,ud_organisation_owner[lookupValue],ud_organisation_owner[lookupKey],""))))</f>
        <v/>
      </c>
      <c r="AF296" s="3" t="str">
        <f t="shared" si="55"/>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6"/>
        <v/>
      </c>
      <c r="AK296" s="3" t="str">
        <f>IF($A296="","",IF((AND($A296="ADD",OR(AJ296="",AJ296="Vested Assets"))),"12",(_xlfn.XLOOKUP(AJ296,ud_work_category[lookupValue],ud_work_category[lookupKey],""))))</f>
        <v/>
      </c>
      <c r="AL296" s="7"/>
      <c r="AM296" s="2" t="str">
        <f t="shared" si="57"/>
        <v/>
      </c>
      <c r="AN296" s="3" t="str">
        <f t="shared" si="58"/>
        <v/>
      </c>
      <c r="AO296" s="3" t="str">
        <f>IF($A296="","",IF((AND($A296="ADD",OR(AN296="",AN296="Excellent"))),"1",(_xlfn.XLOOKUP(AN296,condition[lookupValue],condition[lookupKey],""))))</f>
        <v/>
      </c>
      <c r="AP296" s="8" t="str">
        <f t="shared" si="59"/>
        <v/>
      </c>
      <c r="AQ296" s="9"/>
    </row>
    <row r="297" spans="2:43"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53"/>
        <v/>
      </c>
      <c r="AC297" s="3" t="str">
        <f>IF($A297="","",IF((AND($A297="ADD",OR(AB297="",AB297="Queenstown-Lakes District Council"))),"70",(_xlfn.XLOOKUP(AB297,ud_organisation_owner[lookupValue],ud_organisation_owner[lookupKey],""))))</f>
        <v/>
      </c>
      <c r="AD297" s="3" t="str">
        <f t="shared" si="54"/>
        <v/>
      </c>
      <c r="AE297" s="3" t="str">
        <f>IF($A297="","",IF((AND($A297="ADD",OR(AD297="",AD297="Queenstown-Lakes District Council"))),"70",(_xlfn.XLOOKUP(AD297,ud_organisation_owner[lookupValue],ud_organisation_owner[lookupKey],""))))</f>
        <v/>
      </c>
      <c r="AF297" s="3" t="str">
        <f t="shared" si="55"/>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6"/>
        <v/>
      </c>
      <c r="AK297" s="3" t="str">
        <f>IF($A297="","",IF((AND($A297="ADD",OR(AJ297="",AJ297="Vested Assets"))),"12",(_xlfn.XLOOKUP(AJ297,ud_work_category[lookupValue],ud_work_category[lookupKey],""))))</f>
        <v/>
      </c>
      <c r="AL297" s="7"/>
      <c r="AM297" s="2" t="str">
        <f t="shared" si="57"/>
        <v/>
      </c>
      <c r="AN297" s="3" t="str">
        <f t="shared" si="58"/>
        <v/>
      </c>
      <c r="AO297" s="3" t="str">
        <f>IF($A297="","",IF((AND($A297="ADD",OR(AN297="",AN297="Excellent"))),"1",(_xlfn.XLOOKUP(AN297,condition[lookupValue],condition[lookupKey],""))))</f>
        <v/>
      </c>
      <c r="AP297" s="8" t="str">
        <f t="shared" si="59"/>
        <v/>
      </c>
      <c r="AQ297" s="9"/>
    </row>
    <row r="298" spans="2:43"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53"/>
        <v/>
      </c>
      <c r="AC298" s="3" t="str">
        <f>IF($A298="","",IF((AND($A298="ADD",OR(AB298="",AB298="Queenstown-Lakes District Council"))),"70",(_xlfn.XLOOKUP(AB298,ud_organisation_owner[lookupValue],ud_organisation_owner[lookupKey],""))))</f>
        <v/>
      </c>
      <c r="AD298" s="3" t="str">
        <f t="shared" si="54"/>
        <v/>
      </c>
      <c r="AE298" s="3" t="str">
        <f>IF($A298="","",IF((AND($A298="ADD",OR(AD298="",AD298="Queenstown-Lakes District Council"))),"70",(_xlfn.XLOOKUP(AD298,ud_organisation_owner[lookupValue],ud_organisation_owner[lookupKey],""))))</f>
        <v/>
      </c>
      <c r="AF298" s="3" t="str">
        <f t="shared" si="55"/>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6"/>
        <v/>
      </c>
      <c r="AK298" s="3" t="str">
        <f>IF($A298="","",IF((AND($A298="ADD",OR(AJ298="",AJ298="Vested Assets"))),"12",(_xlfn.XLOOKUP(AJ298,ud_work_category[lookupValue],ud_work_category[lookupKey],""))))</f>
        <v/>
      </c>
      <c r="AL298" s="7"/>
      <c r="AM298" s="2" t="str">
        <f t="shared" si="57"/>
        <v/>
      </c>
      <c r="AN298" s="3" t="str">
        <f t="shared" si="58"/>
        <v/>
      </c>
      <c r="AO298" s="3" t="str">
        <f>IF($A298="","",IF((AND($A298="ADD",OR(AN298="",AN298="Excellent"))),"1",(_xlfn.XLOOKUP(AN298,condition[lookupValue],condition[lookupKey],""))))</f>
        <v/>
      </c>
      <c r="AP298" s="8" t="str">
        <f t="shared" si="59"/>
        <v/>
      </c>
      <c r="AQ298" s="9"/>
    </row>
    <row r="299" spans="2:43"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53"/>
        <v/>
      </c>
      <c r="AC299" s="3" t="str">
        <f>IF($A299="","",IF((AND($A299="ADD",OR(AB299="",AB299="Queenstown-Lakes District Council"))),"70",(_xlfn.XLOOKUP(AB299,ud_organisation_owner[lookupValue],ud_organisation_owner[lookupKey],""))))</f>
        <v/>
      </c>
      <c r="AD299" s="3" t="str">
        <f t="shared" si="54"/>
        <v/>
      </c>
      <c r="AE299" s="3" t="str">
        <f>IF($A299="","",IF((AND($A299="ADD",OR(AD299="",AD299="Queenstown-Lakes District Council"))),"70",(_xlfn.XLOOKUP(AD299,ud_organisation_owner[lookupValue],ud_organisation_owner[lookupKey],""))))</f>
        <v/>
      </c>
      <c r="AF299" s="3" t="str">
        <f t="shared" si="55"/>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6"/>
        <v/>
      </c>
      <c r="AK299" s="3" t="str">
        <f>IF($A299="","",IF((AND($A299="ADD",OR(AJ299="",AJ299="Vested Assets"))),"12",(_xlfn.XLOOKUP(AJ299,ud_work_category[lookupValue],ud_work_category[lookupKey],""))))</f>
        <v/>
      </c>
      <c r="AL299" s="7"/>
      <c r="AM299" s="2" t="str">
        <f t="shared" si="57"/>
        <v/>
      </c>
      <c r="AN299" s="3" t="str">
        <f t="shared" si="58"/>
        <v/>
      </c>
      <c r="AO299" s="3" t="str">
        <f>IF($A299="","",IF((AND($A299="ADD",OR(AN299="",AN299="Excellent"))),"1",(_xlfn.XLOOKUP(AN299,condition[lookupValue],condition[lookupKey],""))))</f>
        <v/>
      </c>
      <c r="AP299" s="8" t="str">
        <f t="shared" si="59"/>
        <v/>
      </c>
      <c r="AQ299" s="9"/>
    </row>
    <row r="300" spans="2:43"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53"/>
        <v/>
      </c>
      <c r="AC300" s="3" t="str">
        <f>IF($A300="","",IF((AND($A300="ADD",OR(AB300="",AB300="Queenstown-Lakes District Council"))),"70",(_xlfn.XLOOKUP(AB300,ud_organisation_owner[lookupValue],ud_organisation_owner[lookupKey],""))))</f>
        <v/>
      </c>
      <c r="AD300" s="3" t="str">
        <f t="shared" si="54"/>
        <v/>
      </c>
      <c r="AE300" s="3" t="str">
        <f>IF($A300="","",IF((AND($A300="ADD",OR(AD300="",AD300="Queenstown-Lakes District Council"))),"70",(_xlfn.XLOOKUP(AD300,ud_organisation_owner[lookupValue],ud_organisation_owner[lookupKey],""))))</f>
        <v/>
      </c>
      <c r="AF300" s="3" t="str">
        <f t="shared" si="55"/>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6"/>
        <v/>
      </c>
      <c r="AK300" s="3" t="str">
        <f>IF($A300="","",IF((AND($A300="ADD",OR(AJ300="",AJ300="Vested Assets"))),"12",(_xlfn.XLOOKUP(AJ300,ud_work_category[lookupValue],ud_work_category[lookupKey],""))))</f>
        <v/>
      </c>
      <c r="AL300" s="7"/>
      <c r="AM300" s="2" t="str">
        <f t="shared" si="57"/>
        <v/>
      </c>
      <c r="AN300" s="3" t="str">
        <f t="shared" si="58"/>
        <v/>
      </c>
      <c r="AO300" s="3" t="str">
        <f>IF($A300="","",IF((AND($A300="ADD",OR(AN300="",AN300="Excellent"))),"1",(_xlfn.XLOOKUP(AN300,condition[lookupValue],condition[lookupKey],""))))</f>
        <v/>
      </c>
      <c r="AP300" s="8" t="str">
        <f t="shared" si="59"/>
        <v/>
      </c>
      <c r="AQ300" s="9"/>
    </row>
  </sheetData>
  <sheetProtection algorithmName="SHA-512" hashValue="kVCNGn0OJqxWUjlvDZcifae+HCRg27RxmjCi29v9gugUXnOzJdRLtIAu/WJEjc4GRyBvA89xNzh1Jk3Pe8fmjw==" saltValue="r3RM0gGOfWLewdblWFiRUQ=="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78">
      <formula>MATCH("ERROR",$A10:$EM10,0)</formula>
    </cfRule>
    <cfRule type="expression" dxfId="259" priority="79">
      <formula>AND($A10="ADD",A$6=TRUE,A10="")</formula>
    </cfRule>
    <cfRule type="expression" dxfId="258" priority="80">
      <formula>OR(AND($A10="DELETE",A$1="Asset ID",A10=""),AND($A10="DELETE",A$1="Removal Date",A10=""),AND($A10="DELETE",A$1="Removal Reason",A10=""))</formula>
    </cfRule>
    <cfRule type="expression" dxfId="257" priority="81">
      <formula>OR(AND($A10="EDIT",A$1="Asset ID",A10=""),AND($A10="EDIT",A$5=TRUE,A10=""))</formula>
    </cfRule>
    <cfRule type="expression" dxfId="256" priority="82">
      <formula>AND($A10="ADD",A$5=TRUE,A10="")</formula>
    </cfRule>
  </conditionalFormatting>
  <dataValidations count="32">
    <dataValidation type="list" allowBlank="1" showInputMessage="1" showErrorMessage="1" sqref="C10:C300" xr:uid="{1009BB7B-0357-4ADE-ACE7-FB076E3827D5}">
      <formula1>roadnames_lookup</formula1>
    </dataValidation>
    <dataValidation type="list" allowBlank="1" showInputMessage="1" showErrorMessage="1" sqref="L10:L300" xr:uid="{4936C6BE-6FBE-4E9F-8206-28E4031379EC}">
      <formula1>len_adjust_rsn_lookup</formula1>
    </dataValidation>
    <dataValidation type="list" allowBlank="1" showInputMessage="1" showErrorMessage="1" sqref="Q10:Q300" xr:uid="{CDBE8C25-7468-4E40-83E4-D0D78F90B46B}">
      <formula1>ud_ground_treatment_type_lookup</formula1>
    </dataValidation>
    <dataValidation type="list" allowBlank="1" showInputMessage="1" showErrorMessage="1" promptTitle="WARNING" prompt="Only change If ammending existing asset" sqref="W10:W300" xr:uid="{5C2CCF28-7E09-47DD-8F7D-256444B29BFF}">
      <formula1>ud_asset_status_lookup</formula1>
    </dataValidation>
    <dataValidation type="list" allowBlank="1" showInputMessage="1" showErrorMessage="1" sqref="Z10:Z300" xr:uid="{C4EB448A-9421-4420-B3F5-0FD8086B1B52}">
      <formula1>ar_replace_reason_lookup</formula1>
    </dataValidation>
    <dataValidation type="list" allowBlank="1" showInputMessage="1" showErrorMessage="1" promptTitle="WARNING" prompt="Only change this If Not QLDC asset" sqref="AD10:AD300" xr:uid="{A7C8A6C5-F82F-46EC-B15B-A07C1CFA4AF8}">
      <formula1>ud_organisation_owner_lookup</formula1>
    </dataValidation>
    <dataValidation type="list" allowBlank="1" showInputMessage="1" showErrorMessage="1" promptTitle="WARNING" prompt="Only change this If Not QLDC Roading asset" sqref="AF10:AF300" xr:uid="{43797F6B-9382-4240-8DE7-5CF94A01047B}">
      <formula1>ud_sub_organisation_lookup</formula1>
    </dataValidation>
    <dataValidation type="list" allowBlank="1" showInputMessage="1" showErrorMessage="1" sqref="AH10:AH300" xr:uid="{298671DD-C8BC-496F-A957-85D1ECA41CD6}">
      <formula1>ud_maintenance_organisation_lookup</formula1>
    </dataValidation>
    <dataValidation type="list" allowBlank="1" showInputMessage="1" showErrorMessage="1" promptTitle="WARNING" prompt="Only change this field If undertaking maintenance Or CAPEX works" sqref="AJ10:AJ300" xr:uid="{430447AF-389F-4CF3-83B7-8BFA15F6CB8C}">
      <formula1>ud_work_category_lookup</formula1>
    </dataValidation>
    <dataValidation type="list" allowBlank="1" showInputMessage="1" showErrorMessage="1" promptTitle="WARNING" prompt="Only change this If incorrect" sqref="AN10:AN300" xr:uid="{1DA4BE50-5738-47A7-BDF1-D5C16A77C696}">
      <formula1>condition_lookup</formula1>
    </dataValidation>
    <dataValidation type="list" allowBlank="1" showInputMessage="1" showErrorMessage="1" promptTitle="WARNING" prompt="Only change this If NZTA Or Parks And Reserves asset" sqref="AM10:AM300" xr:uid="{8BFC24A6-950C-4AEA-95A8-FE9B110CC16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2A4F6E5-C71D-4D1F-A7E4-8B2CA82361D5}">
      <formula1>"ADD,EDIT,DELETE"</formula1>
    </dataValidation>
    <dataValidation type="list" allowBlank="1" showInputMessage="1" showErrorMessage="1" promptTitle="WARNING" prompt="Only change this If Not QLDC asset" sqref="AB10:AB300" xr:uid="{5AD40B69-F1B4-4795-8968-E383DA3CCCEA}">
      <formula1>ud_organisation_owner_lookup</formula1>
    </dataValidation>
    <dataValidation type="whole" allowBlank="1" showInputMessage="1" showErrorMessage="1" error="Please Enter Whole Number Between 1 And 999" promptTitle="ERROR" sqref="U10:U300" xr:uid="{BD7DD87E-F078-49DB-86A6-464EDB3FCE15}">
      <formula1>1</formula1>
      <formula2>999</formula2>
    </dataValidation>
    <dataValidation type="whole" allowBlank="1" showInputMessage="1" showErrorMessage="1" error="Please Enter Whole Number Between 1 And 2147483647" promptTitle="ERROR" sqref="B10:B300" xr:uid="{52F59AC3-6355-4E08-87AC-9E65D8A81FFF}">
      <formula1>1</formula1>
      <formula2>2147483647</formula2>
    </dataValidation>
    <dataValidation type="whole" allowBlank="1" showInputMessage="1" showErrorMessage="1" error="Please Enter Whole Number Between 1 And 9999999999" promptTitle="ERROR" sqref="V10:V300" xr:uid="{6F06C7FF-49B7-4A01-8554-805C2DD9A898}">
      <formula1>1</formula1>
      <formula2>9999999999</formula2>
    </dataValidation>
    <dataValidation type="whole" allowBlank="1" showInputMessage="1" showErrorMessage="1" error="Please Enter Whole Number Between 1 And 999999" promptTitle="ERROR" sqref="H10:H300" xr:uid="{2AB7B1F4-95EF-4D43-A8AC-BBBF1072D502}">
      <formula1>1</formula1>
      <formula2>999999</formula2>
    </dataValidation>
    <dataValidation type="whole" allowBlank="1" showInputMessage="1" showErrorMessage="1" error="Please Enter Whole Number Between 0 And 999999" promptTitle="ERROR" sqref="G10:G300" xr:uid="{EA17F3D2-E64F-40B8-9BB8-144096DDB074}">
      <formula1>0</formula1>
      <formula2>999999</formula2>
    </dataValidation>
    <dataValidation type="whole" allowBlank="1" showInputMessage="1" showErrorMessage="1" error="Please Enter Whole Number Between 1 And 99999" promptTitle="ERROR" sqref="K10:K300" xr:uid="{89998B9A-7362-4F2D-BEFD-81788F857EDB}">
      <formula1>1</formula1>
      <formula2>99999</formula2>
    </dataValidation>
    <dataValidation type="decimal" allowBlank="1" showInputMessage="1" showErrorMessage="1" error="Please Enter Decimal Between 0.1 And 9999.9" promptTitle="ERROR" sqref="I10:I300" xr:uid="{477DAD9B-5C7F-4BC1-A2AE-DEACFD4D9434}">
      <formula1>0.1</formula1>
      <formula2>9999.9</formula2>
    </dataValidation>
    <dataValidation type="decimal" allowBlank="1" showInputMessage="1" showErrorMessage="1" error="Please Enter Decimal Between 0.1 And 999999.9" promptTitle="ERROR" sqref="J10:J300" xr:uid="{F571AC2A-1600-442B-8EB7-10A5CF774605}">
      <formula1>0.1</formula1>
      <formula2>999999.9</formula2>
    </dataValidation>
    <dataValidation type="decimal" allowBlank="1" showInputMessage="1" showErrorMessage="1" error="Please Enter Decimal Between 0.1 And 9999999.9" promptTitle="ERROR" sqref="N10:N300" xr:uid="{481E6889-6DE1-4AE3-A77E-257B30F603B9}">
      <formula1>0.1</formula1>
      <formula2>9999999.9</formula2>
    </dataValidation>
    <dataValidation type="decimal" allowBlank="1" showInputMessage="1" showErrorMessage="1" error="Please Enter Decimal Between 0.1 And 9999999.9" promptTitle="ERROR" sqref="O10:O300" xr:uid="{C9440B96-3508-4DBF-AAD5-A46D965461FC}">
      <formula1>0.1</formula1>
      <formula2>9999999.9</formula2>
    </dataValidation>
    <dataValidation type="decimal" allowBlank="1" showInputMessage="1" showErrorMessage="1" error="Please Enter Decimal Between 0.1 And 9999999.9" promptTitle="ERROR" sqref="P10:P300" xr:uid="{EE89B230-44B1-498E-B929-DC17D830556E}">
      <formula1>0.1</formula1>
      <formula2>9999999.9</formula2>
    </dataValidation>
    <dataValidation type="decimal" allowBlank="1" showInputMessage="1" showErrorMessage="1" error="Please Enter Decimal Between 0.01 And 99999999.99" promptTitle="ERROR" sqref="S10:S300" xr:uid="{045BF334-4BCD-45F3-BA62-F34165EAD7EE}">
      <formula1>0.01</formula1>
      <formula2>99999999.99</formula2>
    </dataValidation>
    <dataValidation type="decimal" allowBlank="1" showInputMessage="1" showErrorMessage="1" error="Please Enter Decimal Between 0.01 And 9999999999.99" promptTitle="ERROR" sqref="AL10:AL300" xr:uid="{C2608B28-E8B8-4A6E-A2F5-919C0B266D2C}">
      <formula1>0.01</formula1>
      <formula2>9999999999.99</formula2>
    </dataValidation>
    <dataValidation type="textLength" allowBlank="1" showInputMessage="1" showErrorMessage="1" error="Please Dont Enter More Than 255 Characters" promptTitle="ERROR" sqref="AQ10:AQ300" xr:uid="{B42F9C3C-87B8-4467-B05A-951E1B8913BE}">
      <formula1>0</formula1>
      <formula2>255</formula2>
    </dataValidation>
    <dataValidation type="date" allowBlank="1" showInputMessage="1" showErrorMessage="1" error="Please Enter Valid Date eg 31/01/2023" promptTitle="ERROR" sqref="T10:T300" xr:uid="{28522B25-0558-46EF-B65C-51E9F10FE51C}">
      <formula1>42005</formula1>
      <formula2>48580</formula2>
    </dataValidation>
    <dataValidation type="date" allowBlank="1" showInputMessage="1" showErrorMessage="1" error="Please Enter Valid Date eg 31/01/2023" promptTitle="ERROR" sqref="Y10:Y300" xr:uid="{1FB0D688-061B-431A-AEA7-283E33784BED}">
      <formula1>42005</formula1>
      <formula2>48580</formula2>
    </dataValidation>
    <dataValidation type="date" allowBlank="1" showInputMessage="1" showErrorMessage="1" error="Please Enter Valid Date eg 31/01/2023" promptTitle="ERROR" sqref="AP10:AP300" xr:uid="{17BED063-E88C-4CD9-8A13-99D728E62B29}">
      <formula1>42005</formula1>
      <formula2>48580</formula2>
    </dataValidation>
    <dataValidation type="decimal" allowBlank="1" showInputMessage="1" showErrorMessage="1" error="This an incomplete grid reference or is outside of QLDC. Please check that this a easting in NZTM2000" promptTitle="ERROR" sqref="E10:E300" xr:uid="{C37B345D-86AF-4621-96F8-1924F4CC8F8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624BAC9-7AF9-49A9-B838-37D41C4C936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5.140625" style="3" bestFit="1" customWidth="1" collapsed="1"/>
    <col min="33" max="33" width="25.140625" style="3" hidden="1" customWidth="1" outlineLevel="1"/>
    <col min="34" max="34" width="25.140625" style="3" bestFit="1" customWidth="1" collapsed="1"/>
    <col min="35" max="35" width="25.140625" style="3" hidden="1" customWidth="1" outlineLevel="1"/>
    <col min="36" max="36" width="14.85546875" style="3" bestFit="1" customWidth="1" collapsed="1"/>
    <col min="37" max="37" width="18.140625" style="3" bestFit="1" customWidth="1"/>
    <col min="38" max="38" width="18.140625" style="3" hidden="1" customWidth="1" outlineLevel="1"/>
    <col min="39" max="39" width="12.5703125" style="3" bestFit="1" customWidth="1" collapsed="1"/>
    <col min="40" max="40" width="11.42578125" style="3" bestFit="1" customWidth="1"/>
    <col min="41" max="41" width="10.5703125" style="3" bestFit="1" customWidth="1"/>
    <col min="42" max="42" width="16.5703125" style="3" bestFit="1" customWidth="1"/>
    <col min="43" max="43" width="15.28515625" style="3" bestFit="1" customWidth="1"/>
    <col min="44" max="44" width="15.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28.42578125" style="3" bestFit="1" customWidth="1" collapsed="1"/>
    <col min="55" max="55" width="28.4257812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11.42578125" style="3" bestFit="1" customWidth="1"/>
    <col min="61" max="61" width="20"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109</v>
      </c>
      <c r="T1" s="12"/>
      <c r="U1" s="12" t="s">
        <v>110</v>
      </c>
      <c r="V1" s="12"/>
      <c r="W1" s="12" t="s">
        <v>111</v>
      </c>
      <c r="X1" s="12" t="s">
        <v>112</v>
      </c>
      <c r="Y1" s="12"/>
      <c r="Z1" s="12" t="s">
        <v>113</v>
      </c>
      <c r="AA1" s="12" t="s">
        <v>114</v>
      </c>
      <c r="AB1" s="12"/>
      <c r="AC1" s="12" t="s">
        <v>115</v>
      </c>
      <c r="AD1" s="12" t="s">
        <v>116</v>
      </c>
      <c r="AE1" s="12"/>
      <c r="AF1" s="12" t="s">
        <v>117</v>
      </c>
      <c r="AG1" s="12"/>
      <c r="AH1" s="12" t="s">
        <v>118</v>
      </c>
      <c r="AI1" s="12"/>
      <c r="AJ1" s="12" t="s">
        <v>119</v>
      </c>
      <c r="AK1" s="12" t="s">
        <v>120</v>
      </c>
      <c r="AL1" s="12"/>
      <c r="AM1" s="12" t="s">
        <v>121</v>
      </c>
      <c r="AN1" s="12" t="s">
        <v>15</v>
      </c>
      <c r="AO1" s="12" t="s">
        <v>16</v>
      </c>
      <c r="AP1" s="12" t="s">
        <v>17</v>
      </c>
      <c r="AQ1" s="12" t="s">
        <v>18</v>
      </c>
      <c r="AR1" s="12"/>
      <c r="AS1" s="12" t="s">
        <v>19</v>
      </c>
      <c r="AT1" s="12" t="s">
        <v>20</v>
      </c>
      <c r="AU1" s="12"/>
      <c r="AV1" s="12" t="s">
        <v>21</v>
      </c>
      <c r="AW1" s="12"/>
      <c r="AX1" s="12" t="s">
        <v>22</v>
      </c>
      <c r="AY1" s="12"/>
      <c r="AZ1" s="12" t="s">
        <v>23</v>
      </c>
      <c r="BA1" s="12"/>
      <c r="BB1" s="12" t="s">
        <v>24</v>
      </c>
      <c r="BC1" s="12"/>
      <c r="BD1" s="12" t="s">
        <v>25</v>
      </c>
      <c r="BE1" s="12"/>
      <c r="BF1" s="12" t="s">
        <v>26</v>
      </c>
      <c r="BG1" s="12" t="s">
        <v>27</v>
      </c>
      <c r="BH1" s="12" t="s">
        <v>122</v>
      </c>
      <c r="BI1" s="12" t="s">
        <v>123</v>
      </c>
      <c r="BJ1" s="12" t="s">
        <v>28</v>
      </c>
      <c r="BK1" s="12"/>
      <c r="BL1" s="12" t="s">
        <v>29</v>
      </c>
      <c r="BM1" s="12" t="s">
        <v>30</v>
      </c>
      <c r="BN1" s="12" t="s">
        <v>31</v>
      </c>
      <c r="BO1" s="12" t="s">
        <v>32</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129</v>
      </c>
      <c r="U2" s="15" t="str">
        <f>_xlfn.IFNA(IF(MATCH("ERROR",V10:V110,0),"ERROR"),"")</f>
        <v/>
      </c>
      <c r="V2" s="15" t="s">
        <v>130</v>
      </c>
      <c r="W2" s="15" t="s">
        <v>131</v>
      </c>
      <c r="X2" s="15" t="str">
        <f>_xlfn.IFNA(IF(MATCH("ERROR",Y10:Y110,0),"ERROR"),"")</f>
        <v/>
      </c>
      <c r="Y2" s="15" t="s">
        <v>132</v>
      </c>
      <c r="Z2" s="15" t="s">
        <v>133</v>
      </c>
      <c r="AA2" s="15" t="str">
        <f>_xlfn.IFNA(IF(MATCH("ERROR",AB10:AB110,0),"ERROR"),"")</f>
        <v/>
      </c>
      <c r="AB2" s="15" t="s">
        <v>134</v>
      </c>
      <c r="AC2" s="15" t="s">
        <v>135</v>
      </c>
      <c r="AD2" s="15" t="str">
        <f>_xlfn.IFNA(IF(MATCH("ERROR",AE10:AE110,0),"ERROR"),"")</f>
        <v/>
      </c>
      <c r="AE2" s="15" t="s">
        <v>136</v>
      </c>
      <c r="AF2" s="15" t="str">
        <f>_xlfn.IFNA(IF(MATCH("ERROR",AG10:AG110,0),"ERROR"),"")</f>
        <v/>
      </c>
      <c r="AG2" s="15" t="s">
        <v>137</v>
      </c>
      <c r="AH2" s="15" t="str">
        <f>_xlfn.IFNA(IF(MATCH("ERROR",AI10:AI110,0),"ERROR"),"")</f>
        <v/>
      </c>
      <c r="AI2" s="15" t="s">
        <v>138</v>
      </c>
      <c r="AJ2" s="15" t="s">
        <v>139</v>
      </c>
      <c r="AK2" s="15" t="str">
        <f>_xlfn.IFNA(IF(MATCH("ERROR",AL10:AL110,0),"ERROR"),"")</f>
        <v/>
      </c>
      <c r="AL2" s="15" t="s">
        <v>140</v>
      </c>
      <c r="AM2" s="15" t="s">
        <v>141</v>
      </c>
      <c r="AN2" s="15" t="s">
        <v>49</v>
      </c>
      <c r="AO2" s="15" t="s">
        <v>50</v>
      </c>
      <c r="AP2" s="15" t="s">
        <v>51</v>
      </c>
      <c r="AQ2" s="15" t="str">
        <f>_xlfn.IFNA(IF(MATCH("ERROR",AR10:AR110,0),"ERROR"),"")</f>
        <v/>
      </c>
      <c r="AR2" s="15" t="s">
        <v>52</v>
      </c>
      <c r="AS2" s="15" t="s">
        <v>53</v>
      </c>
      <c r="AT2" s="15" t="str">
        <f>_xlfn.IFNA(IF(MATCH("ERROR",AU10:AU110,0),"ERROR"),"")</f>
        <v/>
      </c>
      <c r="AU2" s="15" t="s">
        <v>54</v>
      </c>
      <c r="AV2" s="15" t="str">
        <f>_xlfn.IFNA(IF(MATCH("ERROR",AW10:AW110,0),"ERROR"),"")</f>
        <v/>
      </c>
      <c r="AW2" s="15" t="s">
        <v>55</v>
      </c>
      <c r="AX2" s="15" t="str">
        <f>_xlfn.IFNA(IF(MATCH("ERROR",AY10:AY110,0),"ERROR"),"")</f>
        <v/>
      </c>
      <c r="AY2" s="15" t="s">
        <v>56</v>
      </c>
      <c r="AZ2" s="15" t="str">
        <f>_xlfn.IFNA(IF(MATCH("ERROR",BA10:BA110,0),"ERROR"),"")</f>
        <v/>
      </c>
      <c r="BA2" s="15" t="s">
        <v>57</v>
      </c>
      <c r="BB2" s="15" t="str">
        <f>_xlfn.IFNA(IF(MATCH("ERROR",BC10:BC110,0),"ERROR"),"")</f>
        <v/>
      </c>
      <c r="BC2" s="15" t="s">
        <v>58</v>
      </c>
      <c r="BD2" s="15" t="str">
        <f>_xlfn.IFNA(IF(MATCH("ERROR",BE10:BE110,0),"ERROR"),"")</f>
        <v/>
      </c>
      <c r="BE2" s="15" t="s">
        <v>59</v>
      </c>
      <c r="BF2" s="15" t="s">
        <v>60</v>
      </c>
      <c r="BG2" s="15" t="s">
        <v>61</v>
      </c>
      <c r="BH2" s="15" t="s">
        <v>142</v>
      </c>
      <c r="BI2" s="15" t="s">
        <v>143</v>
      </c>
      <c r="BJ2" s="15" t="str">
        <f>_xlfn.IFNA(IF(MATCH("ERROR",BK10:BK110,0),"ERROR"),"")</f>
        <v/>
      </c>
      <c r="BK2" s="15" t="s">
        <v>62</v>
      </c>
      <c r="BL2" s="15" t="s">
        <v>63</v>
      </c>
      <c r="BM2" s="15" t="s">
        <v>64</v>
      </c>
      <c r="BN2" s="15" t="s">
        <v>65</v>
      </c>
      <c r="BO2" s="15" t="s">
        <v>66</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83</v>
      </c>
      <c r="X4" s="13" t="s">
        <v>77</v>
      </c>
      <c r="Z4" s="13" t="s">
        <v>83</v>
      </c>
      <c r="AA4" s="13" t="s">
        <v>77</v>
      </c>
      <c r="AC4" s="13" t="s">
        <v>83</v>
      </c>
      <c r="AD4" s="13" t="s">
        <v>77</v>
      </c>
      <c r="AF4" s="13" t="s">
        <v>77</v>
      </c>
      <c r="AH4" s="13" t="s">
        <v>77</v>
      </c>
      <c r="AJ4" s="13" t="s">
        <v>81</v>
      </c>
      <c r="AK4" s="13" t="s">
        <v>77</v>
      </c>
      <c r="AM4" s="13" t="s">
        <v>145</v>
      </c>
      <c r="AN4" s="13" t="s">
        <v>79</v>
      </c>
      <c r="AO4" s="13" t="s">
        <v>80</v>
      </c>
      <c r="AP4" s="13" t="s">
        <v>81</v>
      </c>
      <c r="AQ4" s="13" t="s">
        <v>77</v>
      </c>
      <c r="AS4" s="13" t="s">
        <v>79</v>
      </c>
      <c r="AT4" s="13" t="s">
        <v>75</v>
      </c>
      <c r="AV4" s="13" t="s">
        <v>77</v>
      </c>
      <c r="AX4" s="13" t="s">
        <v>77</v>
      </c>
      <c r="AZ4" s="13" t="s">
        <v>77</v>
      </c>
      <c r="BB4" s="13" t="s">
        <v>77</v>
      </c>
      <c r="BD4" s="13" t="s">
        <v>77</v>
      </c>
      <c r="BF4" s="13" t="s">
        <v>82</v>
      </c>
      <c r="BG4" s="13" t="s">
        <v>83</v>
      </c>
      <c r="BH4" s="13" t="s">
        <v>83</v>
      </c>
      <c r="BI4" s="13" t="s">
        <v>83</v>
      </c>
      <c r="BJ4" s="13" t="s">
        <v>84</v>
      </c>
      <c r="BL4" s="13" t="s">
        <v>79</v>
      </c>
      <c r="BM4" s="13" t="s">
        <v>85</v>
      </c>
      <c r="BN4" s="13" t="s">
        <v>71</v>
      </c>
      <c r="BO4" s="13" t="s">
        <v>86</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X5" s="13" t="b">
        <v>0</v>
      </c>
      <c r="Z5" s="13" t="b">
        <v>1</v>
      </c>
      <c r="AA5" s="13" t="b">
        <v>0</v>
      </c>
      <c r="AC5" s="13" t="b">
        <v>1</v>
      </c>
      <c r="AD5" s="13" t="b">
        <v>0</v>
      </c>
      <c r="AF5" s="13" t="b">
        <v>1</v>
      </c>
      <c r="AH5" s="13" t="b">
        <v>1</v>
      </c>
      <c r="AJ5" s="13" t="b">
        <v>0</v>
      </c>
      <c r="AK5" s="13" t="b">
        <v>1</v>
      </c>
      <c r="AM5" s="13" t="b">
        <v>0</v>
      </c>
      <c r="AN5" s="13" t="b">
        <v>1</v>
      </c>
      <c r="AO5" s="13" t="b">
        <v>0</v>
      </c>
      <c r="AP5" s="13" t="b">
        <v>0</v>
      </c>
      <c r="AQ5" s="13" t="b">
        <v>1</v>
      </c>
      <c r="AS5" s="13" t="b">
        <v>0</v>
      </c>
      <c r="AT5" s="13" t="b">
        <v>0</v>
      </c>
      <c r="AV5" s="13" t="b">
        <v>1</v>
      </c>
      <c r="AX5" s="13" t="b">
        <v>1</v>
      </c>
      <c r="AZ5" s="13" t="b">
        <v>0</v>
      </c>
      <c r="BB5" s="13" t="b">
        <v>0</v>
      </c>
      <c r="BD5" s="13" t="b">
        <v>0</v>
      </c>
      <c r="BF5" s="13" t="b">
        <v>0</v>
      </c>
      <c r="BG5" s="13" t="b">
        <v>1</v>
      </c>
      <c r="BH5" s="13" t="b">
        <v>1</v>
      </c>
      <c r="BI5" s="13" t="b">
        <v>0</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H6" s="13" t="b">
        <v>0</v>
      </c>
      <c r="AJ6" s="13" t="b">
        <v>0</v>
      </c>
      <c r="AK6" s="13" t="b">
        <v>0</v>
      </c>
      <c r="AM6" s="13" t="b">
        <v>0</v>
      </c>
      <c r="AN6" s="13" t="b">
        <v>0</v>
      </c>
      <c r="AO6" s="13" t="b">
        <v>1</v>
      </c>
      <c r="AP6" s="13" t="b">
        <v>0</v>
      </c>
      <c r="AQ6" s="13" t="b">
        <v>0</v>
      </c>
      <c r="AS6" s="13" t="b">
        <v>0</v>
      </c>
      <c r="AT6" s="13" t="b">
        <v>0</v>
      </c>
      <c r="AV6" s="13" t="b">
        <v>0</v>
      </c>
      <c r="AX6" s="13" t="b">
        <v>0</v>
      </c>
      <c r="AZ6" s="13" t="b">
        <v>0</v>
      </c>
      <c r="BB6" s="13" t="b">
        <v>0</v>
      </c>
      <c r="BD6" s="13" t="b">
        <v>0</v>
      </c>
      <c r="BF6" s="13" t="b">
        <v>0</v>
      </c>
      <c r="BG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1</v>
      </c>
      <c r="AH7" s="13" t="b">
        <v>1</v>
      </c>
      <c r="AJ7" s="13" t="b">
        <v>0</v>
      </c>
      <c r="AK7" s="13" t="b">
        <v>1</v>
      </c>
      <c r="AM7" s="13" t="b">
        <v>0</v>
      </c>
      <c r="AN7" s="13" t="b">
        <v>0</v>
      </c>
      <c r="AO7" s="13" t="b">
        <v>0</v>
      </c>
      <c r="AP7" s="13" t="b">
        <v>0</v>
      </c>
      <c r="AQ7" s="13" t="b">
        <v>1</v>
      </c>
      <c r="AS7" s="13" t="b">
        <v>0</v>
      </c>
      <c r="AT7" s="13" t="b">
        <v>1</v>
      </c>
      <c r="AV7" s="13" t="b">
        <v>1</v>
      </c>
      <c r="AX7" s="13" t="b">
        <v>1</v>
      </c>
      <c r="AZ7" s="13" t="b">
        <v>1</v>
      </c>
      <c r="BB7" s="13" t="b">
        <v>1</v>
      </c>
      <c r="BD7" s="13" t="b">
        <v>1</v>
      </c>
      <c r="BF7" s="13" t="b">
        <v>0</v>
      </c>
      <c r="BG7" s="13" t="b">
        <v>0</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146</v>
      </c>
      <c r="U8" s="13" t="s">
        <v>147</v>
      </c>
      <c r="X8" s="13" t="s">
        <v>132</v>
      </c>
      <c r="AA8" s="13" t="s">
        <v>134</v>
      </c>
      <c r="AD8" s="13" t="s">
        <v>136</v>
      </c>
      <c r="AF8" s="13" t="s">
        <v>148</v>
      </c>
      <c r="AH8" s="13" t="s">
        <v>148</v>
      </c>
      <c r="AK8" s="13" t="s">
        <v>149</v>
      </c>
      <c r="AQ8" s="13" t="s">
        <v>93</v>
      </c>
      <c r="AT8" s="13" t="s">
        <v>94</v>
      </c>
      <c r="AV8" s="13" t="s">
        <v>95</v>
      </c>
      <c r="AX8" s="13" t="s">
        <v>95</v>
      </c>
      <c r="AZ8" s="13" t="s">
        <v>96</v>
      </c>
      <c r="BB8" s="13" t="s">
        <v>97</v>
      </c>
      <c r="BD8" s="13" t="s">
        <v>98</v>
      </c>
      <c r="BJ8" s="13" t="s">
        <v>62</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c r="AC9" s="19"/>
      <c r="AD9" s="19"/>
      <c r="AE9" s="19"/>
      <c r="AF9" s="19"/>
      <c r="AG9" s="19"/>
      <c r="AH9" s="19"/>
      <c r="AI9" s="19"/>
      <c r="AJ9" s="19" t="s">
        <v>150</v>
      </c>
      <c r="AK9" s="19"/>
      <c r="AL9" s="19"/>
      <c r="AM9" s="19"/>
      <c r="AN9" s="19"/>
      <c r="AO9" s="19" t="s">
        <v>102</v>
      </c>
      <c r="AP9" s="19" t="s">
        <v>103</v>
      </c>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IF($A10="ADD",IF(NOT(ISBLANK(U10)),_xlfn.XLOOKUP(1,(ud_retaining_wall_sub_cat_lookup=U10)*(ud_retaining_wall_sub_cat_parentKey=T10),ud_retaining_wall_sub_cat[lookupKey],"ERROR"),""),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3" t="str">
        <f>IF($A10="ADD",IF(NOT(ISBLANK(AF10)),_xlfn.XLOOKUP(AF10,ud_tmp_land_abovebelow[lookupValue],ud_tmp_land_abovebelow[lookupKey],"ERROR"),""), "")</f>
        <v/>
      </c>
      <c r="AI10" s="3" t="str">
        <f>IF($A10="ADD",IF(NOT(ISBLANK(AH10)),_xlfn.XLOOKUP(AH10,ud_tmp_land_abovebelow[lookupValue],ud_tmp_land_abovebelow[lookupKey],"ERROR"),""), "")</f>
        <v/>
      </c>
      <c r="AJ10" s="4"/>
      <c r="AL10" s="3" t="str">
        <f>IF($A10="ADD",IF(NOT(ISBLANK(AK10)),_xlfn.XLOOKUP(AK10,ud_access_method[lookupValue],ud_access_method[lookupKey],"ERROR"),""), "")</f>
        <v/>
      </c>
      <c r="AN10" s="8"/>
      <c r="AO10" s="4" t="str">
        <f ca="1">IF(AN10&lt;&gt;"", DATEDIF(AN10, TODAY(),"Y"),"")</f>
        <v/>
      </c>
      <c r="AP10" s="4"/>
      <c r="AQ10" s="3" t="str">
        <f>IF($A10="ADD","In Use","")</f>
        <v/>
      </c>
      <c r="AR10" s="3" t="str">
        <f>IF($A10="","",IF((AND($A10="ADD",OR(AQ10="",AQ10="In Use"))),"5",(_xlfn.XLOOKUP(AQ10,ud_asset_status[lookupValue],ud_asset_status[lookupKey],""))))</f>
        <v/>
      </c>
      <c r="AS10" s="8"/>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C10" s="3" t="str">
        <f>IF($A10="ADD",IF(NOT(ISBLANK(BB10)),_xlfn.XLOOKUP(BB10,ud_maintenance_organisation[lookupValue],ud_maintenance_organisation[lookupKey],"ERROR"),""), "")</f>
        <v/>
      </c>
      <c r="BD10" s="3" t="str">
        <f>IF($A10="ADD","Vested Assets","")</f>
        <v/>
      </c>
      <c r="BE10" s="3" t="str">
        <f>IF($A10="","",IF((AND($A10="ADD",OR(BD10="",BD10="Vested Assets"))),"12",(_xlfn.XLOOKUP(BD10,ud_work_category[lookupValue],ud_work_category[lookupKey],""))))</f>
        <v/>
      </c>
      <c r="BF10" s="7"/>
      <c r="BG10" s="2" t="str">
        <f>IF($A10="ADD","TRUE","")</f>
        <v/>
      </c>
      <c r="BH10" s="2" t="str">
        <f>IF($A10="ADD","FALSE","")</f>
        <v/>
      </c>
      <c r="BJ10" s="3" t="str">
        <f>IF($A10="ADD","Excellent","")</f>
        <v/>
      </c>
      <c r="BK10" s="3" t="str">
        <f>IF($A10="","",IF((AND($A10="ADD",OR(BJ10="",BJ10="Excellent"))),"1",(_xlfn.XLOOKUP(BJ10,condition[lookupValue],condition[lookupKey],""))))</f>
        <v/>
      </c>
      <c r="BL10" s="8" t="str">
        <f>IF(AN10&lt;&gt;"",AN10,"")</f>
        <v/>
      </c>
      <c r="BM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IF($A11="ADD",IF(NOT(ISBLANK(U11)),_xlfn.XLOOKUP(1,(ud_retaining_wall_sub_cat_lookup=U11)*(ud_retaining_wall_sub_cat_parentKey=T11),ud_retaining_wall_sub_cat[lookupKey],"ERROR"),""),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3" t="str">
        <f>IF($A11="ADD",IF(NOT(ISBLANK(AF11)),_xlfn.XLOOKUP(AF11,ud_tmp_land_abovebelow[lookupValue],ud_tmp_land_abovebelow[lookupKey],"ERROR"),""), "")</f>
        <v/>
      </c>
      <c r="AI11" s="3" t="str">
        <f>IF($A11="ADD",IF(NOT(ISBLANK(AH11)),_xlfn.XLOOKUP(AH11,ud_tmp_land_abovebelow[lookupValue],ud_tmp_land_abovebelow[lookupKey],"ERROR"),""), "")</f>
        <v/>
      </c>
      <c r="AJ11" s="4"/>
      <c r="AL11" s="3" t="str">
        <f>IF($A11="ADD",IF(NOT(ISBLANK(AK11)),_xlfn.XLOOKUP(AK11,ud_access_method[lookupValue],ud_access_method[lookupKey],"ERROR"),""), "")</f>
        <v/>
      </c>
      <c r="AN11" s="8"/>
      <c r="AO11" s="4" t="str">
        <f t="shared" ref="AO11:AO74" ca="1" si="1">IF(AN11&lt;&gt;"", DATEDIF(AN11, TODAY(),"Y"),"")</f>
        <v/>
      </c>
      <c r="AP11" s="4"/>
      <c r="AQ11" s="3" t="str">
        <f t="shared" ref="AQ11:AQ74" si="2">IF($A11="ADD","In Use","")</f>
        <v/>
      </c>
      <c r="AR11" s="3" t="str">
        <f>IF($A11="","",IF((AND($A11="ADD",OR(AQ11="",AQ11="In Use"))),"5",(_xlfn.XLOOKUP(AQ11,ud_asset_status[lookupValue],ud_asset_status[lookupKey],""))))</f>
        <v/>
      </c>
      <c r="AS11" s="8"/>
      <c r="AU11" s="3" t="str">
        <f>IF($A11="ADD",IF(NOT(ISBLANK(AT11)),_xlfn.XLOOKUP(AT11,ar_replace_reason[lookupValue],ar_replace_reason[lookupKey],"ERROR"),""), "")</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IF($A11="ADD","Queenstown-Lakes District Council","")</f>
        <v/>
      </c>
      <c r="AY11" s="3" t="str">
        <f>IF($A11="","",IF((AND($A11="ADD",OR(AX11="",AX11="Queenstown-Lakes District Council"))),"70",(_xlfn.XLOOKUP(AX11,ud_organisation_owner[lookupValue],ud_organisation_owner[lookupKey],""))))</f>
        <v/>
      </c>
      <c r="AZ11" s="3" t="str">
        <f t="shared" ref="AZ11:AZ74" si="5">IF($A11="ADD","Local Authority","")</f>
        <v/>
      </c>
      <c r="BA11" s="3" t="str">
        <f>IF($A11="","",IF((AND($A11="ADD",OR(AZ11="",AZ11="Local Authority"))),"17",(_xlfn.XLOOKUP(AZ11,ud_sub_organisation[lookupValue],ud_sub_organisation[lookupKey],""))))</f>
        <v/>
      </c>
      <c r="BC11" s="3" t="str">
        <f>IF($A11="ADD",IF(NOT(ISBLANK(BB11)),_xlfn.XLOOKUP(BB11,ud_maintenance_organisation[lookupValue],ud_maintenance_organisation[lookupKey],"ERROR"),""), "")</f>
        <v/>
      </c>
      <c r="BD11" s="3" t="str">
        <f t="shared" ref="BD11:BD74" si="6">IF($A11="ADD","Vested Assets","")</f>
        <v/>
      </c>
      <c r="BE11" s="3" t="str">
        <f>IF($A11="","",IF((AND($A11="ADD",OR(BD11="",BD11="Vested Assets"))),"12",(_xlfn.XLOOKUP(BD11,ud_work_category[lookupValue],ud_work_category[lookupKey],""))))</f>
        <v/>
      </c>
      <c r="BF11" s="7"/>
      <c r="BG11" s="2" t="str">
        <f t="shared" ref="BG11:BG74" si="7">IF($A11="ADD","TRUE","")</f>
        <v/>
      </c>
      <c r="BH11" s="2" t="str">
        <f t="shared" ref="BH11:BH74" si="8">IF($A11="ADD","FALSE","")</f>
        <v/>
      </c>
      <c r="BJ11" s="3" t="str">
        <f t="shared" ref="BJ11:BJ74" si="9">IF($A11="ADD","Excellent","")</f>
        <v/>
      </c>
      <c r="BK11" s="3" t="str">
        <f>IF($A11="","",IF((AND($A11="ADD",OR(BJ11="",BJ11="Excellent"))),"1",(_xlfn.XLOOKUP(BJ11,condition[lookupValue],condition[lookupKey],""))))</f>
        <v/>
      </c>
      <c r="BL11" s="8" t="str">
        <f t="shared" ref="BL11:BL74" si="10">IF(AN11&lt;&gt;"",AN11,"")</f>
        <v/>
      </c>
      <c r="BM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IF($A12="ADD",IF(NOT(ISBLANK(U12)),_xlfn.XLOOKUP(1,(ud_retaining_wall_sub_cat_lookup=U12)*(ud_retaining_wall_sub_cat_parentKey=T12),ud_retaining_wall_sub_cat[lookupKey],"ERROR"),""),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3" t="str">
        <f>IF($A12="ADD",IF(NOT(ISBLANK(AF12)),_xlfn.XLOOKUP(AF12,ud_tmp_land_abovebelow[lookupValue],ud_tmp_land_abovebelow[lookupKey],"ERROR"),""), "")</f>
        <v/>
      </c>
      <c r="AI12" s="3" t="str">
        <f>IF($A12="ADD",IF(NOT(ISBLANK(AH12)),_xlfn.XLOOKUP(AH12,ud_tmp_land_abovebelow[lookupValue],ud_tmp_land_abovebelow[lookupKey],"ERROR"),""), "")</f>
        <v/>
      </c>
      <c r="AJ12" s="4"/>
      <c r="AL12" s="3" t="str">
        <f>IF($A12="ADD",IF(NOT(ISBLANK(AK12)),_xlfn.XLOOKUP(AK12,ud_access_method[lookupValue],ud_access_method[lookupKey],"ERROR"),""), "")</f>
        <v/>
      </c>
      <c r="AN12" s="8"/>
      <c r="AO12" s="4" t="str">
        <f t="shared" ca="1" si="1"/>
        <v/>
      </c>
      <c r="AP12" s="4"/>
      <c r="AQ12" s="3" t="str">
        <f t="shared" si="2"/>
        <v/>
      </c>
      <c r="AR12" s="3" t="str">
        <f>IF($A12="","",IF((AND($A12="ADD",OR(AQ12="",AQ12="In Use"))),"5",(_xlfn.XLOOKUP(AQ12,ud_asset_status[lookupValue],ud_asset_status[lookupKey],""))))</f>
        <v/>
      </c>
      <c r="AS12" s="8"/>
      <c r="AU12" s="3" t="str">
        <f>IF($A12="ADD",IF(NOT(ISBLANK(AT12)),_xlfn.XLOOKUP(AT12,ar_replace_reason[lookupValue],ar_replace_reason[lookupKey],"ERROR"),""), "")</f>
        <v/>
      </c>
      <c r="AV12" s="3" t="str">
        <f t="shared" si="3"/>
        <v/>
      </c>
      <c r="AW12" s="3" t="str">
        <f>IF($A12="","",IF((AND($A12="ADD",OR(AV12="",AV12="Queenstown-Lakes District Council"))),"70",(_xlfn.XLOOKUP(AV12,ud_organisation_owner[lookupValue],ud_organisation_owner[lookupKey],""))))</f>
        <v/>
      </c>
      <c r="AX12" s="3" t="str">
        <f t="shared" si="4"/>
        <v/>
      </c>
      <c r="AY12" s="3" t="str">
        <f>IF($A12="","",IF((AND($A12="ADD",OR(AX12="",AX12="Queenstown-Lakes District Council"))),"70",(_xlfn.XLOOKUP(AX12,ud_organisation_owner[lookupValue],ud_organisation_owner[lookupKey],""))))</f>
        <v/>
      </c>
      <c r="AZ12" s="3" t="str">
        <f t="shared" si="5"/>
        <v/>
      </c>
      <c r="BA12" s="3" t="str">
        <f>IF($A12="","",IF((AND($A12="ADD",OR(AZ12="",AZ12="Local Authority"))),"17",(_xlfn.XLOOKUP(AZ12,ud_sub_organisation[lookupValue],ud_sub_organisation[lookupKey],""))))</f>
        <v/>
      </c>
      <c r="BC12" s="3" t="str">
        <f>IF($A12="ADD",IF(NOT(ISBLANK(BB12)),_xlfn.XLOOKUP(BB12,ud_maintenance_organisation[lookupValue],ud_maintenance_organisation[lookupKey],"ERROR"),""), "")</f>
        <v/>
      </c>
      <c r="BD12" s="3" t="str">
        <f t="shared" si="6"/>
        <v/>
      </c>
      <c r="BE12" s="3" t="str">
        <f>IF($A12="","",IF((AND($A12="ADD",OR(BD12="",BD12="Vested Assets"))),"12",(_xlfn.XLOOKUP(BD12,ud_work_category[lookupValue],ud_work_category[lookupKey],""))))</f>
        <v/>
      </c>
      <c r="BF12" s="7"/>
      <c r="BG12" s="2" t="str">
        <f t="shared" si="7"/>
        <v/>
      </c>
      <c r="BH12" s="2" t="str">
        <f t="shared" si="8"/>
        <v/>
      </c>
      <c r="BJ12" s="3" t="str">
        <f t="shared" si="9"/>
        <v/>
      </c>
      <c r="BK12" s="3" t="str">
        <f>IF($A12="","",IF((AND($A12="ADD",OR(BJ12="",BJ12="Excellent"))),"1",(_xlfn.XLOOKUP(BJ12,condition[lookupValue],condition[lookupKey],""))))</f>
        <v/>
      </c>
      <c r="BL12" s="8" t="str">
        <f t="shared" si="10"/>
        <v/>
      </c>
      <c r="BM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IF($A13="ADD",IF(NOT(ISBLANK(U13)),_xlfn.XLOOKUP(1,(ud_retaining_wall_sub_cat_lookup=U13)*(ud_retaining_wall_sub_cat_parentKey=T13),ud_retaining_wall_sub_cat[lookupKey],"ERROR"),""),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3" t="str">
        <f>IF($A13="ADD",IF(NOT(ISBLANK(AF13)),_xlfn.XLOOKUP(AF13,ud_tmp_land_abovebelow[lookupValue],ud_tmp_land_abovebelow[lookupKey],"ERROR"),""), "")</f>
        <v/>
      </c>
      <c r="AI13" s="3" t="str">
        <f>IF($A13="ADD",IF(NOT(ISBLANK(AH13)),_xlfn.XLOOKUP(AH13,ud_tmp_land_abovebelow[lookupValue],ud_tmp_land_abovebelow[lookupKey],"ERROR"),""), "")</f>
        <v/>
      </c>
      <c r="AJ13" s="4"/>
      <c r="AL13" s="3" t="str">
        <f>IF($A13="ADD",IF(NOT(ISBLANK(AK13)),_xlfn.XLOOKUP(AK13,ud_access_method[lookupValue],ud_access_method[lookupKey],"ERROR"),""), "")</f>
        <v/>
      </c>
      <c r="AN13" s="8"/>
      <c r="AO13" s="4" t="str">
        <f t="shared" ca="1" si="1"/>
        <v/>
      </c>
      <c r="AP13" s="4"/>
      <c r="AQ13" s="3" t="str">
        <f t="shared" si="2"/>
        <v/>
      </c>
      <c r="AR13" s="3" t="str">
        <f>IF($A13="","",IF((AND($A13="ADD",OR(AQ13="",AQ13="In Use"))),"5",(_xlfn.XLOOKUP(AQ13,ud_asset_status[lookupValue],ud_asset_status[lookupKey],""))))</f>
        <v/>
      </c>
      <c r="AS13" s="8"/>
      <c r="AU13" s="3" t="str">
        <f>IF($A13="ADD",IF(NOT(ISBLANK(AT13)),_xlfn.XLOOKUP(AT13,ar_replace_reason[lookupValue],ar_replace_reason[lookupKey],"ERROR"),""), "")</f>
        <v/>
      </c>
      <c r="AV13" s="3" t="str">
        <f t="shared" si="3"/>
        <v/>
      </c>
      <c r="AW13" s="3" t="str">
        <f>IF($A13="","",IF((AND($A13="ADD",OR(AV13="",AV13="Queenstown-Lakes District Council"))),"70",(_xlfn.XLOOKUP(AV13,ud_organisation_owner[lookupValue],ud_organisation_owner[lookupKey],""))))</f>
        <v/>
      </c>
      <c r="AX13" s="3" t="str">
        <f t="shared" si="4"/>
        <v/>
      </c>
      <c r="AY13" s="3" t="str">
        <f>IF($A13="","",IF((AND($A13="ADD",OR(AX13="",AX13="Queenstown-Lakes District Council"))),"70",(_xlfn.XLOOKUP(AX13,ud_organisation_owner[lookupValue],ud_organisation_owner[lookupKey],""))))</f>
        <v/>
      </c>
      <c r="AZ13" s="3" t="str">
        <f t="shared" si="5"/>
        <v/>
      </c>
      <c r="BA13" s="3" t="str">
        <f>IF($A13="","",IF((AND($A13="ADD",OR(AZ13="",AZ13="Local Authority"))),"17",(_xlfn.XLOOKUP(AZ13,ud_sub_organisation[lookupValue],ud_sub_organisation[lookupKey],""))))</f>
        <v/>
      </c>
      <c r="BC13" s="3" t="str">
        <f>IF($A13="ADD",IF(NOT(ISBLANK(BB13)),_xlfn.XLOOKUP(BB13,ud_maintenance_organisation[lookupValue],ud_maintenance_organisation[lookupKey],"ERROR"),""), "")</f>
        <v/>
      </c>
      <c r="BD13" s="3" t="str">
        <f t="shared" si="6"/>
        <v/>
      </c>
      <c r="BE13" s="3" t="str">
        <f>IF($A13="","",IF((AND($A13="ADD",OR(BD13="",BD13="Vested Assets"))),"12",(_xlfn.XLOOKUP(BD13,ud_work_category[lookupValue],ud_work_category[lookupKey],""))))</f>
        <v/>
      </c>
      <c r="BF13" s="7"/>
      <c r="BG13" s="2" t="str">
        <f t="shared" si="7"/>
        <v/>
      </c>
      <c r="BH13" s="2" t="str">
        <f t="shared" si="8"/>
        <v/>
      </c>
      <c r="BJ13" s="3" t="str">
        <f t="shared" si="9"/>
        <v/>
      </c>
      <c r="BK13" s="3" t="str">
        <f>IF($A13="","",IF((AND($A13="ADD",OR(BJ13="",BJ13="Excellent"))),"1",(_xlfn.XLOOKUP(BJ13,condition[lookupValue],condition[lookupKey],""))))</f>
        <v/>
      </c>
      <c r="BL13" s="8" t="str">
        <f t="shared" si="10"/>
        <v/>
      </c>
      <c r="BM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IF($A14="ADD",IF(NOT(ISBLANK(U14)),_xlfn.XLOOKUP(1,(ud_retaining_wall_sub_cat_lookup=U14)*(ud_retaining_wall_sub_cat_parentKey=T14),ud_retaining_wall_sub_cat[lookupKey],"ERROR"),""),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3" t="str">
        <f>IF($A14="ADD",IF(NOT(ISBLANK(AF14)),_xlfn.XLOOKUP(AF14,ud_tmp_land_abovebelow[lookupValue],ud_tmp_land_abovebelow[lookupKey],"ERROR"),""), "")</f>
        <v/>
      </c>
      <c r="AI14" s="3" t="str">
        <f>IF($A14="ADD",IF(NOT(ISBLANK(AH14)),_xlfn.XLOOKUP(AH14,ud_tmp_land_abovebelow[lookupValue],ud_tmp_land_abovebelow[lookupKey],"ERROR"),""), "")</f>
        <v/>
      </c>
      <c r="AJ14" s="4"/>
      <c r="AL14" s="3" t="str">
        <f>IF($A14="ADD",IF(NOT(ISBLANK(AK14)),_xlfn.XLOOKUP(AK14,ud_access_method[lookupValue],ud_access_method[lookupKey],"ERROR"),""), "")</f>
        <v/>
      </c>
      <c r="AN14" s="8"/>
      <c r="AO14" s="4" t="str">
        <f t="shared" ca="1" si="1"/>
        <v/>
      </c>
      <c r="AP14" s="4"/>
      <c r="AQ14" s="3" t="str">
        <f t="shared" si="2"/>
        <v/>
      </c>
      <c r="AR14" s="3" t="str">
        <f>IF($A14="","",IF((AND($A14="ADD",OR(AQ14="",AQ14="In Use"))),"5",(_xlfn.XLOOKUP(AQ14,ud_asset_status[lookupValue],ud_asset_status[lookupKey],""))))</f>
        <v/>
      </c>
      <c r="AS14" s="8"/>
      <c r="AU14" s="3" t="str">
        <f>IF($A14="ADD",IF(NOT(ISBLANK(AT14)),_xlfn.XLOOKUP(AT14,ar_replace_reason[lookupValue],ar_replace_reason[lookupKey],"ERROR"),""), "")</f>
        <v/>
      </c>
      <c r="AV14" s="3" t="str">
        <f t="shared" si="3"/>
        <v/>
      </c>
      <c r="AW14" s="3" t="str">
        <f>IF($A14="","",IF((AND($A14="ADD",OR(AV14="",AV14="Queenstown-Lakes District Council"))),"70",(_xlfn.XLOOKUP(AV14,ud_organisation_owner[lookupValue],ud_organisation_owner[lookupKey],""))))</f>
        <v/>
      </c>
      <c r="AX14" s="3" t="str">
        <f t="shared" si="4"/>
        <v/>
      </c>
      <c r="AY14" s="3" t="str">
        <f>IF($A14="","",IF((AND($A14="ADD",OR(AX14="",AX14="Queenstown-Lakes District Council"))),"70",(_xlfn.XLOOKUP(AX14,ud_organisation_owner[lookupValue],ud_organisation_owner[lookupKey],""))))</f>
        <v/>
      </c>
      <c r="AZ14" s="3" t="str">
        <f t="shared" si="5"/>
        <v/>
      </c>
      <c r="BA14" s="3" t="str">
        <f>IF($A14="","",IF((AND($A14="ADD",OR(AZ14="",AZ14="Local Authority"))),"17",(_xlfn.XLOOKUP(AZ14,ud_sub_organisation[lookupValue],ud_sub_organisation[lookupKey],""))))</f>
        <v/>
      </c>
      <c r="BC14" s="3" t="str">
        <f>IF($A14="ADD",IF(NOT(ISBLANK(BB14)),_xlfn.XLOOKUP(BB14,ud_maintenance_organisation[lookupValue],ud_maintenance_organisation[lookupKey],"ERROR"),""), "")</f>
        <v/>
      </c>
      <c r="BD14" s="3" t="str">
        <f t="shared" si="6"/>
        <v/>
      </c>
      <c r="BE14" s="3" t="str">
        <f>IF($A14="","",IF((AND($A14="ADD",OR(BD14="",BD14="Vested Assets"))),"12",(_xlfn.XLOOKUP(BD14,ud_work_category[lookupValue],ud_work_category[lookupKey],""))))</f>
        <v/>
      </c>
      <c r="BF14" s="7"/>
      <c r="BG14" s="2" t="str">
        <f t="shared" si="7"/>
        <v/>
      </c>
      <c r="BH14" s="2" t="str">
        <f t="shared" si="8"/>
        <v/>
      </c>
      <c r="BJ14" s="3" t="str">
        <f t="shared" si="9"/>
        <v/>
      </c>
      <c r="BK14" s="3" t="str">
        <f>IF($A14="","",IF((AND($A14="ADD",OR(BJ14="",BJ14="Excellent"))),"1",(_xlfn.XLOOKUP(BJ14,condition[lookupValue],condition[lookupKey],""))))</f>
        <v/>
      </c>
      <c r="BL14" s="8" t="str">
        <f t="shared" si="10"/>
        <v/>
      </c>
      <c r="BM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IF($A15="ADD",IF(NOT(ISBLANK(U15)),_xlfn.XLOOKUP(1,(ud_retaining_wall_sub_cat_lookup=U15)*(ud_retaining_wall_sub_cat_parentKey=T15),ud_retaining_wall_sub_cat[lookupKey],"ERROR"),""),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3" t="str">
        <f>IF($A15="ADD",IF(NOT(ISBLANK(AF15)),_xlfn.XLOOKUP(AF15,ud_tmp_land_abovebelow[lookupValue],ud_tmp_land_abovebelow[lookupKey],"ERROR"),""), "")</f>
        <v/>
      </c>
      <c r="AI15" s="3" t="str">
        <f>IF($A15="ADD",IF(NOT(ISBLANK(AH15)),_xlfn.XLOOKUP(AH15,ud_tmp_land_abovebelow[lookupValue],ud_tmp_land_abovebelow[lookupKey],"ERROR"),""), "")</f>
        <v/>
      </c>
      <c r="AJ15" s="4"/>
      <c r="AL15" s="3" t="str">
        <f>IF($A15="ADD",IF(NOT(ISBLANK(AK15)),_xlfn.XLOOKUP(AK15,ud_access_method[lookupValue],ud_access_method[lookupKey],"ERROR"),""), "")</f>
        <v/>
      </c>
      <c r="AN15" s="8"/>
      <c r="AO15" s="4" t="str">
        <f t="shared" ca="1" si="1"/>
        <v/>
      </c>
      <c r="AP15" s="4"/>
      <c r="AQ15" s="3" t="str">
        <f t="shared" si="2"/>
        <v/>
      </c>
      <c r="AR15" s="3" t="str">
        <f>IF($A15="","",IF((AND($A15="ADD",OR(AQ15="",AQ15="In Use"))),"5",(_xlfn.XLOOKUP(AQ15,ud_asset_status[lookupValue],ud_asset_status[lookupKey],""))))</f>
        <v/>
      </c>
      <c r="AS15" s="8"/>
      <c r="AU15" s="3" t="str">
        <f>IF($A15="ADD",IF(NOT(ISBLANK(AT15)),_xlfn.XLOOKUP(AT15,ar_replace_reason[lookupValue],ar_replace_reason[lookupKey],"ERROR"),""), "")</f>
        <v/>
      </c>
      <c r="AV15" s="3" t="str">
        <f t="shared" si="3"/>
        <v/>
      </c>
      <c r="AW15" s="3" t="str">
        <f>IF($A15="","",IF((AND($A15="ADD",OR(AV15="",AV15="Queenstown-Lakes District Council"))),"70",(_xlfn.XLOOKUP(AV15,ud_organisation_owner[lookupValue],ud_organisation_owner[lookupKey],""))))</f>
        <v/>
      </c>
      <c r="AX15" s="3" t="str">
        <f t="shared" si="4"/>
        <v/>
      </c>
      <c r="AY15" s="3" t="str">
        <f>IF($A15="","",IF((AND($A15="ADD",OR(AX15="",AX15="Queenstown-Lakes District Council"))),"70",(_xlfn.XLOOKUP(AX15,ud_organisation_owner[lookupValue],ud_organisation_owner[lookupKey],""))))</f>
        <v/>
      </c>
      <c r="AZ15" s="3" t="str">
        <f t="shared" si="5"/>
        <v/>
      </c>
      <c r="BA15" s="3" t="str">
        <f>IF($A15="","",IF((AND($A15="ADD",OR(AZ15="",AZ15="Local Authority"))),"17",(_xlfn.XLOOKUP(AZ15,ud_sub_organisation[lookupValue],ud_sub_organisation[lookupKey],""))))</f>
        <v/>
      </c>
      <c r="BC15" s="3" t="str">
        <f>IF($A15="ADD",IF(NOT(ISBLANK(BB15)),_xlfn.XLOOKUP(BB15,ud_maintenance_organisation[lookupValue],ud_maintenance_organisation[lookupKey],"ERROR"),""), "")</f>
        <v/>
      </c>
      <c r="BD15" s="3" t="str">
        <f t="shared" si="6"/>
        <v/>
      </c>
      <c r="BE15" s="3" t="str">
        <f>IF($A15="","",IF((AND($A15="ADD",OR(BD15="",BD15="Vested Assets"))),"12",(_xlfn.XLOOKUP(BD15,ud_work_category[lookupValue],ud_work_category[lookupKey],""))))</f>
        <v/>
      </c>
      <c r="BF15" s="7"/>
      <c r="BG15" s="2" t="str">
        <f t="shared" si="7"/>
        <v/>
      </c>
      <c r="BH15" s="2" t="str">
        <f t="shared" si="8"/>
        <v/>
      </c>
      <c r="BJ15" s="3" t="str">
        <f t="shared" si="9"/>
        <v/>
      </c>
      <c r="BK15" s="3" t="str">
        <f>IF($A15="","",IF((AND($A15="ADD",OR(BJ15="",BJ15="Excellent"))),"1",(_xlfn.XLOOKUP(BJ15,condition[lookupValue],condition[lookupKey],""))))</f>
        <v/>
      </c>
      <c r="BL15" s="8" t="str">
        <f t="shared" si="10"/>
        <v/>
      </c>
      <c r="BM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IF($A16="ADD",IF(NOT(ISBLANK(U16)),_xlfn.XLOOKUP(1,(ud_retaining_wall_sub_cat_lookup=U16)*(ud_retaining_wall_sub_cat_parentKey=T16),ud_retaining_wall_sub_cat[lookupKey],"ERROR"),""),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3" t="str">
        <f>IF($A16="ADD",IF(NOT(ISBLANK(AF16)),_xlfn.XLOOKUP(AF16,ud_tmp_land_abovebelow[lookupValue],ud_tmp_land_abovebelow[lookupKey],"ERROR"),""), "")</f>
        <v/>
      </c>
      <c r="AI16" s="3" t="str">
        <f>IF($A16="ADD",IF(NOT(ISBLANK(AH16)),_xlfn.XLOOKUP(AH16,ud_tmp_land_abovebelow[lookupValue],ud_tmp_land_abovebelow[lookupKey],"ERROR"),""), "")</f>
        <v/>
      </c>
      <c r="AJ16" s="4"/>
      <c r="AL16" s="3" t="str">
        <f>IF($A16="ADD",IF(NOT(ISBLANK(AK16)),_xlfn.XLOOKUP(AK16,ud_access_method[lookupValue],ud_access_method[lookupKey],"ERROR"),""), "")</f>
        <v/>
      </c>
      <c r="AN16" s="8"/>
      <c r="AO16" s="4" t="str">
        <f t="shared" ca="1" si="1"/>
        <v/>
      </c>
      <c r="AP16" s="4"/>
      <c r="AQ16" s="3" t="str">
        <f t="shared" si="2"/>
        <v/>
      </c>
      <c r="AR16" s="3" t="str">
        <f>IF($A16="","",IF((AND($A16="ADD",OR(AQ16="",AQ16="In Use"))),"5",(_xlfn.XLOOKUP(AQ16,ud_asset_status[lookupValue],ud_asset_status[lookupKey],""))))</f>
        <v/>
      </c>
      <c r="AS16" s="8"/>
      <c r="AU16" s="3" t="str">
        <f>IF($A16="ADD",IF(NOT(ISBLANK(AT16)),_xlfn.XLOOKUP(AT16,ar_replace_reason[lookupValue],ar_replace_reason[lookupKey],"ERROR"),""), "")</f>
        <v/>
      </c>
      <c r="AV16" s="3" t="str">
        <f t="shared" si="3"/>
        <v/>
      </c>
      <c r="AW16" s="3" t="str">
        <f>IF($A16="","",IF((AND($A16="ADD",OR(AV16="",AV16="Queenstown-Lakes District Council"))),"70",(_xlfn.XLOOKUP(AV16,ud_organisation_owner[lookupValue],ud_organisation_owner[lookupKey],""))))</f>
        <v/>
      </c>
      <c r="AX16" s="3" t="str">
        <f t="shared" si="4"/>
        <v/>
      </c>
      <c r="AY16" s="3" t="str">
        <f>IF($A16="","",IF((AND($A16="ADD",OR(AX16="",AX16="Queenstown-Lakes District Council"))),"70",(_xlfn.XLOOKUP(AX16,ud_organisation_owner[lookupValue],ud_organisation_owner[lookupKey],""))))</f>
        <v/>
      </c>
      <c r="AZ16" s="3" t="str">
        <f t="shared" si="5"/>
        <v/>
      </c>
      <c r="BA16" s="3" t="str">
        <f>IF($A16="","",IF((AND($A16="ADD",OR(AZ16="",AZ16="Local Authority"))),"17",(_xlfn.XLOOKUP(AZ16,ud_sub_organisation[lookupValue],ud_sub_organisation[lookupKey],""))))</f>
        <v/>
      </c>
      <c r="BC16" s="3" t="str">
        <f>IF($A16="ADD",IF(NOT(ISBLANK(BB16)),_xlfn.XLOOKUP(BB16,ud_maintenance_organisation[lookupValue],ud_maintenance_organisation[lookupKey],"ERROR"),""), "")</f>
        <v/>
      </c>
      <c r="BD16" s="3" t="str">
        <f t="shared" si="6"/>
        <v/>
      </c>
      <c r="BE16" s="3" t="str">
        <f>IF($A16="","",IF((AND($A16="ADD",OR(BD16="",BD16="Vested Assets"))),"12",(_xlfn.XLOOKUP(BD16,ud_work_category[lookupValue],ud_work_category[lookupKey],""))))</f>
        <v/>
      </c>
      <c r="BF16" s="7"/>
      <c r="BG16" s="2" t="str">
        <f t="shared" si="7"/>
        <v/>
      </c>
      <c r="BH16" s="2" t="str">
        <f t="shared" si="8"/>
        <v/>
      </c>
      <c r="BJ16" s="3" t="str">
        <f t="shared" si="9"/>
        <v/>
      </c>
      <c r="BK16" s="3" t="str">
        <f>IF($A16="","",IF((AND($A16="ADD",OR(BJ16="",BJ16="Excellent"))),"1",(_xlfn.XLOOKUP(BJ16,condition[lookupValue],condition[lookupKey],""))))</f>
        <v/>
      </c>
      <c r="BL16" s="8" t="str">
        <f t="shared" si="10"/>
        <v/>
      </c>
      <c r="BM16" s="9"/>
    </row>
    <row r="17" spans="2:6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IF($A17="ADD",IF(NOT(ISBLANK(U17)),_xlfn.XLOOKUP(1,(ud_retaining_wall_sub_cat_lookup=U17)*(ud_retaining_wall_sub_cat_parentKey=T17),ud_retaining_wall_sub_cat[lookupKey],"ERROR"),""),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3" t="str">
        <f>IF($A17="ADD",IF(NOT(ISBLANK(AF17)),_xlfn.XLOOKUP(AF17,ud_tmp_land_abovebelow[lookupValue],ud_tmp_land_abovebelow[lookupKey],"ERROR"),""), "")</f>
        <v/>
      </c>
      <c r="AI17" s="3" t="str">
        <f>IF($A17="ADD",IF(NOT(ISBLANK(AH17)),_xlfn.XLOOKUP(AH17,ud_tmp_land_abovebelow[lookupValue],ud_tmp_land_abovebelow[lookupKey],"ERROR"),""), "")</f>
        <v/>
      </c>
      <c r="AJ17" s="4"/>
      <c r="AL17" s="3" t="str">
        <f>IF($A17="ADD",IF(NOT(ISBLANK(AK17)),_xlfn.XLOOKUP(AK17,ud_access_method[lookupValue],ud_access_method[lookupKey],"ERROR"),""), "")</f>
        <v/>
      </c>
      <c r="AN17" s="8"/>
      <c r="AO17" s="4" t="str">
        <f t="shared" ca="1" si="1"/>
        <v/>
      </c>
      <c r="AP17" s="4"/>
      <c r="AQ17" s="3" t="str">
        <f t="shared" si="2"/>
        <v/>
      </c>
      <c r="AR17" s="3" t="str">
        <f>IF($A17="","",IF((AND($A17="ADD",OR(AQ17="",AQ17="In Use"))),"5",(_xlfn.XLOOKUP(AQ17,ud_asset_status[lookupValue],ud_asset_status[lookupKey],""))))</f>
        <v/>
      </c>
      <c r="AS17" s="8"/>
      <c r="AU17" s="3" t="str">
        <f>IF($A17="ADD",IF(NOT(ISBLANK(AT17)),_xlfn.XLOOKUP(AT17,ar_replace_reason[lookupValue],ar_replace_reason[lookupKey],"ERROR"),""), "")</f>
        <v/>
      </c>
      <c r="AV17" s="3" t="str">
        <f t="shared" si="3"/>
        <v/>
      </c>
      <c r="AW17" s="3" t="str">
        <f>IF($A17="","",IF((AND($A17="ADD",OR(AV17="",AV17="Queenstown-Lakes District Council"))),"70",(_xlfn.XLOOKUP(AV17,ud_organisation_owner[lookupValue],ud_organisation_owner[lookupKey],""))))</f>
        <v/>
      </c>
      <c r="AX17" s="3" t="str">
        <f t="shared" si="4"/>
        <v/>
      </c>
      <c r="AY17" s="3" t="str">
        <f>IF($A17="","",IF((AND($A17="ADD",OR(AX17="",AX17="Queenstown-Lakes District Council"))),"70",(_xlfn.XLOOKUP(AX17,ud_organisation_owner[lookupValue],ud_organisation_owner[lookupKey],""))))</f>
        <v/>
      </c>
      <c r="AZ17" s="3" t="str">
        <f t="shared" si="5"/>
        <v/>
      </c>
      <c r="BA17" s="3" t="str">
        <f>IF($A17="","",IF((AND($A17="ADD",OR(AZ17="",AZ17="Local Authority"))),"17",(_xlfn.XLOOKUP(AZ17,ud_sub_organisation[lookupValue],ud_sub_organisation[lookupKey],""))))</f>
        <v/>
      </c>
      <c r="BC17" s="3" t="str">
        <f>IF($A17="ADD",IF(NOT(ISBLANK(BB17)),_xlfn.XLOOKUP(BB17,ud_maintenance_organisation[lookupValue],ud_maintenance_organisation[lookupKey],"ERROR"),""), "")</f>
        <v/>
      </c>
      <c r="BD17" s="3" t="str">
        <f t="shared" si="6"/>
        <v/>
      </c>
      <c r="BE17" s="3" t="str">
        <f>IF($A17="","",IF((AND($A17="ADD",OR(BD17="",BD17="Vested Assets"))),"12",(_xlfn.XLOOKUP(BD17,ud_work_category[lookupValue],ud_work_category[lookupKey],""))))</f>
        <v/>
      </c>
      <c r="BF17" s="7"/>
      <c r="BG17" s="2" t="str">
        <f t="shared" si="7"/>
        <v/>
      </c>
      <c r="BH17" s="2" t="str">
        <f t="shared" si="8"/>
        <v/>
      </c>
      <c r="BJ17" s="3" t="str">
        <f t="shared" si="9"/>
        <v/>
      </c>
      <c r="BK17" s="3" t="str">
        <f>IF($A17="","",IF((AND($A17="ADD",OR(BJ17="",BJ17="Excellent"))),"1",(_xlfn.XLOOKUP(BJ17,condition[lookupValue],condition[lookupKey],""))))</f>
        <v/>
      </c>
      <c r="BL17" s="8" t="str">
        <f t="shared" si="10"/>
        <v/>
      </c>
      <c r="BM17" s="9"/>
    </row>
    <row r="18" spans="2:6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IF($A18="ADD",IF(NOT(ISBLANK(U18)),_xlfn.XLOOKUP(1,(ud_retaining_wall_sub_cat_lookup=U18)*(ud_retaining_wall_sub_cat_parentKey=T18),ud_retaining_wall_sub_cat[lookupKey],"ERROR"),""),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3" t="str">
        <f>IF($A18="ADD",IF(NOT(ISBLANK(AF18)),_xlfn.XLOOKUP(AF18,ud_tmp_land_abovebelow[lookupValue],ud_tmp_land_abovebelow[lookupKey],"ERROR"),""), "")</f>
        <v/>
      </c>
      <c r="AI18" s="3" t="str">
        <f>IF($A18="ADD",IF(NOT(ISBLANK(AH18)),_xlfn.XLOOKUP(AH18,ud_tmp_land_abovebelow[lookupValue],ud_tmp_land_abovebelow[lookupKey],"ERROR"),""), "")</f>
        <v/>
      </c>
      <c r="AJ18" s="4"/>
      <c r="AL18" s="3" t="str">
        <f>IF($A18="ADD",IF(NOT(ISBLANK(AK18)),_xlfn.XLOOKUP(AK18,ud_access_method[lookupValue],ud_access_method[lookupKey],"ERROR"),""), "")</f>
        <v/>
      </c>
      <c r="AN18" s="8"/>
      <c r="AO18" s="4" t="str">
        <f t="shared" ca="1" si="1"/>
        <v/>
      </c>
      <c r="AP18" s="4"/>
      <c r="AQ18" s="3" t="str">
        <f t="shared" si="2"/>
        <v/>
      </c>
      <c r="AR18" s="3" t="str">
        <f>IF($A18="","",IF((AND($A18="ADD",OR(AQ18="",AQ18="In Use"))),"5",(_xlfn.XLOOKUP(AQ18,ud_asset_status[lookupValue],ud_asset_status[lookupKey],""))))</f>
        <v/>
      </c>
      <c r="AS18" s="8"/>
      <c r="AU18" s="3" t="str">
        <f>IF($A18="ADD",IF(NOT(ISBLANK(AT18)),_xlfn.XLOOKUP(AT18,ar_replace_reason[lookupValue],ar_replace_reason[lookupKey],"ERROR"),""), "")</f>
        <v/>
      </c>
      <c r="AV18" s="3" t="str">
        <f t="shared" si="3"/>
        <v/>
      </c>
      <c r="AW18" s="3" t="str">
        <f>IF($A18="","",IF((AND($A18="ADD",OR(AV18="",AV18="Queenstown-Lakes District Council"))),"70",(_xlfn.XLOOKUP(AV18,ud_organisation_owner[lookupValue],ud_organisation_owner[lookupKey],""))))</f>
        <v/>
      </c>
      <c r="AX18" s="3" t="str">
        <f t="shared" si="4"/>
        <v/>
      </c>
      <c r="AY18" s="3" t="str">
        <f>IF($A18="","",IF((AND($A18="ADD",OR(AX18="",AX18="Queenstown-Lakes District Council"))),"70",(_xlfn.XLOOKUP(AX18,ud_organisation_owner[lookupValue],ud_organisation_owner[lookupKey],""))))</f>
        <v/>
      </c>
      <c r="AZ18" s="3" t="str">
        <f t="shared" si="5"/>
        <v/>
      </c>
      <c r="BA18" s="3" t="str">
        <f>IF($A18="","",IF((AND($A18="ADD",OR(AZ18="",AZ18="Local Authority"))),"17",(_xlfn.XLOOKUP(AZ18,ud_sub_organisation[lookupValue],ud_sub_organisation[lookupKey],""))))</f>
        <v/>
      </c>
      <c r="BC18" s="3" t="str">
        <f>IF($A18="ADD",IF(NOT(ISBLANK(BB18)),_xlfn.XLOOKUP(BB18,ud_maintenance_organisation[lookupValue],ud_maintenance_organisation[lookupKey],"ERROR"),""), "")</f>
        <v/>
      </c>
      <c r="BD18" s="3" t="str">
        <f t="shared" si="6"/>
        <v/>
      </c>
      <c r="BE18" s="3" t="str">
        <f>IF($A18="","",IF((AND($A18="ADD",OR(BD18="",BD18="Vested Assets"))),"12",(_xlfn.XLOOKUP(BD18,ud_work_category[lookupValue],ud_work_category[lookupKey],""))))</f>
        <v/>
      </c>
      <c r="BF18" s="7"/>
      <c r="BG18" s="2" t="str">
        <f t="shared" si="7"/>
        <v/>
      </c>
      <c r="BH18" s="2" t="str">
        <f t="shared" si="8"/>
        <v/>
      </c>
      <c r="BJ18" s="3" t="str">
        <f t="shared" si="9"/>
        <v/>
      </c>
      <c r="BK18" s="3" t="str">
        <f>IF($A18="","",IF((AND($A18="ADD",OR(BJ18="",BJ18="Excellent"))),"1",(_xlfn.XLOOKUP(BJ18,condition[lookupValue],condition[lookupKey],""))))</f>
        <v/>
      </c>
      <c r="BL18" s="8" t="str">
        <f t="shared" si="10"/>
        <v/>
      </c>
      <c r="BM18" s="9"/>
    </row>
    <row r="19" spans="2:6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IF($A19="ADD",IF(NOT(ISBLANK(U19)),_xlfn.XLOOKUP(1,(ud_retaining_wall_sub_cat_lookup=U19)*(ud_retaining_wall_sub_cat_parentKey=T19),ud_retaining_wall_sub_cat[lookupKey],"ERROR"),""),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3" t="str">
        <f>IF($A19="ADD",IF(NOT(ISBLANK(AF19)),_xlfn.XLOOKUP(AF19,ud_tmp_land_abovebelow[lookupValue],ud_tmp_land_abovebelow[lookupKey],"ERROR"),""), "")</f>
        <v/>
      </c>
      <c r="AI19" s="3" t="str">
        <f>IF($A19="ADD",IF(NOT(ISBLANK(AH19)),_xlfn.XLOOKUP(AH19,ud_tmp_land_abovebelow[lookupValue],ud_tmp_land_abovebelow[lookupKey],"ERROR"),""), "")</f>
        <v/>
      </c>
      <c r="AJ19" s="4"/>
      <c r="AL19" s="3" t="str">
        <f>IF($A19="ADD",IF(NOT(ISBLANK(AK19)),_xlfn.XLOOKUP(AK19,ud_access_method[lookupValue],ud_access_method[lookupKey],"ERROR"),""), "")</f>
        <v/>
      </c>
      <c r="AN19" s="8"/>
      <c r="AO19" s="4" t="str">
        <f t="shared" ca="1" si="1"/>
        <v/>
      </c>
      <c r="AP19" s="4"/>
      <c r="AQ19" s="3" t="str">
        <f t="shared" si="2"/>
        <v/>
      </c>
      <c r="AR19" s="3" t="str">
        <f>IF($A19="","",IF((AND($A19="ADD",OR(AQ19="",AQ19="In Use"))),"5",(_xlfn.XLOOKUP(AQ19,ud_asset_status[lookupValue],ud_asset_status[lookupKey],""))))</f>
        <v/>
      </c>
      <c r="AS19" s="8"/>
      <c r="AU19" s="3" t="str">
        <f>IF($A19="ADD",IF(NOT(ISBLANK(AT19)),_xlfn.XLOOKUP(AT19,ar_replace_reason[lookupValue],ar_replace_reason[lookupKey],"ERROR"),""), "")</f>
        <v/>
      </c>
      <c r="AV19" s="3" t="str">
        <f t="shared" si="3"/>
        <v/>
      </c>
      <c r="AW19" s="3" t="str">
        <f>IF($A19="","",IF((AND($A19="ADD",OR(AV19="",AV19="Queenstown-Lakes District Council"))),"70",(_xlfn.XLOOKUP(AV19,ud_organisation_owner[lookupValue],ud_organisation_owner[lookupKey],""))))</f>
        <v/>
      </c>
      <c r="AX19" s="3" t="str">
        <f t="shared" si="4"/>
        <v/>
      </c>
      <c r="AY19" s="3" t="str">
        <f>IF($A19="","",IF((AND($A19="ADD",OR(AX19="",AX19="Queenstown-Lakes District Council"))),"70",(_xlfn.XLOOKUP(AX19,ud_organisation_owner[lookupValue],ud_organisation_owner[lookupKey],""))))</f>
        <v/>
      </c>
      <c r="AZ19" s="3" t="str">
        <f t="shared" si="5"/>
        <v/>
      </c>
      <c r="BA19" s="3" t="str">
        <f>IF($A19="","",IF((AND($A19="ADD",OR(AZ19="",AZ19="Local Authority"))),"17",(_xlfn.XLOOKUP(AZ19,ud_sub_organisation[lookupValue],ud_sub_organisation[lookupKey],""))))</f>
        <v/>
      </c>
      <c r="BC19" s="3" t="str">
        <f>IF($A19="ADD",IF(NOT(ISBLANK(BB19)),_xlfn.XLOOKUP(BB19,ud_maintenance_organisation[lookupValue],ud_maintenance_organisation[lookupKey],"ERROR"),""), "")</f>
        <v/>
      </c>
      <c r="BD19" s="3" t="str">
        <f t="shared" si="6"/>
        <v/>
      </c>
      <c r="BE19" s="3" t="str">
        <f>IF($A19="","",IF((AND($A19="ADD",OR(BD19="",BD19="Vested Assets"))),"12",(_xlfn.XLOOKUP(BD19,ud_work_category[lookupValue],ud_work_category[lookupKey],""))))</f>
        <v/>
      </c>
      <c r="BF19" s="7"/>
      <c r="BG19" s="2" t="str">
        <f t="shared" si="7"/>
        <v/>
      </c>
      <c r="BH19" s="2" t="str">
        <f t="shared" si="8"/>
        <v/>
      </c>
      <c r="BJ19" s="3" t="str">
        <f t="shared" si="9"/>
        <v/>
      </c>
      <c r="BK19" s="3" t="str">
        <f>IF($A19="","",IF((AND($A19="ADD",OR(BJ19="",BJ19="Excellent"))),"1",(_xlfn.XLOOKUP(BJ19,condition[lookupValue],condition[lookupKey],""))))</f>
        <v/>
      </c>
      <c r="BL19" s="8" t="str">
        <f t="shared" si="10"/>
        <v/>
      </c>
      <c r="BM19" s="9"/>
    </row>
    <row r="20" spans="2:6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IF($A20="ADD",IF(NOT(ISBLANK(U20)),_xlfn.XLOOKUP(1,(ud_retaining_wall_sub_cat_lookup=U20)*(ud_retaining_wall_sub_cat_parentKey=T20),ud_retaining_wall_sub_cat[lookupKey],"ERROR"),""),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3" t="str">
        <f>IF($A20="ADD",IF(NOT(ISBLANK(AF20)),_xlfn.XLOOKUP(AF20,ud_tmp_land_abovebelow[lookupValue],ud_tmp_land_abovebelow[lookupKey],"ERROR"),""), "")</f>
        <v/>
      </c>
      <c r="AI20" s="3" t="str">
        <f>IF($A20="ADD",IF(NOT(ISBLANK(AH20)),_xlfn.XLOOKUP(AH20,ud_tmp_land_abovebelow[lookupValue],ud_tmp_land_abovebelow[lookupKey],"ERROR"),""), "")</f>
        <v/>
      </c>
      <c r="AJ20" s="4"/>
      <c r="AL20" s="3" t="str">
        <f>IF($A20="ADD",IF(NOT(ISBLANK(AK20)),_xlfn.XLOOKUP(AK20,ud_access_method[lookupValue],ud_access_method[lookupKey],"ERROR"),""), "")</f>
        <v/>
      </c>
      <c r="AN20" s="8"/>
      <c r="AO20" s="4" t="str">
        <f t="shared" ca="1" si="1"/>
        <v/>
      </c>
      <c r="AP20" s="4"/>
      <c r="AQ20" s="3" t="str">
        <f t="shared" si="2"/>
        <v/>
      </c>
      <c r="AR20" s="3" t="str">
        <f>IF($A20="","",IF((AND($A20="ADD",OR(AQ20="",AQ20="In Use"))),"5",(_xlfn.XLOOKUP(AQ20,ud_asset_status[lookupValue],ud_asset_status[lookupKey],""))))</f>
        <v/>
      </c>
      <c r="AS20" s="8"/>
      <c r="AU20" s="3" t="str">
        <f>IF($A20="ADD",IF(NOT(ISBLANK(AT20)),_xlfn.XLOOKUP(AT20,ar_replace_reason[lookupValue],ar_replace_reason[lookupKey],"ERROR"),""), "")</f>
        <v/>
      </c>
      <c r="AV20" s="3" t="str">
        <f t="shared" si="3"/>
        <v/>
      </c>
      <c r="AW20" s="3" t="str">
        <f>IF($A20="","",IF((AND($A20="ADD",OR(AV20="",AV20="Queenstown-Lakes District Council"))),"70",(_xlfn.XLOOKUP(AV20,ud_organisation_owner[lookupValue],ud_organisation_owner[lookupKey],""))))</f>
        <v/>
      </c>
      <c r="AX20" s="3" t="str">
        <f t="shared" si="4"/>
        <v/>
      </c>
      <c r="AY20" s="3" t="str">
        <f>IF($A20="","",IF((AND($A20="ADD",OR(AX20="",AX20="Queenstown-Lakes District Council"))),"70",(_xlfn.XLOOKUP(AX20,ud_organisation_owner[lookupValue],ud_organisation_owner[lookupKey],""))))</f>
        <v/>
      </c>
      <c r="AZ20" s="3" t="str">
        <f t="shared" si="5"/>
        <v/>
      </c>
      <c r="BA20" s="3" t="str">
        <f>IF($A20="","",IF((AND($A20="ADD",OR(AZ20="",AZ20="Local Authority"))),"17",(_xlfn.XLOOKUP(AZ20,ud_sub_organisation[lookupValue],ud_sub_organisation[lookupKey],""))))</f>
        <v/>
      </c>
      <c r="BC20" s="3" t="str">
        <f>IF($A20="ADD",IF(NOT(ISBLANK(BB20)),_xlfn.XLOOKUP(BB20,ud_maintenance_organisation[lookupValue],ud_maintenance_organisation[lookupKey],"ERROR"),""), "")</f>
        <v/>
      </c>
      <c r="BD20" s="3" t="str">
        <f t="shared" si="6"/>
        <v/>
      </c>
      <c r="BE20" s="3" t="str">
        <f>IF($A20="","",IF((AND($A20="ADD",OR(BD20="",BD20="Vested Assets"))),"12",(_xlfn.XLOOKUP(BD20,ud_work_category[lookupValue],ud_work_category[lookupKey],""))))</f>
        <v/>
      </c>
      <c r="BF20" s="7"/>
      <c r="BG20" s="2" t="str">
        <f t="shared" si="7"/>
        <v/>
      </c>
      <c r="BH20" s="2" t="str">
        <f t="shared" si="8"/>
        <v/>
      </c>
      <c r="BJ20" s="3" t="str">
        <f t="shared" si="9"/>
        <v/>
      </c>
      <c r="BK20" s="3" t="str">
        <f>IF($A20="","",IF((AND($A20="ADD",OR(BJ20="",BJ20="Excellent"))),"1",(_xlfn.XLOOKUP(BJ20,condition[lookupValue],condition[lookupKey],""))))</f>
        <v/>
      </c>
      <c r="BL20" s="8" t="str">
        <f t="shared" si="10"/>
        <v/>
      </c>
      <c r="BM20" s="9"/>
    </row>
    <row r="21" spans="2:6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IF($A21="ADD",IF(NOT(ISBLANK(U21)),_xlfn.XLOOKUP(1,(ud_retaining_wall_sub_cat_lookup=U21)*(ud_retaining_wall_sub_cat_parentKey=T21),ud_retaining_wall_sub_cat[lookupKey],"ERROR"),""),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3" t="str">
        <f>IF($A21="ADD",IF(NOT(ISBLANK(AF21)),_xlfn.XLOOKUP(AF21,ud_tmp_land_abovebelow[lookupValue],ud_tmp_land_abovebelow[lookupKey],"ERROR"),""), "")</f>
        <v/>
      </c>
      <c r="AI21" s="3" t="str">
        <f>IF($A21="ADD",IF(NOT(ISBLANK(AH21)),_xlfn.XLOOKUP(AH21,ud_tmp_land_abovebelow[lookupValue],ud_tmp_land_abovebelow[lookupKey],"ERROR"),""), "")</f>
        <v/>
      </c>
      <c r="AJ21" s="4"/>
      <c r="AL21" s="3" t="str">
        <f>IF($A21="ADD",IF(NOT(ISBLANK(AK21)),_xlfn.XLOOKUP(AK21,ud_access_method[lookupValue],ud_access_method[lookupKey],"ERROR"),""), "")</f>
        <v/>
      </c>
      <c r="AN21" s="8"/>
      <c r="AO21" s="4" t="str">
        <f t="shared" ca="1" si="1"/>
        <v/>
      </c>
      <c r="AP21" s="4"/>
      <c r="AQ21" s="3" t="str">
        <f t="shared" si="2"/>
        <v/>
      </c>
      <c r="AR21" s="3" t="str">
        <f>IF($A21="","",IF((AND($A21="ADD",OR(AQ21="",AQ21="In Use"))),"5",(_xlfn.XLOOKUP(AQ21,ud_asset_status[lookupValue],ud_asset_status[lookupKey],""))))</f>
        <v/>
      </c>
      <c r="AS21" s="8"/>
      <c r="AU21" s="3" t="str">
        <f>IF($A21="ADD",IF(NOT(ISBLANK(AT21)),_xlfn.XLOOKUP(AT21,ar_replace_reason[lookupValue],ar_replace_reason[lookupKey],"ERROR"),""), "")</f>
        <v/>
      </c>
      <c r="AV21" s="3" t="str">
        <f t="shared" si="3"/>
        <v/>
      </c>
      <c r="AW21" s="3" t="str">
        <f>IF($A21="","",IF((AND($A21="ADD",OR(AV21="",AV21="Queenstown-Lakes District Council"))),"70",(_xlfn.XLOOKUP(AV21,ud_organisation_owner[lookupValue],ud_organisation_owner[lookupKey],""))))</f>
        <v/>
      </c>
      <c r="AX21" s="3" t="str">
        <f t="shared" si="4"/>
        <v/>
      </c>
      <c r="AY21" s="3" t="str">
        <f>IF($A21="","",IF((AND($A21="ADD",OR(AX21="",AX21="Queenstown-Lakes District Council"))),"70",(_xlfn.XLOOKUP(AX21,ud_organisation_owner[lookupValue],ud_organisation_owner[lookupKey],""))))</f>
        <v/>
      </c>
      <c r="AZ21" s="3" t="str">
        <f t="shared" si="5"/>
        <v/>
      </c>
      <c r="BA21" s="3" t="str">
        <f>IF($A21="","",IF((AND($A21="ADD",OR(AZ21="",AZ21="Local Authority"))),"17",(_xlfn.XLOOKUP(AZ21,ud_sub_organisation[lookupValue],ud_sub_organisation[lookupKey],""))))</f>
        <v/>
      </c>
      <c r="BC21" s="3" t="str">
        <f>IF($A21="ADD",IF(NOT(ISBLANK(BB21)),_xlfn.XLOOKUP(BB21,ud_maintenance_organisation[lookupValue],ud_maintenance_organisation[lookupKey],"ERROR"),""), "")</f>
        <v/>
      </c>
      <c r="BD21" s="3" t="str">
        <f t="shared" si="6"/>
        <v/>
      </c>
      <c r="BE21" s="3" t="str">
        <f>IF($A21="","",IF((AND($A21="ADD",OR(BD21="",BD21="Vested Assets"))),"12",(_xlfn.XLOOKUP(BD21,ud_work_category[lookupValue],ud_work_category[lookupKey],""))))</f>
        <v/>
      </c>
      <c r="BF21" s="7"/>
      <c r="BG21" s="2" t="str">
        <f t="shared" si="7"/>
        <v/>
      </c>
      <c r="BH21" s="2" t="str">
        <f t="shared" si="8"/>
        <v/>
      </c>
      <c r="BJ21" s="3" t="str">
        <f t="shared" si="9"/>
        <v/>
      </c>
      <c r="BK21" s="3" t="str">
        <f>IF($A21="","",IF((AND($A21="ADD",OR(BJ21="",BJ21="Excellent"))),"1",(_xlfn.XLOOKUP(BJ21,condition[lookupValue],condition[lookupKey],""))))</f>
        <v/>
      </c>
      <c r="BL21" s="8" t="str">
        <f t="shared" si="10"/>
        <v/>
      </c>
      <c r="BM21" s="9"/>
    </row>
    <row r="22" spans="2:6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IF($A22="ADD",IF(NOT(ISBLANK(U22)),_xlfn.XLOOKUP(1,(ud_retaining_wall_sub_cat_lookup=U22)*(ud_retaining_wall_sub_cat_parentKey=T22),ud_retaining_wall_sub_cat[lookupKey],"ERROR"),""),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3" t="str">
        <f>IF($A22="ADD",IF(NOT(ISBLANK(AF22)),_xlfn.XLOOKUP(AF22,ud_tmp_land_abovebelow[lookupValue],ud_tmp_land_abovebelow[lookupKey],"ERROR"),""), "")</f>
        <v/>
      </c>
      <c r="AI22" s="3" t="str">
        <f>IF($A22="ADD",IF(NOT(ISBLANK(AH22)),_xlfn.XLOOKUP(AH22,ud_tmp_land_abovebelow[lookupValue],ud_tmp_land_abovebelow[lookupKey],"ERROR"),""), "")</f>
        <v/>
      </c>
      <c r="AJ22" s="4"/>
      <c r="AL22" s="3" t="str">
        <f>IF($A22="ADD",IF(NOT(ISBLANK(AK22)),_xlfn.XLOOKUP(AK22,ud_access_method[lookupValue],ud_access_method[lookupKey],"ERROR"),""), "")</f>
        <v/>
      </c>
      <c r="AN22" s="8"/>
      <c r="AO22" s="4" t="str">
        <f t="shared" ca="1" si="1"/>
        <v/>
      </c>
      <c r="AP22" s="4"/>
      <c r="AQ22" s="3" t="str">
        <f t="shared" si="2"/>
        <v/>
      </c>
      <c r="AR22" s="3" t="str">
        <f>IF($A22="","",IF((AND($A22="ADD",OR(AQ22="",AQ22="In Use"))),"5",(_xlfn.XLOOKUP(AQ22,ud_asset_status[lookupValue],ud_asset_status[lookupKey],""))))</f>
        <v/>
      </c>
      <c r="AS22" s="8"/>
      <c r="AU22" s="3" t="str">
        <f>IF($A22="ADD",IF(NOT(ISBLANK(AT22)),_xlfn.XLOOKUP(AT22,ar_replace_reason[lookupValue],ar_replace_reason[lookupKey],"ERROR"),""), "")</f>
        <v/>
      </c>
      <c r="AV22" s="3" t="str">
        <f t="shared" si="3"/>
        <v/>
      </c>
      <c r="AW22" s="3" t="str">
        <f>IF($A22="","",IF((AND($A22="ADD",OR(AV22="",AV22="Queenstown-Lakes District Council"))),"70",(_xlfn.XLOOKUP(AV22,ud_organisation_owner[lookupValue],ud_organisation_owner[lookupKey],""))))</f>
        <v/>
      </c>
      <c r="AX22" s="3" t="str">
        <f t="shared" si="4"/>
        <v/>
      </c>
      <c r="AY22" s="3" t="str">
        <f>IF($A22="","",IF((AND($A22="ADD",OR(AX22="",AX22="Queenstown-Lakes District Council"))),"70",(_xlfn.XLOOKUP(AX22,ud_organisation_owner[lookupValue],ud_organisation_owner[lookupKey],""))))</f>
        <v/>
      </c>
      <c r="AZ22" s="3" t="str">
        <f t="shared" si="5"/>
        <v/>
      </c>
      <c r="BA22" s="3" t="str">
        <f>IF($A22="","",IF((AND($A22="ADD",OR(AZ22="",AZ22="Local Authority"))),"17",(_xlfn.XLOOKUP(AZ22,ud_sub_organisation[lookupValue],ud_sub_organisation[lookupKey],""))))</f>
        <v/>
      </c>
      <c r="BC22" s="3" t="str">
        <f>IF($A22="ADD",IF(NOT(ISBLANK(BB22)),_xlfn.XLOOKUP(BB22,ud_maintenance_organisation[lookupValue],ud_maintenance_organisation[lookupKey],"ERROR"),""), "")</f>
        <v/>
      </c>
      <c r="BD22" s="3" t="str">
        <f t="shared" si="6"/>
        <v/>
      </c>
      <c r="BE22" s="3" t="str">
        <f>IF($A22="","",IF((AND($A22="ADD",OR(BD22="",BD22="Vested Assets"))),"12",(_xlfn.XLOOKUP(BD22,ud_work_category[lookupValue],ud_work_category[lookupKey],""))))</f>
        <v/>
      </c>
      <c r="BF22" s="7"/>
      <c r="BG22" s="2" t="str">
        <f t="shared" si="7"/>
        <v/>
      </c>
      <c r="BH22" s="2" t="str">
        <f t="shared" si="8"/>
        <v/>
      </c>
      <c r="BJ22" s="3" t="str">
        <f t="shared" si="9"/>
        <v/>
      </c>
      <c r="BK22" s="3" t="str">
        <f>IF($A22="","",IF((AND($A22="ADD",OR(BJ22="",BJ22="Excellent"))),"1",(_xlfn.XLOOKUP(BJ22,condition[lookupValue],condition[lookupKey],""))))</f>
        <v/>
      </c>
      <c r="BL22" s="8" t="str">
        <f t="shared" si="10"/>
        <v/>
      </c>
      <c r="BM22" s="9"/>
    </row>
    <row r="23" spans="2:6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IF($A23="ADD",IF(NOT(ISBLANK(U23)),_xlfn.XLOOKUP(1,(ud_retaining_wall_sub_cat_lookup=U23)*(ud_retaining_wall_sub_cat_parentKey=T23),ud_retaining_wall_sub_cat[lookupKey],"ERROR"),""),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3" t="str">
        <f>IF($A23="ADD",IF(NOT(ISBLANK(AF23)),_xlfn.XLOOKUP(AF23,ud_tmp_land_abovebelow[lookupValue],ud_tmp_land_abovebelow[lookupKey],"ERROR"),""), "")</f>
        <v/>
      </c>
      <c r="AI23" s="3" t="str">
        <f>IF($A23="ADD",IF(NOT(ISBLANK(AH23)),_xlfn.XLOOKUP(AH23,ud_tmp_land_abovebelow[lookupValue],ud_tmp_land_abovebelow[lookupKey],"ERROR"),""), "")</f>
        <v/>
      </c>
      <c r="AJ23" s="4"/>
      <c r="AL23" s="3" t="str">
        <f>IF($A23="ADD",IF(NOT(ISBLANK(AK23)),_xlfn.XLOOKUP(AK23,ud_access_method[lookupValue],ud_access_method[lookupKey],"ERROR"),""), "")</f>
        <v/>
      </c>
      <c r="AN23" s="8"/>
      <c r="AO23" s="4" t="str">
        <f t="shared" ca="1" si="1"/>
        <v/>
      </c>
      <c r="AP23" s="4"/>
      <c r="AQ23" s="3" t="str">
        <f t="shared" si="2"/>
        <v/>
      </c>
      <c r="AR23" s="3" t="str">
        <f>IF($A23="","",IF((AND($A23="ADD",OR(AQ23="",AQ23="In Use"))),"5",(_xlfn.XLOOKUP(AQ23,ud_asset_status[lookupValue],ud_asset_status[lookupKey],""))))</f>
        <v/>
      </c>
      <c r="AS23" s="8"/>
      <c r="AU23" s="3" t="str">
        <f>IF($A23="ADD",IF(NOT(ISBLANK(AT23)),_xlfn.XLOOKUP(AT23,ar_replace_reason[lookupValue],ar_replace_reason[lookupKey],"ERROR"),""), "")</f>
        <v/>
      </c>
      <c r="AV23" s="3" t="str">
        <f t="shared" si="3"/>
        <v/>
      </c>
      <c r="AW23" s="3" t="str">
        <f>IF($A23="","",IF((AND($A23="ADD",OR(AV23="",AV23="Queenstown-Lakes District Council"))),"70",(_xlfn.XLOOKUP(AV23,ud_organisation_owner[lookupValue],ud_organisation_owner[lookupKey],""))))</f>
        <v/>
      </c>
      <c r="AX23" s="3" t="str">
        <f t="shared" si="4"/>
        <v/>
      </c>
      <c r="AY23" s="3" t="str">
        <f>IF($A23="","",IF((AND($A23="ADD",OR(AX23="",AX23="Queenstown-Lakes District Council"))),"70",(_xlfn.XLOOKUP(AX23,ud_organisation_owner[lookupValue],ud_organisation_owner[lookupKey],""))))</f>
        <v/>
      </c>
      <c r="AZ23" s="3" t="str">
        <f t="shared" si="5"/>
        <v/>
      </c>
      <c r="BA23" s="3" t="str">
        <f>IF($A23="","",IF((AND($A23="ADD",OR(AZ23="",AZ23="Local Authority"))),"17",(_xlfn.XLOOKUP(AZ23,ud_sub_organisation[lookupValue],ud_sub_organisation[lookupKey],""))))</f>
        <v/>
      </c>
      <c r="BC23" s="3" t="str">
        <f>IF($A23="ADD",IF(NOT(ISBLANK(BB23)),_xlfn.XLOOKUP(BB23,ud_maintenance_organisation[lookupValue],ud_maintenance_organisation[lookupKey],"ERROR"),""), "")</f>
        <v/>
      </c>
      <c r="BD23" s="3" t="str">
        <f t="shared" si="6"/>
        <v/>
      </c>
      <c r="BE23" s="3" t="str">
        <f>IF($A23="","",IF((AND($A23="ADD",OR(BD23="",BD23="Vested Assets"))),"12",(_xlfn.XLOOKUP(BD23,ud_work_category[lookupValue],ud_work_category[lookupKey],""))))</f>
        <v/>
      </c>
      <c r="BF23" s="7"/>
      <c r="BG23" s="2" t="str">
        <f t="shared" si="7"/>
        <v/>
      </c>
      <c r="BH23" s="2" t="str">
        <f t="shared" si="8"/>
        <v/>
      </c>
      <c r="BJ23" s="3" t="str">
        <f t="shared" si="9"/>
        <v/>
      </c>
      <c r="BK23" s="3" t="str">
        <f>IF($A23="","",IF((AND($A23="ADD",OR(BJ23="",BJ23="Excellent"))),"1",(_xlfn.XLOOKUP(BJ23,condition[lookupValue],condition[lookupKey],""))))</f>
        <v/>
      </c>
      <c r="BL23" s="8" t="str">
        <f t="shared" si="10"/>
        <v/>
      </c>
      <c r="BM23" s="9"/>
    </row>
    <row r="24" spans="2:6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IF($A24="ADD",IF(NOT(ISBLANK(U24)),_xlfn.XLOOKUP(1,(ud_retaining_wall_sub_cat_lookup=U24)*(ud_retaining_wall_sub_cat_parentKey=T24),ud_retaining_wall_sub_cat[lookupKey],"ERROR"),""),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3" t="str">
        <f>IF($A24="ADD",IF(NOT(ISBLANK(AF24)),_xlfn.XLOOKUP(AF24,ud_tmp_land_abovebelow[lookupValue],ud_tmp_land_abovebelow[lookupKey],"ERROR"),""), "")</f>
        <v/>
      </c>
      <c r="AI24" s="3" t="str">
        <f>IF($A24="ADD",IF(NOT(ISBLANK(AH24)),_xlfn.XLOOKUP(AH24,ud_tmp_land_abovebelow[lookupValue],ud_tmp_land_abovebelow[lookupKey],"ERROR"),""), "")</f>
        <v/>
      </c>
      <c r="AJ24" s="4"/>
      <c r="AL24" s="3" t="str">
        <f>IF($A24="ADD",IF(NOT(ISBLANK(AK24)),_xlfn.XLOOKUP(AK24,ud_access_method[lookupValue],ud_access_method[lookupKey],"ERROR"),""), "")</f>
        <v/>
      </c>
      <c r="AN24" s="8"/>
      <c r="AO24" s="4" t="str">
        <f t="shared" ca="1" si="1"/>
        <v/>
      </c>
      <c r="AP24" s="4"/>
      <c r="AQ24" s="3" t="str">
        <f t="shared" si="2"/>
        <v/>
      </c>
      <c r="AR24" s="3" t="str">
        <f>IF($A24="","",IF((AND($A24="ADD",OR(AQ24="",AQ24="In Use"))),"5",(_xlfn.XLOOKUP(AQ24,ud_asset_status[lookupValue],ud_asset_status[lookupKey],""))))</f>
        <v/>
      </c>
      <c r="AS24" s="8"/>
      <c r="AU24" s="3" t="str">
        <f>IF($A24="ADD",IF(NOT(ISBLANK(AT24)),_xlfn.XLOOKUP(AT24,ar_replace_reason[lookupValue],ar_replace_reason[lookupKey],"ERROR"),""), "")</f>
        <v/>
      </c>
      <c r="AV24" s="3" t="str">
        <f t="shared" si="3"/>
        <v/>
      </c>
      <c r="AW24" s="3" t="str">
        <f>IF($A24="","",IF((AND($A24="ADD",OR(AV24="",AV24="Queenstown-Lakes District Council"))),"70",(_xlfn.XLOOKUP(AV24,ud_organisation_owner[lookupValue],ud_organisation_owner[lookupKey],""))))</f>
        <v/>
      </c>
      <c r="AX24" s="3" t="str">
        <f t="shared" si="4"/>
        <v/>
      </c>
      <c r="AY24" s="3" t="str">
        <f>IF($A24="","",IF((AND($A24="ADD",OR(AX24="",AX24="Queenstown-Lakes District Council"))),"70",(_xlfn.XLOOKUP(AX24,ud_organisation_owner[lookupValue],ud_organisation_owner[lookupKey],""))))</f>
        <v/>
      </c>
      <c r="AZ24" s="3" t="str">
        <f t="shared" si="5"/>
        <v/>
      </c>
      <c r="BA24" s="3" t="str">
        <f>IF($A24="","",IF((AND($A24="ADD",OR(AZ24="",AZ24="Local Authority"))),"17",(_xlfn.XLOOKUP(AZ24,ud_sub_organisation[lookupValue],ud_sub_organisation[lookupKey],""))))</f>
        <v/>
      </c>
      <c r="BC24" s="3" t="str">
        <f>IF($A24="ADD",IF(NOT(ISBLANK(BB24)),_xlfn.XLOOKUP(BB24,ud_maintenance_organisation[lookupValue],ud_maintenance_organisation[lookupKey],"ERROR"),""), "")</f>
        <v/>
      </c>
      <c r="BD24" s="3" t="str">
        <f t="shared" si="6"/>
        <v/>
      </c>
      <c r="BE24" s="3" t="str">
        <f>IF($A24="","",IF((AND($A24="ADD",OR(BD24="",BD24="Vested Assets"))),"12",(_xlfn.XLOOKUP(BD24,ud_work_category[lookupValue],ud_work_category[lookupKey],""))))</f>
        <v/>
      </c>
      <c r="BF24" s="7"/>
      <c r="BG24" s="2" t="str">
        <f t="shared" si="7"/>
        <v/>
      </c>
      <c r="BH24" s="2" t="str">
        <f t="shared" si="8"/>
        <v/>
      </c>
      <c r="BJ24" s="3" t="str">
        <f t="shared" si="9"/>
        <v/>
      </c>
      <c r="BK24" s="3" t="str">
        <f>IF($A24="","",IF((AND($A24="ADD",OR(BJ24="",BJ24="Excellent"))),"1",(_xlfn.XLOOKUP(BJ24,condition[lookupValue],condition[lookupKey],""))))</f>
        <v/>
      </c>
      <c r="BL24" s="8" t="str">
        <f t="shared" si="10"/>
        <v/>
      </c>
      <c r="BM24" s="9"/>
    </row>
    <row r="25" spans="2:6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IF($A25="ADD",IF(NOT(ISBLANK(U25)),_xlfn.XLOOKUP(1,(ud_retaining_wall_sub_cat_lookup=U25)*(ud_retaining_wall_sub_cat_parentKey=T25),ud_retaining_wall_sub_cat[lookupKey],"ERROR"),""),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3" t="str">
        <f>IF($A25="ADD",IF(NOT(ISBLANK(AF25)),_xlfn.XLOOKUP(AF25,ud_tmp_land_abovebelow[lookupValue],ud_tmp_land_abovebelow[lookupKey],"ERROR"),""), "")</f>
        <v/>
      </c>
      <c r="AI25" s="3" t="str">
        <f>IF($A25="ADD",IF(NOT(ISBLANK(AH25)),_xlfn.XLOOKUP(AH25,ud_tmp_land_abovebelow[lookupValue],ud_tmp_land_abovebelow[lookupKey],"ERROR"),""), "")</f>
        <v/>
      </c>
      <c r="AJ25" s="4"/>
      <c r="AL25" s="3" t="str">
        <f>IF($A25="ADD",IF(NOT(ISBLANK(AK25)),_xlfn.XLOOKUP(AK25,ud_access_method[lookupValue],ud_access_method[lookupKey],"ERROR"),""), "")</f>
        <v/>
      </c>
      <c r="AN25" s="8"/>
      <c r="AO25" s="4" t="str">
        <f t="shared" ca="1" si="1"/>
        <v/>
      </c>
      <c r="AP25" s="4"/>
      <c r="AQ25" s="3" t="str">
        <f t="shared" si="2"/>
        <v/>
      </c>
      <c r="AR25" s="3" t="str">
        <f>IF($A25="","",IF((AND($A25="ADD",OR(AQ25="",AQ25="In Use"))),"5",(_xlfn.XLOOKUP(AQ25,ud_asset_status[lookupValue],ud_asset_status[lookupKey],""))))</f>
        <v/>
      </c>
      <c r="AS25" s="8"/>
      <c r="AU25" s="3" t="str">
        <f>IF($A25="ADD",IF(NOT(ISBLANK(AT25)),_xlfn.XLOOKUP(AT25,ar_replace_reason[lookupValue],ar_replace_reason[lookupKey],"ERROR"),""), "")</f>
        <v/>
      </c>
      <c r="AV25" s="3" t="str">
        <f t="shared" si="3"/>
        <v/>
      </c>
      <c r="AW25" s="3" t="str">
        <f>IF($A25="","",IF((AND($A25="ADD",OR(AV25="",AV25="Queenstown-Lakes District Council"))),"70",(_xlfn.XLOOKUP(AV25,ud_organisation_owner[lookupValue],ud_organisation_owner[lookupKey],""))))</f>
        <v/>
      </c>
      <c r="AX25" s="3" t="str">
        <f t="shared" si="4"/>
        <v/>
      </c>
      <c r="AY25" s="3" t="str">
        <f>IF($A25="","",IF((AND($A25="ADD",OR(AX25="",AX25="Queenstown-Lakes District Council"))),"70",(_xlfn.XLOOKUP(AX25,ud_organisation_owner[lookupValue],ud_organisation_owner[lookupKey],""))))</f>
        <v/>
      </c>
      <c r="AZ25" s="3" t="str">
        <f t="shared" si="5"/>
        <v/>
      </c>
      <c r="BA25" s="3" t="str">
        <f>IF($A25="","",IF((AND($A25="ADD",OR(AZ25="",AZ25="Local Authority"))),"17",(_xlfn.XLOOKUP(AZ25,ud_sub_organisation[lookupValue],ud_sub_organisation[lookupKey],""))))</f>
        <v/>
      </c>
      <c r="BC25" s="3" t="str">
        <f>IF($A25="ADD",IF(NOT(ISBLANK(BB25)),_xlfn.XLOOKUP(BB25,ud_maintenance_organisation[lookupValue],ud_maintenance_organisation[lookupKey],"ERROR"),""), "")</f>
        <v/>
      </c>
      <c r="BD25" s="3" t="str">
        <f t="shared" si="6"/>
        <v/>
      </c>
      <c r="BE25" s="3" t="str">
        <f>IF($A25="","",IF((AND($A25="ADD",OR(BD25="",BD25="Vested Assets"))),"12",(_xlfn.XLOOKUP(BD25,ud_work_category[lookupValue],ud_work_category[lookupKey],""))))</f>
        <v/>
      </c>
      <c r="BF25" s="7"/>
      <c r="BG25" s="2" t="str">
        <f t="shared" si="7"/>
        <v/>
      </c>
      <c r="BH25" s="2" t="str">
        <f t="shared" si="8"/>
        <v/>
      </c>
      <c r="BJ25" s="3" t="str">
        <f t="shared" si="9"/>
        <v/>
      </c>
      <c r="BK25" s="3" t="str">
        <f>IF($A25="","",IF((AND($A25="ADD",OR(BJ25="",BJ25="Excellent"))),"1",(_xlfn.XLOOKUP(BJ25,condition[lookupValue],condition[lookupKey],""))))</f>
        <v/>
      </c>
      <c r="BL25" s="8" t="str">
        <f t="shared" si="10"/>
        <v/>
      </c>
      <c r="BM25" s="9"/>
    </row>
    <row r="26" spans="2:6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IF($A26="ADD",IF(NOT(ISBLANK(U26)),_xlfn.XLOOKUP(1,(ud_retaining_wall_sub_cat_lookup=U26)*(ud_retaining_wall_sub_cat_parentKey=T26),ud_retaining_wall_sub_cat[lookupKey],"ERROR"),""),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3" t="str">
        <f>IF($A26="ADD",IF(NOT(ISBLANK(AF26)),_xlfn.XLOOKUP(AF26,ud_tmp_land_abovebelow[lookupValue],ud_tmp_land_abovebelow[lookupKey],"ERROR"),""), "")</f>
        <v/>
      </c>
      <c r="AI26" s="3" t="str">
        <f>IF($A26="ADD",IF(NOT(ISBLANK(AH26)),_xlfn.XLOOKUP(AH26,ud_tmp_land_abovebelow[lookupValue],ud_tmp_land_abovebelow[lookupKey],"ERROR"),""), "")</f>
        <v/>
      </c>
      <c r="AJ26" s="4"/>
      <c r="AL26" s="3" t="str">
        <f>IF($A26="ADD",IF(NOT(ISBLANK(AK26)),_xlfn.XLOOKUP(AK26,ud_access_method[lookupValue],ud_access_method[lookupKey],"ERROR"),""), "")</f>
        <v/>
      </c>
      <c r="AN26" s="8"/>
      <c r="AO26" s="4" t="str">
        <f t="shared" ca="1" si="1"/>
        <v/>
      </c>
      <c r="AP26" s="4"/>
      <c r="AQ26" s="3" t="str">
        <f t="shared" si="2"/>
        <v/>
      </c>
      <c r="AR26" s="3" t="str">
        <f>IF($A26="","",IF((AND($A26="ADD",OR(AQ26="",AQ26="In Use"))),"5",(_xlfn.XLOOKUP(AQ26,ud_asset_status[lookupValue],ud_asset_status[lookupKey],""))))</f>
        <v/>
      </c>
      <c r="AS26" s="8"/>
      <c r="AU26" s="3" t="str">
        <f>IF($A26="ADD",IF(NOT(ISBLANK(AT26)),_xlfn.XLOOKUP(AT26,ar_replace_reason[lookupValue],ar_replace_reason[lookupKey],"ERROR"),""), "")</f>
        <v/>
      </c>
      <c r="AV26" s="3" t="str">
        <f t="shared" si="3"/>
        <v/>
      </c>
      <c r="AW26" s="3" t="str">
        <f>IF($A26="","",IF((AND($A26="ADD",OR(AV26="",AV26="Queenstown-Lakes District Council"))),"70",(_xlfn.XLOOKUP(AV26,ud_organisation_owner[lookupValue],ud_organisation_owner[lookupKey],""))))</f>
        <v/>
      </c>
      <c r="AX26" s="3" t="str">
        <f t="shared" si="4"/>
        <v/>
      </c>
      <c r="AY26" s="3" t="str">
        <f>IF($A26="","",IF((AND($A26="ADD",OR(AX26="",AX26="Queenstown-Lakes District Council"))),"70",(_xlfn.XLOOKUP(AX26,ud_organisation_owner[lookupValue],ud_organisation_owner[lookupKey],""))))</f>
        <v/>
      </c>
      <c r="AZ26" s="3" t="str">
        <f t="shared" si="5"/>
        <v/>
      </c>
      <c r="BA26" s="3" t="str">
        <f>IF($A26="","",IF((AND($A26="ADD",OR(AZ26="",AZ26="Local Authority"))),"17",(_xlfn.XLOOKUP(AZ26,ud_sub_organisation[lookupValue],ud_sub_organisation[lookupKey],""))))</f>
        <v/>
      </c>
      <c r="BC26" s="3" t="str">
        <f>IF($A26="ADD",IF(NOT(ISBLANK(BB26)),_xlfn.XLOOKUP(BB26,ud_maintenance_organisation[lookupValue],ud_maintenance_organisation[lookupKey],"ERROR"),""), "")</f>
        <v/>
      </c>
      <c r="BD26" s="3" t="str">
        <f t="shared" si="6"/>
        <v/>
      </c>
      <c r="BE26" s="3" t="str">
        <f>IF($A26="","",IF((AND($A26="ADD",OR(BD26="",BD26="Vested Assets"))),"12",(_xlfn.XLOOKUP(BD26,ud_work_category[lookupValue],ud_work_category[lookupKey],""))))</f>
        <v/>
      </c>
      <c r="BF26" s="7"/>
      <c r="BG26" s="2" t="str">
        <f t="shared" si="7"/>
        <v/>
      </c>
      <c r="BH26" s="2" t="str">
        <f t="shared" si="8"/>
        <v/>
      </c>
      <c r="BJ26" s="3" t="str">
        <f t="shared" si="9"/>
        <v/>
      </c>
      <c r="BK26" s="3" t="str">
        <f>IF($A26="","",IF((AND($A26="ADD",OR(BJ26="",BJ26="Excellent"))),"1",(_xlfn.XLOOKUP(BJ26,condition[lookupValue],condition[lookupKey],""))))</f>
        <v/>
      </c>
      <c r="BL26" s="8" t="str">
        <f t="shared" si="10"/>
        <v/>
      </c>
      <c r="BM26" s="9"/>
    </row>
    <row r="27" spans="2:6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IF($A27="ADD",IF(NOT(ISBLANK(U27)),_xlfn.XLOOKUP(1,(ud_retaining_wall_sub_cat_lookup=U27)*(ud_retaining_wall_sub_cat_parentKey=T27),ud_retaining_wall_sub_cat[lookupKey],"ERROR"),""),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3" t="str">
        <f>IF($A27="ADD",IF(NOT(ISBLANK(AF27)),_xlfn.XLOOKUP(AF27,ud_tmp_land_abovebelow[lookupValue],ud_tmp_land_abovebelow[lookupKey],"ERROR"),""), "")</f>
        <v/>
      </c>
      <c r="AI27" s="3" t="str">
        <f>IF($A27="ADD",IF(NOT(ISBLANK(AH27)),_xlfn.XLOOKUP(AH27,ud_tmp_land_abovebelow[lookupValue],ud_tmp_land_abovebelow[lookupKey],"ERROR"),""), "")</f>
        <v/>
      </c>
      <c r="AJ27" s="4"/>
      <c r="AL27" s="3" t="str">
        <f>IF($A27="ADD",IF(NOT(ISBLANK(AK27)),_xlfn.XLOOKUP(AK27,ud_access_method[lookupValue],ud_access_method[lookupKey],"ERROR"),""), "")</f>
        <v/>
      </c>
      <c r="AN27" s="8"/>
      <c r="AO27" s="4" t="str">
        <f t="shared" ca="1" si="1"/>
        <v/>
      </c>
      <c r="AP27" s="4"/>
      <c r="AQ27" s="3" t="str">
        <f t="shared" si="2"/>
        <v/>
      </c>
      <c r="AR27" s="3" t="str">
        <f>IF($A27="","",IF((AND($A27="ADD",OR(AQ27="",AQ27="In Use"))),"5",(_xlfn.XLOOKUP(AQ27,ud_asset_status[lookupValue],ud_asset_status[lookupKey],""))))</f>
        <v/>
      </c>
      <c r="AS27" s="8"/>
      <c r="AU27" s="3" t="str">
        <f>IF($A27="ADD",IF(NOT(ISBLANK(AT27)),_xlfn.XLOOKUP(AT27,ar_replace_reason[lookupValue],ar_replace_reason[lookupKey],"ERROR"),""), "")</f>
        <v/>
      </c>
      <c r="AV27" s="3" t="str">
        <f t="shared" si="3"/>
        <v/>
      </c>
      <c r="AW27" s="3" t="str">
        <f>IF($A27="","",IF((AND($A27="ADD",OR(AV27="",AV27="Queenstown-Lakes District Council"))),"70",(_xlfn.XLOOKUP(AV27,ud_organisation_owner[lookupValue],ud_organisation_owner[lookupKey],""))))</f>
        <v/>
      </c>
      <c r="AX27" s="3" t="str">
        <f t="shared" si="4"/>
        <v/>
      </c>
      <c r="AY27" s="3" t="str">
        <f>IF($A27="","",IF((AND($A27="ADD",OR(AX27="",AX27="Queenstown-Lakes District Council"))),"70",(_xlfn.XLOOKUP(AX27,ud_organisation_owner[lookupValue],ud_organisation_owner[lookupKey],""))))</f>
        <v/>
      </c>
      <c r="AZ27" s="3" t="str">
        <f t="shared" si="5"/>
        <v/>
      </c>
      <c r="BA27" s="3" t="str">
        <f>IF($A27="","",IF((AND($A27="ADD",OR(AZ27="",AZ27="Local Authority"))),"17",(_xlfn.XLOOKUP(AZ27,ud_sub_organisation[lookupValue],ud_sub_organisation[lookupKey],""))))</f>
        <v/>
      </c>
      <c r="BC27" s="3" t="str">
        <f>IF($A27="ADD",IF(NOT(ISBLANK(BB27)),_xlfn.XLOOKUP(BB27,ud_maintenance_organisation[lookupValue],ud_maintenance_organisation[lookupKey],"ERROR"),""), "")</f>
        <v/>
      </c>
      <c r="BD27" s="3" t="str">
        <f t="shared" si="6"/>
        <v/>
      </c>
      <c r="BE27" s="3" t="str">
        <f>IF($A27="","",IF((AND($A27="ADD",OR(BD27="",BD27="Vested Assets"))),"12",(_xlfn.XLOOKUP(BD27,ud_work_category[lookupValue],ud_work_category[lookupKey],""))))</f>
        <v/>
      </c>
      <c r="BF27" s="7"/>
      <c r="BG27" s="2" t="str">
        <f t="shared" si="7"/>
        <v/>
      </c>
      <c r="BH27" s="2" t="str">
        <f t="shared" si="8"/>
        <v/>
      </c>
      <c r="BJ27" s="3" t="str">
        <f t="shared" si="9"/>
        <v/>
      </c>
      <c r="BK27" s="3" t="str">
        <f>IF($A27="","",IF((AND($A27="ADD",OR(BJ27="",BJ27="Excellent"))),"1",(_xlfn.XLOOKUP(BJ27,condition[lookupValue],condition[lookupKey],""))))</f>
        <v/>
      </c>
      <c r="BL27" s="8" t="str">
        <f t="shared" si="10"/>
        <v/>
      </c>
      <c r="BM27" s="9"/>
    </row>
    <row r="28" spans="2:6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IF($A28="ADD",IF(NOT(ISBLANK(U28)),_xlfn.XLOOKUP(1,(ud_retaining_wall_sub_cat_lookup=U28)*(ud_retaining_wall_sub_cat_parentKey=T28),ud_retaining_wall_sub_cat[lookupKey],"ERROR"),""),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3" t="str">
        <f>IF($A28="ADD",IF(NOT(ISBLANK(AF28)),_xlfn.XLOOKUP(AF28,ud_tmp_land_abovebelow[lookupValue],ud_tmp_land_abovebelow[lookupKey],"ERROR"),""), "")</f>
        <v/>
      </c>
      <c r="AI28" s="3" t="str">
        <f>IF($A28="ADD",IF(NOT(ISBLANK(AH28)),_xlfn.XLOOKUP(AH28,ud_tmp_land_abovebelow[lookupValue],ud_tmp_land_abovebelow[lookupKey],"ERROR"),""), "")</f>
        <v/>
      </c>
      <c r="AJ28" s="4"/>
      <c r="AL28" s="3" t="str">
        <f>IF($A28="ADD",IF(NOT(ISBLANK(AK28)),_xlfn.XLOOKUP(AK28,ud_access_method[lookupValue],ud_access_method[lookupKey],"ERROR"),""), "")</f>
        <v/>
      </c>
      <c r="AN28" s="8"/>
      <c r="AO28" s="4" t="str">
        <f t="shared" ca="1" si="1"/>
        <v/>
      </c>
      <c r="AP28" s="4"/>
      <c r="AQ28" s="3" t="str">
        <f t="shared" si="2"/>
        <v/>
      </c>
      <c r="AR28" s="3" t="str">
        <f>IF($A28="","",IF((AND($A28="ADD",OR(AQ28="",AQ28="In Use"))),"5",(_xlfn.XLOOKUP(AQ28,ud_asset_status[lookupValue],ud_asset_status[lookupKey],""))))</f>
        <v/>
      </c>
      <c r="AS28" s="8"/>
      <c r="AU28" s="3" t="str">
        <f>IF($A28="ADD",IF(NOT(ISBLANK(AT28)),_xlfn.XLOOKUP(AT28,ar_replace_reason[lookupValue],ar_replace_reason[lookupKey],"ERROR"),""), "")</f>
        <v/>
      </c>
      <c r="AV28" s="3" t="str">
        <f t="shared" si="3"/>
        <v/>
      </c>
      <c r="AW28" s="3" t="str">
        <f>IF($A28="","",IF((AND($A28="ADD",OR(AV28="",AV28="Queenstown-Lakes District Council"))),"70",(_xlfn.XLOOKUP(AV28,ud_organisation_owner[lookupValue],ud_organisation_owner[lookupKey],""))))</f>
        <v/>
      </c>
      <c r="AX28" s="3" t="str">
        <f t="shared" si="4"/>
        <v/>
      </c>
      <c r="AY28" s="3" t="str">
        <f>IF($A28="","",IF((AND($A28="ADD",OR(AX28="",AX28="Queenstown-Lakes District Council"))),"70",(_xlfn.XLOOKUP(AX28,ud_organisation_owner[lookupValue],ud_organisation_owner[lookupKey],""))))</f>
        <v/>
      </c>
      <c r="AZ28" s="3" t="str">
        <f t="shared" si="5"/>
        <v/>
      </c>
      <c r="BA28" s="3" t="str">
        <f>IF($A28="","",IF((AND($A28="ADD",OR(AZ28="",AZ28="Local Authority"))),"17",(_xlfn.XLOOKUP(AZ28,ud_sub_organisation[lookupValue],ud_sub_organisation[lookupKey],""))))</f>
        <v/>
      </c>
      <c r="BC28" s="3" t="str">
        <f>IF($A28="ADD",IF(NOT(ISBLANK(BB28)),_xlfn.XLOOKUP(BB28,ud_maintenance_organisation[lookupValue],ud_maintenance_organisation[lookupKey],"ERROR"),""), "")</f>
        <v/>
      </c>
      <c r="BD28" s="3" t="str">
        <f t="shared" si="6"/>
        <v/>
      </c>
      <c r="BE28" s="3" t="str">
        <f>IF($A28="","",IF((AND($A28="ADD",OR(BD28="",BD28="Vested Assets"))),"12",(_xlfn.XLOOKUP(BD28,ud_work_category[lookupValue],ud_work_category[lookupKey],""))))</f>
        <v/>
      </c>
      <c r="BF28" s="7"/>
      <c r="BG28" s="2" t="str">
        <f t="shared" si="7"/>
        <v/>
      </c>
      <c r="BH28" s="2" t="str">
        <f t="shared" si="8"/>
        <v/>
      </c>
      <c r="BJ28" s="3" t="str">
        <f t="shared" si="9"/>
        <v/>
      </c>
      <c r="BK28" s="3" t="str">
        <f>IF($A28="","",IF((AND($A28="ADD",OR(BJ28="",BJ28="Excellent"))),"1",(_xlfn.XLOOKUP(BJ28,condition[lookupValue],condition[lookupKey],""))))</f>
        <v/>
      </c>
      <c r="BL28" s="8" t="str">
        <f t="shared" si="10"/>
        <v/>
      </c>
      <c r="BM28" s="9"/>
    </row>
    <row r="29" spans="2:6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IF($A29="ADD",IF(NOT(ISBLANK(U29)),_xlfn.XLOOKUP(1,(ud_retaining_wall_sub_cat_lookup=U29)*(ud_retaining_wall_sub_cat_parentKey=T29),ud_retaining_wall_sub_cat[lookupKey],"ERROR"),""),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3" t="str">
        <f>IF($A29="ADD",IF(NOT(ISBLANK(AF29)),_xlfn.XLOOKUP(AF29,ud_tmp_land_abovebelow[lookupValue],ud_tmp_land_abovebelow[lookupKey],"ERROR"),""), "")</f>
        <v/>
      </c>
      <c r="AI29" s="3" t="str">
        <f>IF($A29="ADD",IF(NOT(ISBLANK(AH29)),_xlfn.XLOOKUP(AH29,ud_tmp_land_abovebelow[lookupValue],ud_tmp_land_abovebelow[lookupKey],"ERROR"),""), "")</f>
        <v/>
      </c>
      <c r="AJ29" s="4"/>
      <c r="AL29" s="3" t="str">
        <f>IF($A29="ADD",IF(NOT(ISBLANK(AK29)),_xlfn.XLOOKUP(AK29,ud_access_method[lookupValue],ud_access_method[lookupKey],"ERROR"),""), "")</f>
        <v/>
      </c>
      <c r="AN29" s="8"/>
      <c r="AO29" s="4" t="str">
        <f t="shared" ca="1" si="1"/>
        <v/>
      </c>
      <c r="AP29" s="4"/>
      <c r="AQ29" s="3" t="str">
        <f t="shared" si="2"/>
        <v/>
      </c>
      <c r="AR29" s="3" t="str">
        <f>IF($A29="","",IF((AND($A29="ADD",OR(AQ29="",AQ29="In Use"))),"5",(_xlfn.XLOOKUP(AQ29,ud_asset_status[lookupValue],ud_asset_status[lookupKey],""))))</f>
        <v/>
      </c>
      <c r="AS29" s="8"/>
      <c r="AU29" s="3" t="str">
        <f>IF($A29="ADD",IF(NOT(ISBLANK(AT29)),_xlfn.XLOOKUP(AT29,ar_replace_reason[lookupValue],ar_replace_reason[lookupKey],"ERROR"),""), "")</f>
        <v/>
      </c>
      <c r="AV29" s="3" t="str">
        <f t="shared" si="3"/>
        <v/>
      </c>
      <c r="AW29" s="3" t="str">
        <f>IF($A29="","",IF((AND($A29="ADD",OR(AV29="",AV29="Queenstown-Lakes District Council"))),"70",(_xlfn.XLOOKUP(AV29,ud_organisation_owner[lookupValue],ud_organisation_owner[lookupKey],""))))</f>
        <v/>
      </c>
      <c r="AX29" s="3" t="str">
        <f t="shared" si="4"/>
        <v/>
      </c>
      <c r="AY29" s="3" t="str">
        <f>IF($A29="","",IF((AND($A29="ADD",OR(AX29="",AX29="Queenstown-Lakes District Council"))),"70",(_xlfn.XLOOKUP(AX29,ud_organisation_owner[lookupValue],ud_organisation_owner[lookupKey],""))))</f>
        <v/>
      </c>
      <c r="AZ29" s="3" t="str">
        <f t="shared" si="5"/>
        <v/>
      </c>
      <c r="BA29" s="3" t="str">
        <f>IF($A29="","",IF((AND($A29="ADD",OR(AZ29="",AZ29="Local Authority"))),"17",(_xlfn.XLOOKUP(AZ29,ud_sub_organisation[lookupValue],ud_sub_organisation[lookupKey],""))))</f>
        <v/>
      </c>
      <c r="BC29" s="3" t="str">
        <f>IF($A29="ADD",IF(NOT(ISBLANK(BB29)),_xlfn.XLOOKUP(BB29,ud_maintenance_organisation[lookupValue],ud_maintenance_organisation[lookupKey],"ERROR"),""), "")</f>
        <v/>
      </c>
      <c r="BD29" s="3" t="str">
        <f t="shared" si="6"/>
        <v/>
      </c>
      <c r="BE29" s="3" t="str">
        <f>IF($A29="","",IF((AND($A29="ADD",OR(BD29="",BD29="Vested Assets"))),"12",(_xlfn.XLOOKUP(BD29,ud_work_category[lookupValue],ud_work_category[lookupKey],""))))</f>
        <v/>
      </c>
      <c r="BF29" s="7"/>
      <c r="BG29" s="2" t="str">
        <f t="shared" si="7"/>
        <v/>
      </c>
      <c r="BH29" s="2" t="str">
        <f t="shared" si="8"/>
        <v/>
      </c>
      <c r="BJ29" s="3" t="str">
        <f t="shared" si="9"/>
        <v/>
      </c>
      <c r="BK29" s="3" t="str">
        <f>IF($A29="","",IF((AND($A29="ADD",OR(BJ29="",BJ29="Excellent"))),"1",(_xlfn.XLOOKUP(BJ29,condition[lookupValue],condition[lookupKey],""))))</f>
        <v/>
      </c>
      <c r="BL29" s="8" t="str">
        <f t="shared" si="10"/>
        <v/>
      </c>
      <c r="BM29" s="9"/>
    </row>
    <row r="30" spans="2:6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IF($A30="ADD",IF(NOT(ISBLANK(U30)),_xlfn.XLOOKUP(1,(ud_retaining_wall_sub_cat_lookup=U30)*(ud_retaining_wall_sub_cat_parentKey=T30),ud_retaining_wall_sub_cat[lookupKey],"ERROR"),""),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3" t="str">
        <f>IF($A30="ADD",IF(NOT(ISBLANK(AF30)),_xlfn.XLOOKUP(AF30,ud_tmp_land_abovebelow[lookupValue],ud_tmp_land_abovebelow[lookupKey],"ERROR"),""), "")</f>
        <v/>
      </c>
      <c r="AI30" s="3" t="str">
        <f>IF($A30="ADD",IF(NOT(ISBLANK(AH30)),_xlfn.XLOOKUP(AH30,ud_tmp_land_abovebelow[lookupValue],ud_tmp_land_abovebelow[lookupKey],"ERROR"),""), "")</f>
        <v/>
      </c>
      <c r="AJ30" s="4"/>
      <c r="AL30" s="3" t="str">
        <f>IF($A30="ADD",IF(NOT(ISBLANK(AK30)),_xlfn.XLOOKUP(AK30,ud_access_method[lookupValue],ud_access_method[lookupKey],"ERROR"),""), "")</f>
        <v/>
      </c>
      <c r="AN30" s="8"/>
      <c r="AO30" s="4" t="str">
        <f t="shared" ca="1" si="1"/>
        <v/>
      </c>
      <c r="AP30" s="4"/>
      <c r="AQ30" s="3" t="str">
        <f t="shared" si="2"/>
        <v/>
      </c>
      <c r="AR30" s="3" t="str">
        <f>IF($A30="","",IF((AND($A30="ADD",OR(AQ30="",AQ30="In Use"))),"5",(_xlfn.XLOOKUP(AQ30,ud_asset_status[lookupValue],ud_asset_status[lookupKey],""))))</f>
        <v/>
      </c>
      <c r="AS30" s="8"/>
      <c r="AU30" s="3" t="str">
        <f>IF($A30="ADD",IF(NOT(ISBLANK(AT30)),_xlfn.XLOOKUP(AT30,ar_replace_reason[lookupValue],ar_replace_reason[lookupKey],"ERROR"),""), "")</f>
        <v/>
      </c>
      <c r="AV30" s="3" t="str">
        <f t="shared" si="3"/>
        <v/>
      </c>
      <c r="AW30" s="3" t="str">
        <f>IF($A30="","",IF((AND($A30="ADD",OR(AV30="",AV30="Queenstown-Lakes District Council"))),"70",(_xlfn.XLOOKUP(AV30,ud_organisation_owner[lookupValue],ud_organisation_owner[lookupKey],""))))</f>
        <v/>
      </c>
      <c r="AX30" s="3" t="str">
        <f t="shared" si="4"/>
        <v/>
      </c>
      <c r="AY30" s="3" t="str">
        <f>IF($A30="","",IF((AND($A30="ADD",OR(AX30="",AX30="Queenstown-Lakes District Council"))),"70",(_xlfn.XLOOKUP(AX30,ud_organisation_owner[lookupValue],ud_organisation_owner[lookupKey],""))))</f>
        <v/>
      </c>
      <c r="AZ30" s="3" t="str">
        <f t="shared" si="5"/>
        <v/>
      </c>
      <c r="BA30" s="3" t="str">
        <f>IF($A30="","",IF((AND($A30="ADD",OR(AZ30="",AZ30="Local Authority"))),"17",(_xlfn.XLOOKUP(AZ30,ud_sub_organisation[lookupValue],ud_sub_organisation[lookupKey],""))))</f>
        <v/>
      </c>
      <c r="BC30" s="3" t="str">
        <f>IF($A30="ADD",IF(NOT(ISBLANK(BB30)),_xlfn.XLOOKUP(BB30,ud_maintenance_organisation[lookupValue],ud_maintenance_organisation[lookupKey],"ERROR"),""), "")</f>
        <v/>
      </c>
      <c r="BD30" s="3" t="str">
        <f t="shared" si="6"/>
        <v/>
      </c>
      <c r="BE30" s="3" t="str">
        <f>IF($A30="","",IF((AND($A30="ADD",OR(BD30="",BD30="Vested Assets"))),"12",(_xlfn.XLOOKUP(BD30,ud_work_category[lookupValue],ud_work_category[lookupKey],""))))</f>
        <v/>
      </c>
      <c r="BF30" s="7"/>
      <c r="BG30" s="2" t="str">
        <f t="shared" si="7"/>
        <v/>
      </c>
      <c r="BH30" s="2" t="str">
        <f t="shared" si="8"/>
        <v/>
      </c>
      <c r="BJ30" s="3" t="str">
        <f t="shared" si="9"/>
        <v/>
      </c>
      <c r="BK30" s="3" t="str">
        <f>IF($A30="","",IF((AND($A30="ADD",OR(BJ30="",BJ30="Excellent"))),"1",(_xlfn.XLOOKUP(BJ30,condition[lookupValue],condition[lookupKey],""))))</f>
        <v/>
      </c>
      <c r="BL30" s="8" t="str">
        <f t="shared" si="10"/>
        <v/>
      </c>
      <c r="BM30" s="9"/>
    </row>
    <row r="31" spans="2:6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IF($A31="ADD",IF(NOT(ISBLANK(U31)),_xlfn.XLOOKUP(1,(ud_retaining_wall_sub_cat_lookup=U31)*(ud_retaining_wall_sub_cat_parentKey=T31),ud_retaining_wall_sub_cat[lookupKey],"ERROR"),""),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3" t="str">
        <f>IF($A31="ADD",IF(NOT(ISBLANK(AF31)),_xlfn.XLOOKUP(AF31,ud_tmp_land_abovebelow[lookupValue],ud_tmp_land_abovebelow[lookupKey],"ERROR"),""), "")</f>
        <v/>
      </c>
      <c r="AI31" s="3" t="str">
        <f>IF($A31="ADD",IF(NOT(ISBLANK(AH31)),_xlfn.XLOOKUP(AH31,ud_tmp_land_abovebelow[lookupValue],ud_tmp_land_abovebelow[lookupKey],"ERROR"),""), "")</f>
        <v/>
      </c>
      <c r="AJ31" s="4"/>
      <c r="AL31" s="3" t="str">
        <f>IF($A31="ADD",IF(NOT(ISBLANK(AK31)),_xlfn.XLOOKUP(AK31,ud_access_method[lookupValue],ud_access_method[lookupKey],"ERROR"),""), "")</f>
        <v/>
      </c>
      <c r="AN31" s="8"/>
      <c r="AO31" s="4" t="str">
        <f t="shared" ca="1" si="1"/>
        <v/>
      </c>
      <c r="AP31" s="4"/>
      <c r="AQ31" s="3" t="str">
        <f t="shared" si="2"/>
        <v/>
      </c>
      <c r="AR31" s="3" t="str">
        <f>IF($A31="","",IF((AND($A31="ADD",OR(AQ31="",AQ31="In Use"))),"5",(_xlfn.XLOOKUP(AQ31,ud_asset_status[lookupValue],ud_asset_status[lookupKey],""))))</f>
        <v/>
      </c>
      <c r="AS31" s="8"/>
      <c r="AU31" s="3" t="str">
        <f>IF($A31="ADD",IF(NOT(ISBLANK(AT31)),_xlfn.XLOOKUP(AT31,ar_replace_reason[lookupValue],ar_replace_reason[lookupKey],"ERROR"),""), "")</f>
        <v/>
      </c>
      <c r="AV31" s="3" t="str">
        <f t="shared" si="3"/>
        <v/>
      </c>
      <c r="AW31" s="3" t="str">
        <f>IF($A31="","",IF((AND($A31="ADD",OR(AV31="",AV31="Queenstown-Lakes District Council"))),"70",(_xlfn.XLOOKUP(AV31,ud_organisation_owner[lookupValue],ud_organisation_owner[lookupKey],""))))</f>
        <v/>
      </c>
      <c r="AX31" s="3" t="str">
        <f t="shared" si="4"/>
        <v/>
      </c>
      <c r="AY31" s="3" t="str">
        <f>IF($A31="","",IF((AND($A31="ADD",OR(AX31="",AX31="Queenstown-Lakes District Council"))),"70",(_xlfn.XLOOKUP(AX31,ud_organisation_owner[lookupValue],ud_organisation_owner[lookupKey],""))))</f>
        <v/>
      </c>
      <c r="AZ31" s="3" t="str">
        <f t="shared" si="5"/>
        <v/>
      </c>
      <c r="BA31" s="3" t="str">
        <f>IF($A31="","",IF((AND($A31="ADD",OR(AZ31="",AZ31="Local Authority"))),"17",(_xlfn.XLOOKUP(AZ31,ud_sub_organisation[lookupValue],ud_sub_organisation[lookupKey],""))))</f>
        <v/>
      </c>
      <c r="BC31" s="3" t="str">
        <f>IF($A31="ADD",IF(NOT(ISBLANK(BB31)),_xlfn.XLOOKUP(BB31,ud_maintenance_organisation[lookupValue],ud_maintenance_organisation[lookupKey],"ERROR"),""), "")</f>
        <v/>
      </c>
      <c r="BD31" s="3" t="str">
        <f t="shared" si="6"/>
        <v/>
      </c>
      <c r="BE31" s="3" t="str">
        <f>IF($A31="","",IF((AND($A31="ADD",OR(BD31="",BD31="Vested Assets"))),"12",(_xlfn.XLOOKUP(BD31,ud_work_category[lookupValue],ud_work_category[lookupKey],""))))</f>
        <v/>
      </c>
      <c r="BF31" s="7"/>
      <c r="BG31" s="2" t="str">
        <f t="shared" si="7"/>
        <v/>
      </c>
      <c r="BH31" s="2" t="str">
        <f t="shared" si="8"/>
        <v/>
      </c>
      <c r="BJ31" s="3" t="str">
        <f t="shared" si="9"/>
        <v/>
      </c>
      <c r="BK31" s="3" t="str">
        <f>IF($A31="","",IF((AND($A31="ADD",OR(BJ31="",BJ31="Excellent"))),"1",(_xlfn.XLOOKUP(BJ31,condition[lookupValue],condition[lookupKey],""))))</f>
        <v/>
      </c>
      <c r="BL31" s="8" t="str">
        <f t="shared" si="10"/>
        <v/>
      </c>
      <c r="BM31" s="9"/>
    </row>
    <row r="32" spans="2:6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IF($A32="ADD",IF(NOT(ISBLANK(U32)),_xlfn.XLOOKUP(1,(ud_retaining_wall_sub_cat_lookup=U32)*(ud_retaining_wall_sub_cat_parentKey=T32),ud_retaining_wall_sub_cat[lookupKey],"ERROR"),""),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3" t="str">
        <f>IF($A32="ADD",IF(NOT(ISBLANK(AF32)),_xlfn.XLOOKUP(AF32,ud_tmp_land_abovebelow[lookupValue],ud_tmp_land_abovebelow[lookupKey],"ERROR"),""), "")</f>
        <v/>
      </c>
      <c r="AI32" s="3" t="str">
        <f>IF($A32="ADD",IF(NOT(ISBLANK(AH32)),_xlfn.XLOOKUP(AH32,ud_tmp_land_abovebelow[lookupValue],ud_tmp_land_abovebelow[lookupKey],"ERROR"),""), "")</f>
        <v/>
      </c>
      <c r="AJ32" s="4"/>
      <c r="AL32" s="3" t="str">
        <f>IF($A32="ADD",IF(NOT(ISBLANK(AK32)),_xlfn.XLOOKUP(AK32,ud_access_method[lookupValue],ud_access_method[lookupKey],"ERROR"),""), "")</f>
        <v/>
      </c>
      <c r="AN32" s="8"/>
      <c r="AO32" s="4" t="str">
        <f t="shared" ca="1" si="1"/>
        <v/>
      </c>
      <c r="AP32" s="4"/>
      <c r="AQ32" s="3" t="str">
        <f t="shared" si="2"/>
        <v/>
      </c>
      <c r="AR32" s="3" t="str">
        <f>IF($A32="","",IF((AND($A32="ADD",OR(AQ32="",AQ32="In Use"))),"5",(_xlfn.XLOOKUP(AQ32,ud_asset_status[lookupValue],ud_asset_status[lookupKey],""))))</f>
        <v/>
      </c>
      <c r="AS32" s="8"/>
      <c r="AU32" s="3" t="str">
        <f>IF($A32="ADD",IF(NOT(ISBLANK(AT32)),_xlfn.XLOOKUP(AT32,ar_replace_reason[lookupValue],ar_replace_reason[lookupKey],"ERROR"),""), "")</f>
        <v/>
      </c>
      <c r="AV32" s="3" t="str">
        <f t="shared" si="3"/>
        <v/>
      </c>
      <c r="AW32" s="3" t="str">
        <f>IF($A32="","",IF((AND($A32="ADD",OR(AV32="",AV32="Queenstown-Lakes District Council"))),"70",(_xlfn.XLOOKUP(AV32,ud_organisation_owner[lookupValue],ud_organisation_owner[lookupKey],""))))</f>
        <v/>
      </c>
      <c r="AX32" s="3" t="str">
        <f t="shared" si="4"/>
        <v/>
      </c>
      <c r="AY32" s="3" t="str">
        <f>IF($A32="","",IF((AND($A32="ADD",OR(AX32="",AX32="Queenstown-Lakes District Council"))),"70",(_xlfn.XLOOKUP(AX32,ud_organisation_owner[lookupValue],ud_organisation_owner[lookupKey],""))))</f>
        <v/>
      </c>
      <c r="AZ32" s="3" t="str">
        <f t="shared" si="5"/>
        <v/>
      </c>
      <c r="BA32" s="3" t="str">
        <f>IF($A32="","",IF((AND($A32="ADD",OR(AZ32="",AZ32="Local Authority"))),"17",(_xlfn.XLOOKUP(AZ32,ud_sub_organisation[lookupValue],ud_sub_organisation[lookupKey],""))))</f>
        <v/>
      </c>
      <c r="BC32" s="3" t="str">
        <f>IF($A32="ADD",IF(NOT(ISBLANK(BB32)),_xlfn.XLOOKUP(BB32,ud_maintenance_organisation[lookupValue],ud_maintenance_organisation[lookupKey],"ERROR"),""), "")</f>
        <v/>
      </c>
      <c r="BD32" s="3" t="str">
        <f t="shared" si="6"/>
        <v/>
      </c>
      <c r="BE32" s="3" t="str">
        <f>IF($A32="","",IF((AND($A32="ADD",OR(BD32="",BD32="Vested Assets"))),"12",(_xlfn.XLOOKUP(BD32,ud_work_category[lookupValue],ud_work_category[lookupKey],""))))</f>
        <v/>
      </c>
      <c r="BF32" s="7"/>
      <c r="BG32" s="2" t="str">
        <f t="shared" si="7"/>
        <v/>
      </c>
      <c r="BH32" s="2" t="str">
        <f t="shared" si="8"/>
        <v/>
      </c>
      <c r="BJ32" s="3" t="str">
        <f t="shared" si="9"/>
        <v/>
      </c>
      <c r="BK32" s="3" t="str">
        <f>IF($A32="","",IF((AND($A32="ADD",OR(BJ32="",BJ32="Excellent"))),"1",(_xlfn.XLOOKUP(BJ32,condition[lookupValue],condition[lookupKey],""))))</f>
        <v/>
      </c>
      <c r="BL32" s="8" t="str">
        <f t="shared" si="10"/>
        <v/>
      </c>
      <c r="BM32" s="9"/>
    </row>
    <row r="33" spans="2:6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IF($A33="ADD",IF(NOT(ISBLANK(U33)),_xlfn.XLOOKUP(1,(ud_retaining_wall_sub_cat_lookup=U33)*(ud_retaining_wall_sub_cat_parentKey=T33),ud_retaining_wall_sub_cat[lookupKey],"ERROR"),""),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3" t="str">
        <f>IF($A33="ADD",IF(NOT(ISBLANK(AF33)),_xlfn.XLOOKUP(AF33,ud_tmp_land_abovebelow[lookupValue],ud_tmp_land_abovebelow[lookupKey],"ERROR"),""), "")</f>
        <v/>
      </c>
      <c r="AI33" s="3" t="str">
        <f>IF($A33="ADD",IF(NOT(ISBLANK(AH33)),_xlfn.XLOOKUP(AH33,ud_tmp_land_abovebelow[lookupValue],ud_tmp_land_abovebelow[lookupKey],"ERROR"),""), "")</f>
        <v/>
      </c>
      <c r="AJ33" s="4"/>
      <c r="AL33" s="3" t="str">
        <f>IF($A33="ADD",IF(NOT(ISBLANK(AK33)),_xlfn.XLOOKUP(AK33,ud_access_method[lookupValue],ud_access_method[lookupKey],"ERROR"),""), "")</f>
        <v/>
      </c>
      <c r="AN33" s="8"/>
      <c r="AO33" s="4" t="str">
        <f t="shared" ca="1" si="1"/>
        <v/>
      </c>
      <c r="AP33" s="4"/>
      <c r="AQ33" s="3" t="str">
        <f t="shared" si="2"/>
        <v/>
      </c>
      <c r="AR33" s="3" t="str">
        <f>IF($A33="","",IF((AND($A33="ADD",OR(AQ33="",AQ33="In Use"))),"5",(_xlfn.XLOOKUP(AQ33,ud_asset_status[lookupValue],ud_asset_status[lookupKey],""))))</f>
        <v/>
      </c>
      <c r="AS33" s="8"/>
      <c r="AU33" s="3" t="str">
        <f>IF($A33="ADD",IF(NOT(ISBLANK(AT33)),_xlfn.XLOOKUP(AT33,ar_replace_reason[lookupValue],ar_replace_reason[lookupKey],"ERROR"),""), "")</f>
        <v/>
      </c>
      <c r="AV33" s="3" t="str">
        <f t="shared" si="3"/>
        <v/>
      </c>
      <c r="AW33" s="3" t="str">
        <f>IF($A33="","",IF((AND($A33="ADD",OR(AV33="",AV33="Queenstown-Lakes District Council"))),"70",(_xlfn.XLOOKUP(AV33,ud_organisation_owner[lookupValue],ud_organisation_owner[lookupKey],""))))</f>
        <v/>
      </c>
      <c r="AX33" s="3" t="str">
        <f t="shared" si="4"/>
        <v/>
      </c>
      <c r="AY33" s="3" t="str">
        <f>IF($A33="","",IF((AND($A33="ADD",OR(AX33="",AX33="Queenstown-Lakes District Council"))),"70",(_xlfn.XLOOKUP(AX33,ud_organisation_owner[lookupValue],ud_organisation_owner[lookupKey],""))))</f>
        <v/>
      </c>
      <c r="AZ33" s="3" t="str">
        <f t="shared" si="5"/>
        <v/>
      </c>
      <c r="BA33" s="3" t="str">
        <f>IF($A33="","",IF((AND($A33="ADD",OR(AZ33="",AZ33="Local Authority"))),"17",(_xlfn.XLOOKUP(AZ33,ud_sub_organisation[lookupValue],ud_sub_organisation[lookupKey],""))))</f>
        <v/>
      </c>
      <c r="BC33" s="3" t="str">
        <f>IF($A33="ADD",IF(NOT(ISBLANK(BB33)),_xlfn.XLOOKUP(BB33,ud_maintenance_organisation[lookupValue],ud_maintenance_organisation[lookupKey],"ERROR"),""), "")</f>
        <v/>
      </c>
      <c r="BD33" s="3" t="str">
        <f t="shared" si="6"/>
        <v/>
      </c>
      <c r="BE33" s="3" t="str">
        <f>IF($A33="","",IF((AND($A33="ADD",OR(BD33="",BD33="Vested Assets"))),"12",(_xlfn.XLOOKUP(BD33,ud_work_category[lookupValue],ud_work_category[lookupKey],""))))</f>
        <v/>
      </c>
      <c r="BF33" s="7"/>
      <c r="BG33" s="2" t="str">
        <f t="shared" si="7"/>
        <v/>
      </c>
      <c r="BH33" s="2" t="str">
        <f t="shared" si="8"/>
        <v/>
      </c>
      <c r="BJ33" s="3" t="str">
        <f t="shared" si="9"/>
        <v/>
      </c>
      <c r="BK33" s="3" t="str">
        <f>IF($A33="","",IF((AND($A33="ADD",OR(BJ33="",BJ33="Excellent"))),"1",(_xlfn.XLOOKUP(BJ33,condition[lookupValue],condition[lookupKey],""))))</f>
        <v/>
      </c>
      <c r="BL33" s="8" t="str">
        <f t="shared" si="10"/>
        <v/>
      </c>
      <c r="BM33" s="9"/>
    </row>
    <row r="34" spans="2:6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IF($A34="ADD",IF(NOT(ISBLANK(U34)),_xlfn.XLOOKUP(1,(ud_retaining_wall_sub_cat_lookup=U34)*(ud_retaining_wall_sub_cat_parentKey=T34),ud_retaining_wall_sub_cat[lookupKey],"ERROR"),""),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3" t="str">
        <f>IF($A34="ADD",IF(NOT(ISBLANK(AF34)),_xlfn.XLOOKUP(AF34,ud_tmp_land_abovebelow[lookupValue],ud_tmp_land_abovebelow[lookupKey],"ERROR"),""), "")</f>
        <v/>
      </c>
      <c r="AI34" s="3" t="str">
        <f>IF($A34="ADD",IF(NOT(ISBLANK(AH34)),_xlfn.XLOOKUP(AH34,ud_tmp_land_abovebelow[lookupValue],ud_tmp_land_abovebelow[lookupKey],"ERROR"),""), "")</f>
        <v/>
      </c>
      <c r="AJ34" s="4"/>
      <c r="AL34" s="3" t="str">
        <f>IF($A34="ADD",IF(NOT(ISBLANK(AK34)),_xlfn.XLOOKUP(AK34,ud_access_method[lookupValue],ud_access_method[lookupKey],"ERROR"),""), "")</f>
        <v/>
      </c>
      <c r="AN34" s="8"/>
      <c r="AO34" s="4" t="str">
        <f t="shared" ca="1" si="1"/>
        <v/>
      </c>
      <c r="AP34" s="4"/>
      <c r="AQ34" s="3" t="str">
        <f t="shared" si="2"/>
        <v/>
      </c>
      <c r="AR34" s="3" t="str">
        <f>IF($A34="","",IF((AND($A34="ADD",OR(AQ34="",AQ34="In Use"))),"5",(_xlfn.XLOOKUP(AQ34,ud_asset_status[lookupValue],ud_asset_status[lookupKey],""))))</f>
        <v/>
      </c>
      <c r="AS34" s="8"/>
      <c r="AU34" s="3" t="str">
        <f>IF($A34="ADD",IF(NOT(ISBLANK(AT34)),_xlfn.XLOOKUP(AT34,ar_replace_reason[lookupValue],ar_replace_reason[lookupKey],"ERROR"),""), "")</f>
        <v/>
      </c>
      <c r="AV34" s="3" t="str">
        <f t="shared" si="3"/>
        <v/>
      </c>
      <c r="AW34" s="3" t="str">
        <f>IF($A34="","",IF((AND($A34="ADD",OR(AV34="",AV34="Queenstown-Lakes District Council"))),"70",(_xlfn.XLOOKUP(AV34,ud_organisation_owner[lookupValue],ud_organisation_owner[lookupKey],""))))</f>
        <v/>
      </c>
      <c r="AX34" s="3" t="str">
        <f t="shared" si="4"/>
        <v/>
      </c>
      <c r="AY34" s="3" t="str">
        <f>IF($A34="","",IF((AND($A34="ADD",OR(AX34="",AX34="Queenstown-Lakes District Council"))),"70",(_xlfn.XLOOKUP(AX34,ud_organisation_owner[lookupValue],ud_organisation_owner[lookupKey],""))))</f>
        <v/>
      </c>
      <c r="AZ34" s="3" t="str">
        <f t="shared" si="5"/>
        <v/>
      </c>
      <c r="BA34" s="3" t="str">
        <f>IF($A34="","",IF((AND($A34="ADD",OR(AZ34="",AZ34="Local Authority"))),"17",(_xlfn.XLOOKUP(AZ34,ud_sub_organisation[lookupValue],ud_sub_organisation[lookupKey],""))))</f>
        <v/>
      </c>
      <c r="BC34" s="3" t="str">
        <f>IF($A34="ADD",IF(NOT(ISBLANK(BB34)),_xlfn.XLOOKUP(BB34,ud_maintenance_organisation[lookupValue],ud_maintenance_organisation[lookupKey],"ERROR"),""), "")</f>
        <v/>
      </c>
      <c r="BD34" s="3" t="str">
        <f t="shared" si="6"/>
        <v/>
      </c>
      <c r="BE34" s="3" t="str">
        <f>IF($A34="","",IF((AND($A34="ADD",OR(BD34="",BD34="Vested Assets"))),"12",(_xlfn.XLOOKUP(BD34,ud_work_category[lookupValue],ud_work_category[lookupKey],""))))</f>
        <v/>
      </c>
      <c r="BF34" s="7"/>
      <c r="BG34" s="2" t="str">
        <f t="shared" si="7"/>
        <v/>
      </c>
      <c r="BH34" s="2" t="str">
        <f t="shared" si="8"/>
        <v/>
      </c>
      <c r="BJ34" s="3" t="str">
        <f t="shared" si="9"/>
        <v/>
      </c>
      <c r="BK34" s="3" t="str">
        <f>IF($A34="","",IF((AND($A34="ADD",OR(BJ34="",BJ34="Excellent"))),"1",(_xlfn.XLOOKUP(BJ34,condition[lookupValue],condition[lookupKey],""))))</f>
        <v/>
      </c>
      <c r="BL34" s="8" t="str">
        <f t="shared" si="10"/>
        <v/>
      </c>
      <c r="BM34" s="9"/>
    </row>
    <row r="35" spans="2:6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IF($A35="ADD",IF(NOT(ISBLANK(U35)),_xlfn.XLOOKUP(1,(ud_retaining_wall_sub_cat_lookup=U35)*(ud_retaining_wall_sub_cat_parentKey=T35),ud_retaining_wall_sub_cat[lookupKey],"ERROR"),""),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3" t="str">
        <f>IF($A35="ADD",IF(NOT(ISBLANK(AF35)),_xlfn.XLOOKUP(AF35,ud_tmp_land_abovebelow[lookupValue],ud_tmp_land_abovebelow[lookupKey],"ERROR"),""), "")</f>
        <v/>
      </c>
      <c r="AI35" s="3" t="str">
        <f>IF($A35="ADD",IF(NOT(ISBLANK(AH35)),_xlfn.XLOOKUP(AH35,ud_tmp_land_abovebelow[lookupValue],ud_tmp_land_abovebelow[lookupKey],"ERROR"),""), "")</f>
        <v/>
      </c>
      <c r="AJ35" s="4"/>
      <c r="AL35" s="3" t="str">
        <f>IF($A35="ADD",IF(NOT(ISBLANK(AK35)),_xlfn.XLOOKUP(AK35,ud_access_method[lookupValue],ud_access_method[lookupKey],"ERROR"),""), "")</f>
        <v/>
      </c>
      <c r="AN35" s="8"/>
      <c r="AO35" s="4" t="str">
        <f t="shared" ca="1" si="1"/>
        <v/>
      </c>
      <c r="AP35" s="4"/>
      <c r="AQ35" s="3" t="str">
        <f t="shared" si="2"/>
        <v/>
      </c>
      <c r="AR35" s="3" t="str">
        <f>IF($A35="","",IF((AND($A35="ADD",OR(AQ35="",AQ35="In Use"))),"5",(_xlfn.XLOOKUP(AQ35,ud_asset_status[lookupValue],ud_asset_status[lookupKey],""))))</f>
        <v/>
      </c>
      <c r="AS35" s="8"/>
      <c r="AU35" s="3" t="str">
        <f>IF($A35="ADD",IF(NOT(ISBLANK(AT35)),_xlfn.XLOOKUP(AT35,ar_replace_reason[lookupValue],ar_replace_reason[lookupKey],"ERROR"),""), "")</f>
        <v/>
      </c>
      <c r="AV35" s="3" t="str">
        <f t="shared" si="3"/>
        <v/>
      </c>
      <c r="AW35" s="3" t="str">
        <f>IF($A35="","",IF((AND($A35="ADD",OR(AV35="",AV35="Queenstown-Lakes District Council"))),"70",(_xlfn.XLOOKUP(AV35,ud_organisation_owner[lookupValue],ud_organisation_owner[lookupKey],""))))</f>
        <v/>
      </c>
      <c r="AX35" s="3" t="str">
        <f t="shared" si="4"/>
        <v/>
      </c>
      <c r="AY35" s="3" t="str">
        <f>IF($A35="","",IF((AND($A35="ADD",OR(AX35="",AX35="Queenstown-Lakes District Council"))),"70",(_xlfn.XLOOKUP(AX35,ud_organisation_owner[lookupValue],ud_organisation_owner[lookupKey],""))))</f>
        <v/>
      </c>
      <c r="AZ35" s="3" t="str">
        <f t="shared" si="5"/>
        <v/>
      </c>
      <c r="BA35" s="3" t="str">
        <f>IF($A35="","",IF((AND($A35="ADD",OR(AZ35="",AZ35="Local Authority"))),"17",(_xlfn.XLOOKUP(AZ35,ud_sub_organisation[lookupValue],ud_sub_organisation[lookupKey],""))))</f>
        <v/>
      </c>
      <c r="BC35" s="3" t="str">
        <f>IF($A35="ADD",IF(NOT(ISBLANK(BB35)),_xlfn.XLOOKUP(BB35,ud_maintenance_organisation[lookupValue],ud_maintenance_organisation[lookupKey],"ERROR"),""), "")</f>
        <v/>
      </c>
      <c r="BD35" s="3" t="str">
        <f t="shared" si="6"/>
        <v/>
      </c>
      <c r="BE35" s="3" t="str">
        <f>IF($A35="","",IF((AND($A35="ADD",OR(BD35="",BD35="Vested Assets"))),"12",(_xlfn.XLOOKUP(BD35,ud_work_category[lookupValue],ud_work_category[lookupKey],""))))</f>
        <v/>
      </c>
      <c r="BF35" s="7"/>
      <c r="BG35" s="2" t="str">
        <f t="shared" si="7"/>
        <v/>
      </c>
      <c r="BH35" s="2" t="str">
        <f t="shared" si="8"/>
        <v/>
      </c>
      <c r="BJ35" s="3" t="str">
        <f t="shared" si="9"/>
        <v/>
      </c>
      <c r="BK35" s="3" t="str">
        <f>IF($A35="","",IF((AND($A35="ADD",OR(BJ35="",BJ35="Excellent"))),"1",(_xlfn.XLOOKUP(BJ35,condition[lookupValue],condition[lookupKey],""))))</f>
        <v/>
      </c>
      <c r="BL35" s="8" t="str">
        <f t="shared" si="10"/>
        <v/>
      </c>
      <c r="BM35" s="9"/>
    </row>
    <row r="36" spans="2:6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IF($A36="ADD",IF(NOT(ISBLANK(U36)),_xlfn.XLOOKUP(1,(ud_retaining_wall_sub_cat_lookup=U36)*(ud_retaining_wall_sub_cat_parentKey=T36),ud_retaining_wall_sub_cat[lookupKey],"ERROR"),""),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3" t="str">
        <f>IF($A36="ADD",IF(NOT(ISBLANK(AF36)),_xlfn.XLOOKUP(AF36,ud_tmp_land_abovebelow[lookupValue],ud_tmp_land_abovebelow[lookupKey],"ERROR"),""), "")</f>
        <v/>
      </c>
      <c r="AI36" s="3" t="str">
        <f>IF($A36="ADD",IF(NOT(ISBLANK(AH36)),_xlfn.XLOOKUP(AH36,ud_tmp_land_abovebelow[lookupValue],ud_tmp_land_abovebelow[lookupKey],"ERROR"),""), "")</f>
        <v/>
      </c>
      <c r="AJ36" s="4"/>
      <c r="AL36" s="3" t="str">
        <f>IF($A36="ADD",IF(NOT(ISBLANK(AK36)),_xlfn.XLOOKUP(AK36,ud_access_method[lookupValue],ud_access_method[lookupKey],"ERROR"),""), "")</f>
        <v/>
      </c>
      <c r="AN36" s="8"/>
      <c r="AO36" s="4" t="str">
        <f t="shared" ca="1" si="1"/>
        <v/>
      </c>
      <c r="AP36" s="4"/>
      <c r="AQ36" s="3" t="str">
        <f t="shared" si="2"/>
        <v/>
      </c>
      <c r="AR36" s="3" t="str">
        <f>IF($A36="","",IF((AND($A36="ADD",OR(AQ36="",AQ36="In Use"))),"5",(_xlfn.XLOOKUP(AQ36,ud_asset_status[lookupValue],ud_asset_status[lookupKey],""))))</f>
        <v/>
      </c>
      <c r="AS36" s="8"/>
      <c r="AU36" s="3" t="str">
        <f>IF($A36="ADD",IF(NOT(ISBLANK(AT36)),_xlfn.XLOOKUP(AT36,ar_replace_reason[lookupValue],ar_replace_reason[lookupKey],"ERROR"),""), "")</f>
        <v/>
      </c>
      <c r="AV36" s="3" t="str">
        <f t="shared" si="3"/>
        <v/>
      </c>
      <c r="AW36" s="3" t="str">
        <f>IF($A36="","",IF((AND($A36="ADD",OR(AV36="",AV36="Queenstown-Lakes District Council"))),"70",(_xlfn.XLOOKUP(AV36,ud_organisation_owner[lookupValue],ud_organisation_owner[lookupKey],""))))</f>
        <v/>
      </c>
      <c r="AX36" s="3" t="str">
        <f t="shared" si="4"/>
        <v/>
      </c>
      <c r="AY36" s="3" t="str">
        <f>IF($A36="","",IF((AND($A36="ADD",OR(AX36="",AX36="Queenstown-Lakes District Council"))),"70",(_xlfn.XLOOKUP(AX36,ud_organisation_owner[lookupValue],ud_organisation_owner[lookupKey],""))))</f>
        <v/>
      </c>
      <c r="AZ36" s="3" t="str">
        <f t="shared" si="5"/>
        <v/>
      </c>
      <c r="BA36" s="3" t="str">
        <f>IF($A36="","",IF((AND($A36="ADD",OR(AZ36="",AZ36="Local Authority"))),"17",(_xlfn.XLOOKUP(AZ36,ud_sub_organisation[lookupValue],ud_sub_organisation[lookupKey],""))))</f>
        <v/>
      </c>
      <c r="BC36" s="3" t="str">
        <f>IF($A36="ADD",IF(NOT(ISBLANK(BB36)),_xlfn.XLOOKUP(BB36,ud_maintenance_organisation[lookupValue],ud_maintenance_organisation[lookupKey],"ERROR"),""), "")</f>
        <v/>
      </c>
      <c r="BD36" s="3" t="str">
        <f t="shared" si="6"/>
        <v/>
      </c>
      <c r="BE36" s="3" t="str">
        <f>IF($A36="","",IF((AND($A36="ADD",OR(BD36="",BD36="Vested Assets"))),"12",(_xlfn.XLOOKUP(BD36,ud_work_category[lookupValue],ud_work_category[lookupKey],""))))</f>
        <v/>
      </c>
      <c r="BF36" s="7"/>
      <c r="BG36" s="2" t="str">
        <f t="shared" si="7"/>
        <v/>
      </c>
      <c r="BH36" s="2" t="str">
        <f t="shared" si="8"/>
        <v/>
      </c>
      <c r="BJ36" s="3" t="str">
        <f t="shared" si="9"/>
        <v/>
      </c>
      <c r="BK36" s="3" t="str">
        <f>IF($A36="","",IF((AND($A36="ADD",OR(BJ36="",BJ36="Excellent"))),"1",(_xlfn.XLOOKUP(BJ36,condition[lookupValue],condition[lookupKey],""))))</f>
        <v/>
      </c>
      <c r="BL36" s="8" t="str">
        <f t="shared" si="10"/>
        <v/>
      </c>
      <c r="BM36" s="9"/>
    </row>
    <row r="37" spans="2:6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IF($A37="ADD",IF(NOT(ISBLANK(U37)),_xlfn.XLOOKUP(1,(ud_retaining_wall_sub_cat_lookup=U37)*(ud_retaining_wall_sub_cat_parentKey=T37),ud_retaining_wall_sub_cat[lookupKey],"ERROR"),""),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3" t="str">
        <f>IF($A37="ADD",IF(NOT(ISBLANK(AF37)),_xlfn.XLOOKUP(AF37,ud_tmp_land_abovebelow[lookupValue],ud_tmp_land_abovebelow[lookupKey],"ERROR"),""), "")</f>
        <v/>
      </c>
      <c r="AI37" s="3" t="str">
        <f>IF($A37="ADD",IF(NOT(ISBLANK(AH37)),_xlfn.XLOOKUP(AH37,ud_tmp_land_abovebelow[lookupValue],ud_tmp_land_abovebelow[lookupKey],"ERROR"),""), "")</f>
        <v/>
      </c>
      <c r="AJ37" s="4"/>
      <c r="AL37" s="3" t="str">
        <f>IF($A37="ADD",IF(NOT(ISBLANK(AK37)),_xlfn.XLOOKUP(AK37,ud_access_method[lookupValue],ud_access_method[lookupKey],"ERROR"),""), "")</f>
        <v/>
      </c>
      <c r="AN37" s="8"/>
      <c r="AO37" s="4" t="str">
        <f t="shared" ca="1" si="1"/>
        <v/>
      </c>
      <c r="AP37" s="4"/>
      <c r="AQ37" s="3" t="str">
        <f t="shared" si="2"/>
        <v/>
      </c>
      <c r="AR37" s="3" t="str">
        <f>IF($A37="","",IF((AND($A37="ADD",OR(AQ37="",AQ37="In Use"))),"5",(_xlfn.XLOOKUP(AQ37,ud_asset_status[lookupValue],ud_asset_status[lookupKey],""))))</f>
        <v/>
      </c>
      <c r="AS37" s="8"/>
      <c r="AU37" s="3" t="str">
        <f>IF($A37="ADD",IF(NOT(ISBLANK(AT37)),_xlfn.XLOOKUP(AT37,ar_replace_reason[lookupValue],ar_replace_reason[lookupKey],"ERROR"),""), "")</f>
        <v/>
      </c>
      <c r="AV37" s="3" t="str">
        <f t="shared" si="3"/>
        <v/>
      </c>
      <c r="AW37" s="3" t="str">
        <f>IF($A37="","",IF((AND($A37="ADD",OR(AV37="",AV37="Queenstown-Lakes District Council"))),"70",(_xlfn.XLOOKUP(AV37,ud_organisation_owner[lookupValue],ud_organisation_owner[lookupKey],""))))</f>
        <v/>
      </c>
      <c r="AX37" s="3" t="str">
        <f t="shared" si="4"/>
        <v/>
      </c>
      <c r="AY37" s="3" t="str">
        <f>IF($A37="","",IF((AND($A37="ADD",OR(AX37="",AX37="Queenstown-Lakes District Council"))),"70",(_xlfn.XLOOKUP(AX37,ud_organisation_owner[lookupValue],ud_organisation_owner[lookupKey],""))))</f>
        <v/>
      </c>
      <c r="AZ37" s="3" t="str">
        <f t="shared" si="5"/>
        <v/>
      </c>
      <c r="BA37" s="3" t="str">
        <f>IF($A37="","",IF((AND($A37="ADD",OR(AZ37="",AZ37="Local Authority"))),"17",(_xlfn.XLOOKUP(AZ37,ud_sub_organisation[lookupValue],ud_sub_organisation[lookupKey],""))))</f>
        <v/>
      </c>
      <c r="BC37" s="3" t="str">
        <f>IF($A37="ADD",IF(NOT(ISBLANK(BB37)),_xlfn.XLOOKUP(BB37,ud_maintenance_organisation[lookupValue],ud_maintenance_organisation[lookupKey],"ERROR"),""), "")</f>
        <v/>
      </c>
      <c r="BD37" s="3" t="str">
        <f t="shared" si="6"/>
        <v/>
      </c>
      <c r="BE37" s="3" t="str">
        <f>IF($A37="","",IF((AND($A37="ADD",OR(BD37="",BD37="Vested Assets"))),"12",(_xlfn.XLOOKUP(BD37,ud_work_category[lookupValue],ud_work_category[lookupKey],""))))</f>
        <v/>
      </c>
      <c r="BF37" s="7"/>
      <c r="BG37" s="2" t="str">
        <f t="shared" si="7"/>
        <v/>
      </c>
      <c r="BH37" s="2" t="str">
        <f t="shared" si="8"/>
        <v/>
      </c>
      <c r="BJ37" s="3" t="str">
        <f t="shared" si="9"/>
        <v/>
      </c>
      <c r="BK37" s="3" t="str">
        <f>IF($A37="","",IF((AND($A37="ADD",OR(BJ37="",BJ37="Excellent"))),"1",(_xlfn.XLOOKUP(BJ37,condition[lookupValue],condition[lookupKey],""))))</f>
        <v/>
      </c>
      <c r="BL37" s="8" t="str">
        <f t="shared" si="10"/>
        <v/>
      </c>
      <c r="BM37" s="9"/>
    </row>
    <row r="38" spans="2:6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IF($A38="ADD",IF(NOT(ISBLANK(U38)),_xlfn.XLOOKUP(1,(ud_retaining_wall_sub_cat_lookup=U38)*(ud_retaining_wall_sub_cat_parentKey=T38),ud_retaining_wall_sub_cat[lookupKey],"ERROR"),""),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3" t="str">
        <f>IF($A38="ADD",IF(NOT(ISBLANK(AF38)),_xlfn.XLOOKUP(AF38,ud_tmp_land_abovebelow[lookupValue],ud_tmp_land_abovebelow[lookupKey],"ERROR"),""), "")</f>
        <v/>
      </c>
      <c r="AI38" s="3" t="str">
        <f>IF($A38="ADD",IF(NOT(ISBLANK(AH38)),_xlfn.XLOOKUP(AH38,ud_tmp_land_abovebelow[lookupValue],ud_tmp_land_abovebelow[lookupKey],"ERROR"),""), "")</f>
        <v/>
      </c>
      <c r="AJ38" s="4"/>
      <c r="AL38" s="3" t="str">
        <f>IF($A38="ADD",IF(NOT(ISBLANK(AK38)),_xlfn.XLOOKUP(AK38,ud_access_method[lookupValue],ud_access_method[lookupKey],"ERROR"),""), "")</f>
        <v/>
      </c>
      <c r="AN38" s="8"/>
      <c r="AO38" s="4" t="str">
        <f t="shared" ca="1" si="1"/>
        <v/>
      </c>
      <c r="AP38" s="4"/>
      <c r="AQ38" s="3" t="str">
        <f t="shared" si="2"/>
        <v/>
      </c>
      <c r="AR38" s="3" t="str">
        <f>IF($A38="","",IF((AND($A38="ADD",OR(AQ38="",AQ38="In Use"))),"5",(_xlfn.XLOOKUP(AQ38,ud_asset_status[lookupValue],ud_asset_status[lookupKey],""))))</f>
        <v/>
      </c>
      <c r="AS38" s="8"/>
      <c r="AU38" s="3" t="str">
        <f>IF($A38="ADD",IF(NOT(ISBLANK(AT38)),_xlfn.XLOOKUP(AT38,ar_replace_reason[lookupValue],ar_replace_reason[lookupKey],"ERROR"),""), "")</f>
        <v/>
      </c>
      <c r="AV38" s="3" t="str">
        <f t="shared" si="3"/>
        <v/>
      </c>
      <c r="AW38" s="3" t="str">
        <f>IF($A38="","",IF((AND($A38="ADD",OR(AV38="",AV38="Queenstown-Lakes District Council"))),"70",(_xlfn.XLOOKUP(AV38,ud_organisation_owner[lookupValue],ud_organisation_owner[lookupKey],""))))</f>
        <v/>
      </c>
      <c r="AX38" s="3" t="str">
        <f t="shared" si="4"/>
        <v/>
      </c>
      <c r="AY38" s="3" t="str">
        <f>IF($A38="","",IF((AND($A38="ADD",OR(AX38="",AX38="Queenstown-Lakes District Council"))),"70",(_xlfn.XLOOKUP(AX38,ud_organisation_owner[lookupValue],ud_organisation_owner[lookupKey],""))))</f>
        <v/>
      </c>
      <c r="AZ38" s="3" t="str">
        <f t="shared" si="5"/>
        <v/>
      </c>
      <c r="BA38" s="3" t="str">
        <f>IF($A38="","",IF((AND($A38="ADD",OR(AZ38="",AZ38="Local Authority"))),"17",(_xlfn.XLOOKUP(AZ38,ud_sub_organisation[lookupValue],ud_sub_organisation[lookupKey],""))))</f>
        <v/>
      </c>
      <c r="BC38" s="3" t="str">
        <f>IF($A38="ADD",IF(NOT(ISBLANK(BB38)),_xlfn.XLOOKUP(BB38,ud_maintenance_organisation[lookupValue],ud_maintenance_organisation[lookupKey],"ERROR"),""), "")</f>
        <v/>
      </c>
      <c r="BD38" s="3" t="str">
        <f t="shared" si="6"/>
        <v/>
      </c>
      <c r="BE38" s="3" t="str">
        <f>IF($A38="","",IF((AND($A38="ADD",OR(BD38="",BD38="Vested Assets"))),"12",(_xlfn.XLOOKUP(BD38,ud_work_category[lookupValue],ud_work_category[lookupKey],""))))</f>
        <v/>
      </c>
      <c r="BF38" s="7"/>
      <c r="BG38" s="2" t="str">
        <f t="shared" si="7"/>
        <v/>
      </c>
      <c r="BH38" s="2" t="str">
        <f t="shared" si="8"/>
        <v/>
      </c>
      <c r="BJ38" s="3" t="str">
        <f t="shared" si="9"/>
        <v/>
      </c>
      <c r="BK38" s="3" t="str">
        <f>IF($A38="","",IF((AND($A38="ADD",OR(BJ38="",BJ38="Excellent"))),"1",(_xlfn.XLOOKUP(BJ38,condition[lookupValue],condition[lookupKey],""))))</f>
        <v/>
      </c>
      <c r="BL38" s="8" t="str">
        <f t="shared" si="10"/>
        <v/>
      </c>
      <c r="BM38" s="9"/>
    </row>
    <row r="39" spans="2:6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IF($A39="ADD",IF(NOT(ISBLANK(U39)),_xlfn.XLOOKUP(1,(ud_retaining_wall_sub_cat_lookup=U39)*(ud_retaining_wall_sub_cat_parentKey=T39),ud_retaining_wall_sub_cat[lookupKey],"ERROR"),""),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3" t="str">
        <f>IF($A39="ADD",IF(NOT(ISBLANK(AF39)),_xlfn.XLOOKUP(AF39,ud_tmp_land_abovebelow[lookupValue],ud_tmp_land_abovebelow[lookupKey],"ERROR"),""), "")</f>
        <v/>
      </c>
      <c r="AI39" s="3" t="str">
        <f>IF($A39="ADD",IF(NOT(ISBLANK(AH39)),_xlfn.XLOOKUP(AH39,ud_tmp_land_abovebelow[lookupValue],ud_tmp_land_abovebelow[lookupKey],"ERROR"),""), "")</f>
        <v/>
      </c>
      <c r="AJ39" s="4"/>
      <c r="AL39" s="3" t="str">
        <f>IF($A39="ADD",IF(NOT(ISBLANK(AK39)),_xlfn.XLOOKUP(AK39,ud_access_method[lookupValue],ud_access_method[lookupKey],"ERROR"),""), "")</f>
        <v/>
      </c>
      <c r="AN39" s="8"/>
      <c r="AO39" s="4" t="str">
        <f t="shared" ca="1" si="1"/>
        <v/>
      </c>
      <c r="AP39" s="4"/>
      <c r="AQ39" s="3" t="str">
        <f t="shared" si="2"/>
        <v/>
      </c>
      <c r="AR39" s="3" t="str">
        <f>IF($A39="","",IF((AND($A39="ADD",OR(AQ39="",AQ39="In Use"))),"5",(_xlfn.XLOOKUP(AQ39,ud_asset_status[lookupValue],ud_asset_status[lookupKey],""))))</f>
        <v/>
      </c>
      <c r="AS39" s="8"/>
      <c r="AU39" s="3" t="str">
        <f>IF($A39="ADD",IF(NOT(ISBLANK(AT39)),_xlfn.XLOOKUP(AT39,ar_replace_reason[lookupValue],ar_replace_reason[lookupKey],"ERROR"),""), "")</f>
        <v/>
      </c>
      <c r="AV39" s="3" t="str">
        <f t="shared" si="3"/>
        <v/>
      </c>
      <c r="AW39" s="3" t="str">
        <f>IF($A39="","",IF((AND($A39="ADD",OR(AV39="",AV39="Queenstown-Lakes District Council"))),"70",(_xlfn.XLOOKUP(AV39,ud_organisation_owner[lookupValue],ud_organisation_owner[lookupKey],""))))</f>
        <v/>
      </c>
      <c r="AX39" s="3" t="str">
        <f t="shared" si="4"/>
        <v/>
      </c>
      <c r="AY39" s="3" t="str">
        <f>IF($A39="","",IF((AND($A39="ADD",OR(AX39="",AX39="Queenstown-Lakes District Council"))),"70",(_xlfn.XLOOKUP(AX39,ud_organisation_owner[lookupValue],ud_organisation_owner[lookupKey],""))))</f>
        <v/>
      </c>
      <c r="AZ39" s="3" t="str">
        <f t="shared" si="5"/>
        <v/>
      </c>
      <c r="BA39" s="3" t="str">
        <f>IF($A39="","",IF((AND($A39="ADD",OR(AZ39="",AZ39="Local Authority"))),"17",(_xlfn.XLOOKUP(AZ39,ud_sub_organisation[lookupValue],ud_sub_organisation[lookupKey],""))))</f>
        <v/>
      </c>
      <c r="BC39" s="3" t="str">
        <f>IF($A39="ADD",IF(NOT(ISBLANK(BB39)),_xlfn.XLOOKUP(BB39,ud_maintenance_organisation[lookupValue],ud_maintenance_organisation[lookupKey],"ERROR"),""), "")</f>
        <v/>
      </c>
      <c r="BD39" s="3" t="str">
        <f t="shared" si="6"/>
        <v/>
      </c>
      <c r="BE39" s="3" t="str">
        <f>IF($A39="","",IF((AND($A39="ADD",OR(BD39="",BD39="Vested Assets"))),"12",(_xlfn.XLOOKUP(BD39,ud_work_category[lookupValue],ud_work_category[lookupKey],""))))</f>
        <v/>
      </c>
      <c r="BF39" s="7"/>
      <c r="BG39" s="2" t="str">
        <f t="shared" si="7"/>
        <v/>
      </c>
      <c r="BH39" s="2" t="str">
        <f t="shared" si="8"/>
        <v/>
      </c>
      <c r="BJ39" s="3" t="str">
        <f t="shared" si="9"/>
        <v/>
      </c>
      <c r="BK39" s="3" t="str">
        <f>IF($A39="","",IF((AND($A39="ADD",OR(BJ39="",BJ39="Excellent"))),"1",(_xlfn.XLOOKUP(BJ39,condition[lookupValue],condition[lookupKey],""))))</f>
        <v/>
      </c>
      <c r="BL39" s="8" t="str">
        <f t="shared" si="10"/>
        <v/>
      </c>
      <c r="BM39" s="9"/>
    </row>
    <row r="40" spans="2:6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IF($A40="ADD",IF(NOT(ISBLANK(U40)),_xlfn.XLOOKUP(1,(ud_retaining_wall_sub_cat_lookup=U40)*(ud_retaining_wall_sub_cat_parentKey=T40),ud_retaining_wall_sub_cat[lookupKey],"ERROR"),""),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3" t="str">
        <f>IF($A40="ADD",IF(NOT(ISBLANK(AF40)),_xlfn.XLOOKUP(AF40,ud_tmp_land_abovebelow[lookupValue],ud_tmp_land_abovebelow[lookupKey],"ERROR"),""), "")</f>
        <v/>
      </c>
      <c r="AI40" s="3" t="str">
        <f>IF($A40="ADD",IF(NOT(ISBLANK(AH40)),_xlfn.XLOOKUP(AH40,ud_tmp_land_abovebelow[lookupValue],ud_tmp_land_abovebelow[lookupKey],"ERROR"),""), "")</f>
        <v/>
      </c>
      <c r="AJ40" s="4"/>
      <c r="AL40" s="3" t="str">
        <f>IF($A40="ADD",IF(NOT(ISBLANK(AK40)),_xlfn.XLOOKUP(AK40,ud_access_method[lookupValue],ud_access_method[lookupKey],"ERROR"),""), "")</f>
        <v/>
      </c>
      <c r="AN40" s="8"/>
      <c r="AO40" s="4" t="str">
        <f t="shared" ca="1" si="1"/>
        <v/>
      </c>
      <c r="AP40" s="4"/>
      <c r="AQ40" s="3" t="str">
        <f t="shared" si="2"/>
        <v/>
      </c>
      <c r="AR40" s="3" t="str">
        <f>IF($A40="","",IF((AND($A40="ADD",OR(AQ40="",AQ40="In Use"))),"5",(_xlfn.XLOOKUP(AQ40,ud_asset_status[lookupValue],ud_asset_status[lookupKey],""))))</f>
        <v/>
      </c>
      <c r="AS40" s="8"/>
      <c r="AU40" s="3" t="str">
        <f>IF($A40="ADD",IF(NOT(ISBLANK(AT40)),_xlfn.XLOOKUP(AT40,ar_replace_reason[lookupValue],ar_replace_reason[lookupKey],"ERROR"),""), "")</f>
        <v/>
      </c>
      <c r="AV40" s="3" t="str">
        <f t="shared" si="3"/>
        <v/>
      </c>
      <c r="AW40" s="3" t="str">
        <f>IF($A40="","",IF((AND($A40="ADD",OR(AV40="",AV40="Queenstown-Lakes District Council"))),"70",(_xlfn.XLOOKUP(AV40,ud_organisation_owner[lookupValue],ud_organisation_owner[lookupKey],""))))</f>
        <v/>
      </c>
      <c r="AX40" s="3" t="str">
        <f t="shared" si="4"/>
        <v/>
      </c>
      <c r="AY40" s="3" t="str">
        <f>IF($A40="","",IF((AND($A40="ADD",OR(AX40="",AX40="Queenstown-Lakes District Council"))),"70",(_xlfn.XLOOKUP(AX40,ud_organisation_owner[lookupValue],ud_organisation_owner[lookupKey],""))))</f>
        <v/>
      </c>
      <c r="AZ40" s="3" t="str">
        <f t="shared" si="5"/>
        <v/>
      </c>
      <c r="BA40" s="3" t="str">
        <f>IF($A40="","",IF((AND($A40="ADD",OR(AZ40="",AZ40="Local Authority"))),"17",(_xlfn.XLOOKUP(AZ40,ud_sub_organisation[lookupValue],ud_sub_organisation[lookupKey],""))))</f>
        <v/>
      </c>
      <c r="BC40" s="3" t="str">
        <f>IF($A40="ADD",IF(NOT(ISBLANK(BB40)),_xlfn.XLOOKUP(BB40,ud_maintenance_organisation[lookupValue],ud_maintenance_organisation[lookupKey],"ERROR"),""), "")</f>
        <v/>
      </c>
      <c r="BD40" s="3" t="str">
        <f t="shared" si="6"/>
        <v/>
      </c>
      <c r="BE40" s="3" t="str">
        <f>IF($A40="","",IF((AND($A40="ADD",OR(BD40="",BD40="Vested Assets"))),"12",(_xlfn.XLOOKUP(BD40,ud_work_category[lookupValue],ud_work_category[lookupKey],""))))</f>
        <v/>
      </c>
      <c r="BF40" s="7"/>
      <c r="BG40" s="2" t="str">
        <f t="shared" si="7"/>
        <v/>
      </c>
      <c r="BH40" s="2" t="str">
        <f t="shared" si="8"/>
        <v/>
      </c>
      <c r="BJ40" s="3" t="str">
        <f t="shared" si="9"/>
        <v/>
      </c>
      <c r="BK40" s="3" t="str">
        <f>IF($A40="","",IF((AND($A40="ADD",OR(BJ40="",BJ40="Excellent"))),"1",(_xlfn.XLOOKUP(BJ40,condition[lookupValue],condition[lookupKey],""))))</f>
        <v/>
      </c>
      <c r="BL40" s="8" t="str">
        <f t="shared" si="10"/>
        <v/>
      </c>
      <c r="BM40" s="9"/>
    </row>
    <row r="41" spans="2:6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IF($A41="ADD",IF(NOT(ISBLANK(U41)),_xlfn.XLOOKUP(1,(ud_retaining_wall_sub_cat_lookup=U41)*(ud_retaining_wall_sub_cat_parentKey=T41),ud_retaining_wall_sub_cat[lookupKey],"ERROR"),""),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3" t="str">
        <f>IF($A41="ADD",IF(NOT(ISBLANK(AF41)),_xlfn.XLOOKUP(AF41,ud_tmp_land_abovebelow[lookupValue],ud_tmp_land_abovebelow[lookupKey],"ERROR"),""), "")</f>
        <v/>
      </c>
      <c r="AI41" s="3" t="str">
        <f>IF($A41="ADD",IF(NOT(ISBLANK(AH41)),_xlfn.XLOOKUP(AH41,ud_tmp_land_abovebelow[lookupValue],ud_tmp_land_abovebelow[lookupKey],"ERROR"),""), "")</f>
        <v/>
      </c>
      <c r="AJ41" s="4"/>
      <c r="AL41" s="3" t="str">
        <f>IF($A41="ADD",IF(NOT(ISBLANK(AK41)),_xlfn.XLOOKUP(AK41,ud_access_method[lookupValue],ud_access_method[lookupKey],"ERROR"),""), "")</f>
        <v/>
      </c>
      <c r="AN41" s="8"/>
      <c r="AO41" s="4" t="str">
        <f t="shared" ca="1" si="1"/>
        <v/>
      </c>
      <c r="AP41" s="4"/>
      <c r="AQ41" s="3" t="str">
        <f t="shared" si="2"/>
        <v/>
      </c>
      <c r="AR41" s="3" t="str">
        <f>IF($A41="","",IF((AND($A41="ADD",OR(AQ41="",AQ41="In Use"))),"5",(_xlfn.XLOOKUP(AQ41,ud_asset_status[lookupValue],ud_asset_status[lookupKey],""))))</f>
        <v/>
      </c>
      <c r="AS41" s="8"/>
      <c r="AU41" s="3" t="str">
        <f>IF($A41="ADD",IF(NOT(ISBLANK(AT41)),_xlfn.XLOOKUP(AT41,ar_replace_reason[lookupValue],ar_replace_reason[lookupKey],"ERROR"),""), "")</f>
        <v/>
      </c>
      <c r="AV41" s="3" t="str">
        <f t="shared" si="3"/>
        <v/>
      </c>
      <c r="AW41" s="3" t="str">
        <f>IF($A41="","",IF((AND($A41="ADD",OR(AV41="",AV41="Queenstown-Lakes District Council"))),"70",(_xlfn.XLOOKUP(AV41,ud_organisation_owner[lookupValue],ud_organisation_owner[lookupKey],""))))</f>
        <v/>
      </c>
      <c r="AX41" s="3" t="str">
        <f t="shared" si="4"/>
        <v/>
      </c>
      <c r="AY41" s="3" t="str">
        <f>IF($A41="","",IF((AND($A41="ADD",OR(AX41="",AX41="Queenstown-Lakes District Council"))),"70",(_xlfn.XLOOKUP(AX41,ud_organisation_owner[lookupValue],ud_organisation_owner[lookupKey],""))))</f>
        <v/>
      </c>
      <c r="AZ41" s="3" t="str">
        <f t="shared" si="5"/>
        <v/>
      </c>
      <c r="BA41" s="3" t="str">
        <f>IF($A41="","",IF((AND($A41="ADD",OR(AZ41="",AZ41="Local Authority"))),"17",(_xlfn.XLOOKUP(AZ41,ud_sub_organisation[lookupValue],ud_sub_organisation[lookupKey],""))))</f>
        <v/>
      </c>
      <c r="BC41" s="3" t="str">
        <f>IF($A41="ADD",IF(NOT(ISBLANK(BB41)),_xlfn.XLOOKUP(BB41,ud_maintenance_organisation[lookupValue],ud_maintenance_organisation[lookupKey],"ERROR"),""), "")</f>
        <v/>
      </c>
      <c r="BD41" s="3" t="str">
        <f t="shared" si="6"/>
        <v/>
      </c>
      <c r="BE41" s="3" t="str">
        <f>IF($A41="","",IF((AND($A41="ADD",OR(BD41="",BD41="Vested Assets"))),"12",(_xlfn.XLOOKUP(BD41,ud_work_category[lookupValue],ud_work_category[lookupKey],""))))</f>
        <v/>
      </c>
      <c r="BF41" s="7"/>
      <c r="BG41" s="2" t="str">
        <f t="shared" si="7"/>
        <v/>
      </c>
      <c r="BH41" s="2" t="str">
        <f t="shared" si="8"/>
        <v/>
      </c>
      <c r="BJ41" s="3" t="str">
        <f t="shared" si="9"/>
        <v/>
      </c>
      <c r="BK41" s="3" t="str">
        <f>IF($A41="","",IF((AND($A41="ADD",OR(BJ41="",BJ41="Excellent"))),"1",(_xlfn.XLOOKUP(BJ41,condition[lookupValue],condition[lookupKey],""))))</f>
        <v/>
      </c>
      <c r="BL41" s="8" t="str">
        <f t="shared" si="10"/>
        <v/>
      </c>
      <c r="BM41" s="9"/>
    </row>
    <row r="42" spans="2:6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IF($A42="ADD",IF(NOT(ISBLANK(U42)),_xlfn.XLOOKUP(1,(ud_retaining_wall_sub_cat_lookup=U42)*(ud_retaining_wall_sub_cat_parentKey=T42),ud_retaining_wall_sub_cat[lookupKey],"ERROR"),""),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3" t="str">
        <f>IF($A42="ADD",IF(NOT(ISBLANK(AF42)),_xlfn.XLOOKUP(AF42,ud_tmp_land_abovebelow[lookupValue],ud_tmp_land_abovebelow[lookupKey],"ERROR"),""), "")</f>
        <v/>
      </c>
      <c r="AI42" s="3" t="str">
        <f>IF($A42="ADD",IF(NOT(ISBLANK(AH42)),_xlfn.XLOOKUP(AH42,ud_tmp_land_abovebelow[lookupValue],ud_tmp_land_abovebelow[lookupKey],"ERROR"),""), "")</f>
        <v/>
      </c>
      <c r="AJ42" s="4"/>
      <c r="AL42" s="3" t="str">
        <f>IF($A42="ADD",IF(NOT(ISBLANK(AK42)),_xlfn.XLOOKUP(AK42,ud_access_method[lookupValue],ud_access_method[lookupKey],"ERROR"),""), "")</f>
        <v/>
      </c>
      <c r="AN42" s="8"/>
      <c r="AO42" s="4" t="str">
        <f t="shared" ca="1" si="1"/>
        <v/>
      </c>
      <c r="AP42" s="4"/>
      <c r="AQ42" s="3" t="str">
        <f t="shared" si="2"/>
        <v/>
      </c>
      <c r="AR42" s="3" t="str">
        <f>IF($A42="","",IF((AND($A42="ADD",OR(AQ42="",AQ42="In Use"))),"5",(_xlfn.XLOOKUP(AQ42,ud_asset_status[lookupValue],ud_asset_status[lookupKey],""))))</f>
        <v/>
      </c>
      <c r="AS42" s="8"/>
      <c r="AU42" s="3" t="str">
        <f>IF($A42="ADD",IF(NOT(ISBLANK(AT42)),_xlfn.XLOOKUP(AT42,ar_replace_reason[lookupValue],ar_replace_reason[lookupKey],"ERROR"),""), "")</f>
        <v/>
      </c>
      <c r="AV42" s="3" t="str">
        <f t="shared" si="3"/>
        <v/>
      </c>
      <c r="AW42" s="3" t="str">
        <f>IF($A42="","",IF((AND($A42="ADD",OR(AV42="",AV42="Queenstown-Lakes District Council"))),"70",(_xlfn.XLOOKUP(AV42,ud_organisation_owner[lookupValue],ud_organisation_owner[lookupKey],""))))</f>
        <v/>
      </c>
      <c r="AX42" s="3" t="str">
        <f t="shared" si="4"/>
        <v/>
      </c>
      <c r="AY42" s="3" t="str">
        <f>IF($A42="","",IF((AND($A42="ADD",OR(AX42="",AX42="Queenstown-Lakes District Council"))),"70",(_xlfn.XLOOKUP(AX42,ud_organisation_owner[lookupValue],ud_organisation_owner[lookupKey],""))))</f>
        <v/>
      </c>
      <c r="AZ42" s="3" t="str">
        <f t="shared" si="5"/>
        <v/>
      </c>
      <c r="BA42" s="3" t="str">
        <f>IF($A42="","",IF((AND($A42="ADD",OR(AZ42="",AZ42="Local Authority"))),"17",(_xlfn.XLOOKUP(AZ42,ud_sub_organisation[lookupValue],ud_sub_organisation[lookupKey],""))))</f>
        <v/>
      </c>
      <c r="BC42" s="3" t="str">
        <f>IF($A42="ADD",IF(NOT(ISBLANK(BB42)),_xlfn.XLOOKUP(BB42,ud_maintenance_organisation[lookupValue],ud_maintenance_organisation[lookupKey],"ERROR"),""), "")</f>
        <v/>
      </c>
      <c r="BD42" s="3" t="str">
        <f t="shared" si="6"/>
        <v/>
      </c>
      <c r="BE42" s="3" t="str">
        <f>IF($A42="","",IF((AND($A42="ADD",OR(BD42="",BD42="Vested Assets"))),"12",(_xlfn.XLOOKUP(BD42,ud_work_category[lookupValue],ud_work_category[lookupKey],""))))</f>
        <v/>
      </c>
      <c r="BF42" s="7"/>
      <c r="BG42" s="2" t="str">
        <f t="shared" si="7"/>
        <v/>
      </c>
      <c r="BH42" s="2" t="str">
        <f t="shared" si="8"/>
        <v/>
      </c>
      <c r="BJ42" s="3" t="str">
        <f t="shared" si="9"/>
        <v/>
      </c>
      <c r="BK42" s="3" t="str">
        <f>IF($A42="","",IF((AND($A42="ADD",OR(BJ42="",BJ42="Excellent"))),"1",(_xlfn.XLOOKUP(BJ42,condition[lookupValue],condition[lookupKey],""))))</f>
        <v/>
      </c>
      <c r="BL42" s="8" t="str">
        <f t="shared" si="10"/>
        <v/>
      </c>
      <c r="BM42" s="9"/>
    </row>
    <row r="43" spans="2:6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IF($A43="ADD",IF(NOT(ISBLANK(U43)),_xlfn.XLOOKUP(1,(ud_retaining_wall_sub_cat_lookup=U43)*(ud_retaining_wall_sub_cat_parentKey=T43),ud_retaining_wall_sub_cat[lookupKey],"ERROR"),""),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3" t="str">
        <f>IF($A43="ADD",IF(NOT(ISBLANK(AF43)),_xlfn.XLOOKUP(AF43,ud_tmp_land_abovebelow[lookupValue],ud_tmp_land_abovebelow[lookupKey],"ERROR"),""), "")</f>
        <v/>
      </c>
      <c r="AI43" s="3" t="str">
        <f>IF($A43="ADD",IF(NOT(ISBLANK(AH43)),_xlfn.XLOOKUP(AH43,ud_tmp_land_abovebelow[lookupValue],ud_tmp_land_abovebelow[lookupKey],"ERROR"),""), "")</f>
        <v/>
      </c>
      <c r="AJ43" s="4"/>
      <c r="AL43" s="3" t="str">
        <f>IF($A43="ADD",IF(NOT(ISBLANK(AK43)),_xlfn.XLOOKUP(AK43,ud_access_method[lookupValue],ud_access_method[lookupKey],"ERROR"),""), "")</f>
        <v/>
      </c>
      <c r="AN43" s="8"/>
      <c r="AO43" s="4" t="str">
        <f t="shared" ca="1" si="1"/>
        <v/>
      </c>
      <c r="AP43" s="4"/>
      <c r="AQ43" s="3" t="str">
        <f t="shared" si="2"/>
        <v/>
      </c>
      <c r="AR43" s="3" t="str">
        <f>IF($A43="","",IF((AND($A43="ADD",OR(AQ43="",AQ43="In Use"))),"5",(_xlfn.XLOOKUP(AQ43,ud_asset_status[lookupValue],ud_asset_status[lookupKey],""))))</f>
        <v/>
      </c>
      <c r="AS43" s="8"/>
      <c r="AU43" s="3" t="str">
        <f>IF($A43="ADD",IF(NOT(ISBLANK(AT43)),_xlfn.XLOOKUP(AT43,ar_replace_reason[lookupValue],ar_replace_reason[lookupKey],"ERROR"),""), "")</f>
        <v/>
      </c>
      <c r="AV43" s="3" t="str">
        <f t="shared" si="3"/>
        <v/>
      </c>
      <c r="AW43" s="3" t="str">
        <f>IF($A43="","",IF((AND($A43="ADD",OR(AV43="",AV43="Queenstown-Lakes District Council"))),"70",(_xlfn.XLOOKUP(AV43,ud_organisation_owner[lookupValue],ud_organisation_owner[lookupKey],""))))</f>
        <v/>
      </c>
      <c r="AX43" s="3" t="str">
        <f t="shared" si="4"/>
        <v/>
      </c>
      <c r="AY43" s="3" t="str">
        <f>IF($A43="","",IF((AND($A43="ADD",OR(AX43="",AX43="Queenstown-Lakes District Council"))),"70",(_xlfn.XLOOKUP(AX43,ud_organisation_owner[lookupValue],ud_organisation_owner[lookupKey],""))))</f>
        <v/>
      </c>
      <c r="AZ43" s="3" t="str">
        <f t="shared" si="5"/>
        <v/>
      </c>
      <c r="BA43" s="3" t="str">
        <f>IF($A43="","",IF((AND($A43="ADD",OR(AZ43="",AZ43="Local Authority"))),"17",(_xlfn.XLOOKUP(AZ43,ud_sub_organisation[lookupValue],ud_sub_organisation[lookupKey],""))))</f>
        <v/>
      </c>
      <c r="BC43" s="3" t="str">
        <f>IF($A43="ADD",IF(NOT(ISBLANK(BB43)),_xlfn.XLOOKUP(BB43,ud_maintenance_organisation[lookupValue],ud_maintenance_organisation[lookupKey],"ERROR"),""), "")</f>
        <v/>
      </c>
      <c r="BD43" s="3" t="str">
        <f t="shared" si="6"/>
        <v/>
      </c>
      <c r="BE43" s="3" t="str">
        <f>IF($A43="","",IF((AND($A43="ADD",OR(BD43="",BD43="Vested Assets"))),"12",(_xlfn.XLOOKUP(BD43,ud_work_category[lookupValue],ud_work_category[lookupKey],""))))</f>
        <v/>
      </c>
      <c r="BF43" s="7"/>
      <c r="BG43" s="2" t="str">
        <f t="shared" si="7"/>
        <v/>
      </c>
      <c r="BH43" s="2" t="str">
        <f t="shared" si="8"/>
        <v/>
      </c>
      <c r="BJ43" s="3" t="str">
        <f t="shared" si="9"/>
        <v/>
      </c>
      <c r="BK43" s="3" t="str">
        <f>IF($A43="","",IF((AND($A43="ADD",OR(BJ43="",BJ43="Excellent"))),"1",(_xlfn.XLOOKUP(BJ43,condition[lookupValue],condition[lookupKey],""))))</f>
        <v/>
      </c>
      <c r="BL43" s="8" t="str">
        <f t="shared" si="10"/>
        <v/>
      </c>
      <c r="BM43" s="9"/>
    </row>
    <row r="44" spans="2:6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IF($A44="ADD",IF(NOT(ISBLANK(U44)),_xlfn.XLOOKUP(1,(ud_retaining_wall_sub_cat_lookup=U44)*(ud_retaining_wall_sub_cat_parentKey=T44),ud_retaining_wall_sub_cat[lookupKey],"ERROR"),""),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3" t="str">
        <f>IF($A44="ADD",IF(NOT(ISBLANK(AF44)),_xlfn.XLOOKUP(AF44,ud_tmp_land_abovebelow[lookupValue],ud_tmp_land_abovebelow[lookupKey],"ERROR"),""), "")</f>
        <v/>
      </c>
      <c r="AI44" s="3" t="str">
        <f>IF($A44="ADD",IF(NOT(ISBLANK(AH44)),_xlfn.XLOOKUP(AH44,ud_tmp_land_abovebelow[lookupValue],ud_tmp_land_abovebelow[lookupKey],"ERROR"),""), "")</f>
        <v/>
      </c>
      <c r="AJ44" s="4"/>
      <c r="AL44" s="3" t="str">
        <f>IF($A44="ADD",IF(NOT(ISBLANK(AK44)),_xlfn.XLOOKUP(AK44,ud_access_method[lookupValue],ud_access_method[lookupKey],"ERROR"),""), "")</f>
        <v/>
      </c>
      <c r="AN44" s="8"/>
      <c r="AO44" s="4" t="str">
        <f t="shared" ca="1" si="1"/>
        <v/>
      </c>
      <c r="AP44" s="4"/>
      <c r="AQ44" s="3" t="str">
        <f t="shared" si="2"/>
        <v/>
      </c>
      <c r="AR44" s="3" t="str">
        <f>IF($A44="","",IF((AND($A44="ADD",OR(AQ44="",AQ44="In Use"))),"5",(_xlfn.XLOOKUP(AQ44,ud_asset_status[lookupValue],ud_asset_status[lookupKey],""))))</f>
        <v/>
      </c>
      <c r="AS44" s="8"/>
      <c r="AU44" s="3" t="str">
        <f>IF($A44="ADD",IF(NOT(ISBLANK(AT44)),_xlfn.XLOOKUP(AT44,ar_replace_reason[lookupValue],ar_replace_reason[lookupKey],"ERROR"),""), "")</f>
        <v/>
      </c>
      <c r="AV44" s="3" t="str">
        <f t="shared" si="3"/>
        <v/>
      </c>
      <c r="AW44" s="3" t="str">
        <f>IF($A44="","",IF((AND($A44="ADD",OR(AV44="",AV44="Queenstown-Lakes District Council"))),"70",(_xlfn.XLOOKUP(AV44,ud_organisation_owner[lookupValue],ud_organisation_owner[lookupKey],""))))</f>
        <v/>
      </c>
      <c r="AX44" s="3" t="str">
        <f t="shared" si="4"/>
        <v/>
      </c>
      <c r="AY44" s="3" t="str">
        <f>IF($A44="","",IF((AND($A44="ADD",OR(AX44="",AX44="Queenstown-Lakes District Council"))),"70",(_xlfn.XLOOKUP(AX44,ud_organisation_owner[lookupValue],ud_organisation_owner[lookupKey],""))))</f>
        <v/>
      </c>
      <c r="AZ44" s="3" t="str">
        <f t="shared" si="5"/>
        <v/>
      </c>
      <c r="BA44" s="3" t="str">
        <f>IF($A44="","",IF((AND($A44="ADD",OR(AZ44="",AZ44="Local Authority"))),"17",(_xlfn.XLOOKUP(AZ44,ud_sub_organisation[lookupValue],ud_sub_organisation[lookupKey],""))))</f>
        <v/>
      </c>
      <c r="BC44" s="3" t="str">
        <f>IF($A44="ADD",IF(NOT(ISBLANK(BB44)),_xlfn.XLOOKUP(BB44,ud_maintenance_organisation[lookupValue],ud_maintenance_organisation[lookupKey],"ERROR"),""), "")</f>
        <v/>
      </c>
      <c r="BD44" s="3" t="str">
        <f t="shared" si="6"/>
        <v/>
      </c>
      <c r="BE44" s="3" t="str">
        <f>IF($A44="","",IF((AND($A44="ADD",OR(BD44="",BD44="Vested Assets"))),"12",(_xlfn.XLOOKUP(BD44,ud_work_category[lookupValue],ud_work_category[lookupKey],""))))</f>
        <v/>
      </c>
      <c r="BF44" s="7"/>
      <c r="BG44" s="2" t="str">
        <f t="shared" si="7"/>
        <v/>
      </c>
      <c r="BH44" s="2" t="str">
        <f t="shared" si="8"/>
        <v/>
      </c>
      <c r="BJ44" s="3" t="str">
        <f t="shared" si="9"/>
        <v/>
      </c>
      <c r="BK44" s="3" t="str">
        <f>IF($A44="","",IF((AND($A44="ADD",OR(BJ44="",BJ44="Excellent"))),"1",(_xlfn.XLOOKUP(BJ44,condition[lookupValue],condition[lookupKey],""))))</f>
        <v/>
      </c>
      <c r="BL44" s="8" t="str">
        <f t="shared" si="10"/>
        <v/>
      </c>
      <c r="BM44" s="9"/>
    </row>
    <row r="45" spans="2:6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IF($A45="ADD",IF(NOT(ISBLANK(U45)),_xlfn.XLOOKUP(1,(ud_retaining_wall_sub_cat_lookup=U45)*(ud_retaining_wall_sub_cat_parentKey=T45),ud_retaining_wall_sub_cat[lookupKey],"ERROR"),""),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3" t="str">
        <f>IF($A45="ADD",IF(NOT(ISBLANK(AF45)),_xlfn.XLOOKUP(AF45,ud_tmp_land_abovebelow[lookupValue],ud_tmp_land_abovebelow[lookupKey],"ERROR"),""), "")</f>
        <v/>
      </c>
      <c r="AI45" s="3" t="str">
        <f>IF($A45="ADD",IF(NOT(ISBLANK(AH45)),_xlfn.XLOOKUP(AH45,ud_tmp_land_abovebelow[lookupValue],ud_tmp_land_abovebelow[lookupKey],"ERROR"),""), "")</f>
        <v/>
      </c>
      <c r="AJ45" s="4"/>
      <c r="AL45" s="3" t="str">
        <f>IF($A45="ADD",IF(NOT(ISBLANK(AK45)),_xlfn.XLOOKUP(AK45,ud_access_method[lookupValue],ud_access_method[lookupKey],"ERROR"),""), "")</f>
        <v/>
      </c>
      <c r="AN45" s="8"/>
      <c r="AO45" s="4" t="str">
        <f t="shared" ca="1" si="1"/>
        <v/>
      </c>
      <c r="AP45" s="4"/>
      <c r="AQ45" s="3" t="str">
        <f t="shared" si="2"/>
        <v/>
      </c>
      <c r="AR45" s="3" t="str">
        <f>IF($A45="","",IF((AND($A45="ADD",OR(AQ45="",AQ45="In Use"))),"5",(_xlfn.XLOOKUP(AQ45,ud_asset_status[lookupValue],ud_asset_status[lookupKey],""))))</f>
        <v/>
      </c>
      <c r="AS45" s="8"/>
      <c r="AU45" s="3" t="str">
        <f>IF($A45="ADD",IF(NOT(ISBLANK(AT45)),_xlfn.XLOOKUP(AT45,ar_replace_reason[lookupValue],ar_replace_reason[lookupKey],"ERROR"),""), "")</f>
        <v/>
      </c>
      <c r="AV45" s="3" t="str">
        <f t="shared" si="3"/>
        <v/>
      </c>
      <c r="AW45" s="3" t="str">
        <f>IF($A45="","",IF((AND($A45="ADD",OR(AV45="",AV45="Queenstown-Lakes District Council"))),"70",(_xlfn.XLOOKUP(AV45,ud_organisation_owner[lookupValue],ud_organisation_owner[lookupKey],""))))</f>
        <v/>
      </c>
      <c r="AX45" s="3" t="str">
        <f t="shared" si="4"/>
        <v/>
      </c>
      <c r="AY45" s="3" t="str">
        <f>IF($A45="","",IF((AND($A45="ADD",OR(AX45="",AX45="Queenstown-Lakes District Council"))),"70",(_xlfn.XLOOKUP(AX45,ud_organisation_owner[lookupValue],ud_organisation_owner[lookupKey],""))))</f>
        <v/>
      </c>
      <c r="AZ45" s="3" t="str">
        <f t="shared" si="5"/>
        <v/>
      </c>
      <c r="BA45" s="3" t="str">
        <f>IF($A45="","",IF((AND($A45="ADD",OR(AZ45="",AZ45="Local Authority"))),"17",(_xlfn.XLOOKUP(AZ45,ud_sub_organisation[lookupValue],ud_sub_organisation[lookupKey],""))))</f>
        <v/>
      </c>
      <c r="BC45" s="3" t="str">
        <f>IF($A45="ADD",IF(NOT(ISBLANK(BB45)),_xlfn.XLOOKUP(BB45,ud_maintenance_organisation[lookupValue],ud_maintenance_organisation[lookupKey],"ERROR"),""), "")</f>
        <v/>
      </c>
      <c r="BD45" s="3" t="str">
        <f t="shared" si="6"/>
        <v/>
      </c>
      <c r="BE45" s="3" t="str">
        <f>IF($A45="","",IF((AND($A45="ADD",OR(BD45="",BD45="Vested Assets"))),"12",(_xlfn.XLOOKUP(BD45,ud_work_category[lookupValue],ud_work_category[lookupKey],""))))</f>
        <v/>
      </c>
      <c r="BF45" s="7"/>
      <c r="BG45" s="2" t="str">
        <f t="shared" si="7"/>
        <v/>
      </c>
      <c r="BH45" s="2" t="str">
        <f t="shared" si="8"/>
        <v/>
      </c>
      <c r="BJ45" s="3" t="str">
        <f t="shared" si="9"/>
        <v/>
      </c>
      <c r="BK45" s="3" t="str">
        <f>IF($A45="","",IF((AND($A45="ADD",OR(BJ45="",BJ45="Excellent"))),"1",(_xlfn.XLOOKUP(BJ45,condition[lookupValue],condition[lookupKey],""))))</f>
        <v/>
      </c>
      <c r="BL45" s="8" t="str">
        <f t="shared" si="10"/>
        <v/>
      </c>
      <c r="BM45" s="9"/>
    </row>
    <row r="46" spans="2:6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IF($A46="ADD",IF(NOT(ISBLANK(U46)),_xlfn.XLOOKUP(1,(ud_retaining_wall_sub_cat_lookup=U46)*(ud_retaining_wall_sub_cat_parentKey=T46),ud_retaining_wall_sub_cat[lookupKey],"ERROR"),""),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3" t="str">
        <f>IF($A46="ADD",IF(NOT(ISBLANK(AF46)),_xlfn.XLOOKUP(AF46,ud_tmp_land_abovebelow[lookupValue],ud_tmp_land_abovebelow[lookupKey],"ERROR"),""), "")</f>
        <v/>
      </c>
      <c r="AI46" s="3" t="str">
        <f>IF($A46="ADD",IF(NOT(ISBLANK(AH46)),_xlfn.XLOOKUP(AH46,ud_tmp_land_abovebelow[lookupValue],ud_tmp_land_abovebelow[lookupKey],"ERROR"),""), "")</f>
        <v/>
      </c>
      <c r="AJ46" s="4"/>
      <c r="AL46" s="3" t="str">
        <f>IF($A46="ADD",IF(NOT(ISBLANK(AK46)),_xlfn.XLOOKUP(AK46,ud_access_method[lookupValue],ud_access_method[lookupKey],"ERROR"),""), "")</f>
        <v/>
      </c>
      <c r="AN46" s="8"/>
      <c r="AO46" s="4" t="str">
        <f t="shared" ca="1" si="1"/>
        <v/>
      </c>
      <c r="AP46" s="4"/>
      <c r="AQ46" s="3" t="str">
        <f t="shared" si="2"/>
        <v/>
      </c>
      <c r="AR46" s="3" t="str">
        <f>IF($A46="","",IF((AND($A46="ADD",OR(AQ46="",AQ46="In Use"))),"5",(_xlfn.XLOOKUP(AQ46,ud_asset_status[lookupValue],ud_asset_status[lookupKey],""))))</f>
        <v/>
      </c>
      <c r="AS46" s="8"/>
      <c r="AU46" s="3" t="str">
        <f>IF($A46="ADD",IF(NOT(ISBLANK(AT46)),_xlfn.XLOOKUP(AT46,ar_replace_reason[lookupValue],ar_replace_reason[lookupKey],"ERROR"),""), "")</f>
        <v/>
      </c>
      <c r="AV46" s="3" t="str">
        <f t="shared" si="3"/>
        <v/>
      </c>
      <c r="AW46" s="3" t="str">
        <f>IF($A46="","",IF((AND($A46="ADD",OR(AV46="",AV46="Queenstown-Lakes District Council"))),"70",(_xlfn.XLOOKUP(AV46,ud_organisation_owner[lookupValue],ud_organisation_owner[lookupKey],""))))</f>
        <v/>
      </c>
      <c r="AX46" s="3" t="str">
        <f t="shared" si="4"/>
        <v/>
      </c>
      <c r="AY46" s="3" t="str">
        <f>IF($A46="","",IF((AND($A46="ADD",OR(AX46="",AX46="Queenstown-Lakes District Council"))),"70",(_xlfn.XLOOKUP(AX46,ud_organisation_owner[lookupValue],ud_organisation_owner[lookupKey],""))))</f>
        <v/>
      </c>
      <c r="AZ46" s="3" t="str">
        <f t="shared" si="5"/>
        <v/>
      </c>
      <c r="BA46" s="3" t="str">
        <f>IF($A46="","",IF((AND($A46="ADD",OR(AZ46="",AZ46="Local Authority"))),"17",(_xlfn.XLOOKUP(AZ46,ud_sub_organisation[lookupValue],ud_sub_organisation[lookupKey],""))))</f>
        <v/>
      </c>
      <c r="BC46" s="3" t="str">
        <f>IF($A46="ADD",IF(NOT(ISBLANK(BB46)),_xlfn.XLOOKUP(BB46,ud_maintenance_organisation[lookupValue],ud_maintenance_organisation[lookupKey],"ERROR"),""), "")</f>
        <v/>
      </c>
      <c r="BD46" s="3" t="str">
        <f t="shared" si="6"/>
        <v/>
      </c>
      <c r="BE46" s="3" t="str">
        <f>IF($A46="","",IF((AND($A46="ADD",OR(BD46="",BD46="Vested Assets"))),"12",(_xlfn.XLOOKUP(BD46,ud_work_category[lookupValue],ud_work_category[lookupKey],""))))</f>
        <v/>
      </c>
      <c r="BF46" s="7"/>
      <c r="BG46" s="2" t="str">
        <f t="shared" si="7"/>
        <v/>
      </c>
      <c r="BH46" s="2" t="str">
        <f t="shared" si="8"/>
        <v/>
      </c>
      <c r="BJ46" s="3" t="str">
        <f t="shared" si="9"/>
        <v/>
      </c>
      <c r="BK46" s="3" t="str">
        <f>IF($A46="","",IF((AND($A46="ADD",OR(BJ46="",BJ46="Excellent"))),"1",(_xlfn.XLOOKUP(BJ46,condition[lookupValue],condition[lookupKey],""))))</f>
        <v/>
      </c>
      <c r="BL46" s="8" t="str">
        <f t="shared" si="10"/>
        <v/>
      </c>
      <c r="BM46" s="9"/>
    </row>
    <row r="47" spans="2:6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IF($A47="ADD",IF(NOT(ISBLANK(U47)),_xlfn.XLOOKUP(1,(ud_retaining_wall_sub_cat_lookup=U47)*(ud_retaining_wall_sub_cat_parentKey=T47),ud_retaining_wall_sub_cat[lookupKey],"ERROR"),""),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3" t="str">
        <f>IF($A47="ADD",IF(NOT(ISBLANK(AF47)),_xlfn.XLOOKUP(AF47,ud_tmp_land_abovebelow[lookupValue],ud_tmp_land_abovebelow[lookupKey],"ERROR"),""), "")</f>
        <v/>
      </c>
      <c r="AI47" s="3" t="str">
        <f>IF($A47="ADD",IF(NOT(ISBLANK(AH47)),_xlfn.XLOOKUP(AH47,ud_tmp_land_abovebelow[lookupValue],ud_tmp_land_abovebelow[lookupKey],"ERROR"),""), "")</f>
        <v/>
      </c>
      <c r="AJ47" s="4"/>
      <c r="AL47" s="3" t="str">
        <f>IF($A47="ADD",IF(NOT(ISBLANK(AK47)),_xlfn.XLOOKUP(AK47,ud_access_method[lookupValue],ud_access_method[lookupKey],"ERROR"),""), "")</f>
        <v/>
      </c>
      <c r="AN47" s="8"/>
      <c r="AO47" s="4" t="str">
        <f t="shared" ca="1" si="1"/>
        <v/>
      </c>
      <c r="AP47" s="4"/>
      <c r="AQ47" s="3" t="str">
        <f t="shared" si="2"/>
        <v/>
      </c>
      <c r="AR47" s="3" t="str">
        <f>IF($A47="","",IF((AND($A47="ADD",OR(AQ47="",AQ47="In Use"))),"5",(_xlfn.XLOOKUP(AQ47,ud_asset_status[lookupValue],ud_asset_status[lookupKey],""))))</f>
        <v/>
      </c>
      <c r="AS47" s="8"/>
      <c r="AU47" s="3" t="str">
        <f>IF($A47="ADD",IF(NOT(ISBLANK(AT47)),_xlfn.XLOOKUP(AT47,ar_replace_reason[lookupValue],ar_replace_reason[lookupKey],"ERROR"),""), "")</f>
        <v/>
      </c>
      <c r="AV47" s="3" t="str">
        <f t="shared" si="3"/>
        <v/>
      </c>
      <c r="AW47" s="3" t="str">
        <f>IF($A47="","",IF((AND($A47="ADD",OR(AV47="",AV47="Queenstown-Lakes District Council"))),"70",(_xlfn.XLOOKUP(AV47,ud_organisation_owner[lookupValue],ud_organisation_owner[lookupKey],""))))</f>
        <v/>
      </c>
      <c r="AX47" s="3" t="str">
        <f t="shared" si="4"/>
        <v/>
      </c>
      <c r="AY47" s="3" t="str">
        <f>IF($A47="","",IF((AND($A47="ADD",OR(AX47="",AX47="Queenstown-Lakes District Council"))),"70",(_xlfn.XLOOKUP(AX47,ud_organisation_owner[lookupValue],ud_organisation_owner[lookupKey],""))))</f>
        <v/>
      </c>
      <c r="AZ47" s="3" t="str">
        <f t="shared" si="5"/>
        <v/>
      </c>
      <c r="BA47" s="3" t="str">
        <f>IF($A47="","",IF((AND($A47="ADD",OR(AZ47="",AZ47="Local Authority"))),"17",(_xlfn.XLOOKUP(AZ47,ud_sub_organisation[lookupValue],ud_sub_organisation[lookupKey],""))))</f>
        <v/>
      </c>
      <c r="BC47" s="3" t="str">
        <f>IF($A47="ADD",IF(NOT(ISBLANK(BB47)),_xlfn.XLOOKUP(BB47,ud_maintenance_organisation[lookupValue],ud_maintenance_organisation[lookupKey],"ERROR"),""), "")</f>
        <v/>
      </c>
      <c r="BD47" s="3" t="str">
        <f t="shared" si="6"/>
        <v/>
      </c>
      <c r="BE47" s="3" t="str">
        <f>IF($A47="","",IF((AND($A47="ADD",OR(BD47="",BD47="Vested Assets"))),"12",(_xlfn.XLOOKUP(BD47,ud_work_category[lookupValue],ud_work_category[lookupKey],""))))</f>
        <v/>
      </c>
      <c r="BF47" s="7"/>
      <c r="BG47" s="2" t="str">
        <f t="shared" si="7"/>
        <v/>
      </c>
      <c r="BH47" s="2" t="str">
        <f t="shared" si="8"/>
        <v/>
      </c>
      <c r="BJ47" s="3" t="str">
        <f t="shared" si="9"/>
        <v/>
      </c>
      <c r="BK47" s="3" t="str">
        <f>IF($A47="","",IF((AND($A47="ADD",OR(BJ47="",BJ47="Excellent"))),"1",(_xlfn.XLOOKUP(BJ47,condition[lookupValue],condition[lookupKey],""))))</f>
        <v/>
      </c>
      <c r="BL47" s="8" t="str">
        <f t="shared" si="10"/>
        <v/>
      </c>
      <c r="BM47" s="9"/>
    </row>
    <row r="48" spans="2:6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IF($A48="ADD",IF(NOT(ISBLANK(U48)),_xlfn.XLOOKUP(1,(ud_retaining_wall_sub_cat_lookup=U48)*(ud_retaining_wall_sub_cat_parentKey=T48),ud_retaining_wall_sub_cat[lookupKey],"ERROR"),""),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3" t="str">
        <f>IF($A48="ADD",IF(NOT(ISBLANK(AF48)),_xlfn.XLOOKUP(AF48,ud_tmp_land_abovebelow[lookupValue],ud_tmp_land_abovebelow[lookupKey],"ERROR"),""), "")</f>
        <v/>
      </c>
      <c r="AI48" s="3" t="str">
        <f>IF($A48="ADD",IF(NOT(ISBLANK(AH48)),_xlfn.XLOOKUP(AH48,ud_tmp_land_abovebelow[lookupValue],ud_tmp_land_abovebelow[lookupKey],"ERROR"),""), "")</f>
        <v/>
      </c>
      <c r="AJ48" s="4"/>
      <c r="AL48" s="3" t="str">
        <f>IF($A48="ADD",IF(NOT(ISBLANK(AK48)),_xlfn.XLOOKUP(AK48,ud_access_method[lookupValue],ud_access_method[lookupKey],"ERROR"),""), "")</f>
        <v/>
      </c>
      <c r="AN48" s="8"/>
      <c r="AO48" s="4" t="str">
        <f t="shared" ca="1" si="1"/>
        <v/>
      </c>
      <c r="AP48" s="4"/>
      <c r="AQ48" s="3" t="str">
        <f t="shared" si="2"/>
        <v/>
      </c>
      <c r="AR48" s="3" t="str">
        <f>IF($A48="","",IF((AND($A48="ADD",OR(AQ48="",AQ48="In Use"))),"5",(_xlfn.XLOOKUP(AQ48,ud_asset_status[lookupValue],ud_asset_status[lookupKey],""))))</f>
        <v/>
      </c>
      <c r="AS48" s="8"/>
      <c r="AU48" s="3" t="str">
        <f>IF($A48="ADD",IF(NOT(ISBLANK(AT48)),_xlfn.XLOOKUP(AT48,ar_replace_reason[lookupValue],ar_replace_reason[lookupKey],"ERROR"),""), "")</f>
        <v/>
      </c>
      <c r="AV48" s="3" t="str">
        <f t="shared" si="3"/>
        <v/>
      </c>
      <c r="AW48" s="3" t="str">
        <f>IF($A48="","",IF((AND($A48="ADD",OR(AV48="",AV48="Queenstown-Lakes District Council"))),"70",(_xlfn.XLOOKUP(AV48,ud_organisation_owner[lookupValue],ud_organisation_owner[lookupKey],""))))</f>
        <v/>
      </c>
      <c r="AX48" s="3" t="str">
        <f t="shared" si="4"/>
        <v/>
      </c>
      <c r="AY48" s="3" t="str">
        <f>IF($A48="","",IF((AND($A48="ADD",OR(AX48="",AX48="Queenstown-Lakes District Council"))),"70",(_xlfn.XLOOKUP(AX48,ud_organisation_owner[lookupValue],ud_organisation_owner[lookupKey],""))))</f>
        <v/>
      </c>
      <c r="AZ48" s="3" t="str">
        <f t="shared" si="5"/>
        <v/>
      </c>
      <c r="BA48" s="3" t="str">
        <f>IF($A48="","",IF((AND($A48="ADD",OR(AZ48="",AZ48="Local Authority"))),"17",(_xlfn.XLOOKUP(AZ48,ud_sub_organisation[lookupValue],ud_sub_organisation[lookupKey],""))))</f>
        <v/>
      </c>
      <c r="BC48" s="3" t="str">
        <f>IF($A48="ADD",IF(NOT(ISBLANK(BB48)),_xlfn.XLOOKUP(BB48,ud_maintenance_organisation[lookupValue],ud_maintenance_organisation[lookupKey],"ERROR"),""), "")</f>
        <v/>
      </c>
      <c r="BD48" s="3" t="str">
        <f t="shared" si="6"/>
        <v/>
      </c>
      <c r="BE48" s="3" t="str">
        <f>IF($A48="","",IF((AND($A48="ADD",OR(BD48="",BD48="Vested Assets"))),"12",(_xlfn.XLOOKUP(BD48,ud_work_category[lookupValue],ud_work_category[lookupKey],""))))</f>
        <v/>
      </c>
      <c r="BF48" s="7"/>
      <c r="BG48" s="2" t="str">
        <f t="shared" si="7"/>
        <v/>
      </c>
      <c r="BH48" s="2" t="str">
        <f t="shared" si="8"/>
        <v/>
      </c>
      <c r="BJ48" s="3" t="str">
        <f t="shared" si="9"/>
        <v/>
      </c>
      <c r="BK48" s="3" t="str">
        <f>IF($A48="","",IF((AND($A48="ADD",OR(BJ48="",BJ48="Excellent"))),"1",(_xlfn.XLOOKUP(BJ48,condition[lookupValue],condition[lookupKey],""))))</f>
        <v/>
      </c>
      <c r="BL48" s="8" t="str">
        <f t="shared" si="10"/>
        <v/>
      </c>
      <c r="BM48" s="9"/>
    </row>
    <row r="49" spans="2:6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IF($A49="ADD",IF(NOT(ISBLANK(U49)),_xlfn.XLOOKUP(1,(ud_retaining_wall_sub_cat_lookup=U49)*(ud_retaining_wall_sub_cat_parentKey=T49),ud_retaining_wall_sub_cat[lookupKey],"ERROR"),""),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3" t="str">
        <f>IF($A49="ADD",IF(NOT(ISBLANK(AF49)),_xlfn.XLOOKUP(AF49,ud_tmp_land_abovebelow[lookupValue],ud_tmp_land_abovebelow[lookupKey],"ERROR"),""), "")</f>
        <v/>
      </c>
      <c r="AI49" s="3" t="str">
        <f>IF($A49="ADD",IF(NOT(ISBLANK(AH49)),_xlfn.XLOOKUP(AH49,ud_tmp_land_abovebelow[lookupValue],ud_tmp_land_abovebelow[lookupKey],"ERROR"),""), "")</f>
        <v/>
      </c>
      <c r="AJ49" s="4"/>
      <c r="AL49" s="3" t="str">
        <f>IF($A49="ADD",IF(NOT(ISBLANK(AK49)),_xlfn.XLOOKUP(AK49,ud_access_method[lookupValue],ud_access_method[lookupKey],"ERROR"),""), "")</f>
        <v/>
      </c>
      <c r="AN49" s="8"/>
      <c r="AO49" s="4" t="str">
        <f t="shared" ca="1" si="1"/>
        <v/>
      </c>
      <c r="AP49" s="4"/>
      <c r="AQ49" s="3" t="str">
        <f t="shared" si="2"/>
        <v/>
      </c>
      <c r="AR49" s="3" t="str">
        <f>IF($A49="","",IF((AND($A49="ADD",OR(AQ49="",AQ49="In Use"))),"5",(_xlfn.XLOOKUP(AQ49,ud_asset_status[lookupValue],ud_asset_status[lookupKey],""))))</f>
        <v/>
      </c>
      <c r="AS49" s="8"/>
      <c r="AU49" s="3" t="str">
        <f>IF($A49="ADD",IF(NOT(ISBLANK(AT49)),_xlfn.XLOOKUP(AT49,ar_replace_reason[lookupValue],ar_replace_reason[lookupKey],"ERROR"),""), "")</f>
        <v/>
      </c>
      <c r="AV49" s="3" t="str">
        <f t="shared" si="3"/>
        <v/>
      </c>
      <c r="AW49" s="3" t="str">
        <f>IF($A49="","",IF((AND($A49="ADD",OR(AV49="",AV49="Queenstown-Lakes District Council"))),"70",(_xlfn.XLOOKUP(AV49,ud_organisation_owner[lookupValue],ud_organisation_owner[lookupKey],""))))</f>
        <v/>
      </c>
      <c r="AX49" s="3" t="str">
        <f t="shared" si="4"/>
        <v/>
      </c>
      <c r="AY49" s="3" t="str">
        <f>IF($A49="","",IF((AND($A49="ADD",OR(AX49="",AX49="Queenstown-Lakes District Council"))),"70",(_xlfn.XLOOKUP(AX49,ud_organisation_owner[lookupValue],ud_organisation_owner[lookupKey],""))))</f>
        <v/>
      </c>
      <c r="AZ49" s="3" t="str">
        <f t="shared" si="5"/>
        <v/>
      </c>
      <c r="BA49" s="3" t="str">
        <f>IF($A49="","",IF((AND($A49="ADD",OR(AZ49="",AZ49="Local Authority"))),"17",(_xlfn.XLOOKUP(AZ49,ud_sub_organisation[lookupValue],ud_sub_organisation[lookupKey],""))))</f>
        <v/>
      </c>
      <c r="BC49" s="3" t="str">
        <f>IF($A49="ADD",IF(NOT(ISBLANK(BB49)),_xlfn.XLOOKUP(BB49,ud_maintenance_organisation[lookupValue],ud_maintenance_organisation[lookupKey],"ERROR"),""), "")</f>
        <v/>
      </c>
      <c r="BD49" s="3" t="str">
        <f t="shared" si="6"/>
        <v/>
      </c>
      <c r="BE49" s="3" t="str">
        <f>IF($A49="","",IF((AND($A49="ADD",OR(BD49="",BD49="Vested Assets"))),"12",(_xlfn.XLOOKUP(BD49,ud_work_category[lookupValue],ud_work_category[lookupKey],""))))</f>
        <v/>
      </c>
      <c r="BF49" s="7"/>
      <c r="BG49" s="2" t="str">
        <f t="shared" si="7"/>
        <v/>
      </c>
      <c r="BH49" s="2" t="str">
        <f t="shared" si="8"/>
        <v/>
      </c>
      <c r="BJ49" s="3" t="str">
        <f t="shared" si="9"/>
        <v/>
      </c>
      <c r="BK49" s="3" t="str">
        <f>IF($A49="","",IF((AND($A49="ADD",OR(BJ49="",BJ49="Excellent"))),"1",(_xlfn.XLOOKUP(BJ49,condition[lookupValue],condition[lookupKey],""))))</f>
        <v/>
      </c>
      <c r="BL49" s="8" t="str">
        <f t="shared" si="10"/>
        <v/>
      </c>
      <c r="BM49" s="9"/>
    </row>
    <row r="50" spans="2:6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IF($A50="ADD",IF(NOT(ISBLANK(U50)),_xlfn.XLOOKUP(1,(ud_retaining_wall_sub_cat_lookup=U50)*(ud_retaining_wall_sub_cat_parentKey=T50),ud_retaining_wall_sub_cat[lookupKey],"ERROR"),""),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3" t="str">
        <f>IF($A50="ADD",IF(NOT(ISBLANK(AF50)),_xlfn.XLOOKUP(AF50,ud_tmp_land_abovebelow[lookupValue],ud_tmp_land_abovebelow[lookupKey],"ERROR"),""), "")</f>
        <v/>
      </c>
      <c r="AI50" s="3" t="str">
        <f>IF($A50="ADD",IF(NOT(ISBLANK(AH50)),_xlfn.XLOOKUP(AH50,ud_tmp_land_abovebelow[lookupValue],ud_tmp_land_abovebelow[lookupKey],"ERROR"),""), "")</f>
        <v/>
      </c>
      <c r="AJ50" s="4"/>
      <c r="AL50" s="3" t="str">
        <f>IF($A50="ADD",IF(NOT(ISBLANK(AK50)),_xlfn.XLOOKUP(AK50,ud_access_method[lookupValue],ud_access_method[lookupKey],"ERROR"),""), "")</f>
        <v/>
      </c>
      <c r="AN50" s="8"/>
      <c r="AO50" s="4" t="str">
        <f t="shared" ca="1" si="1"/>
        <v/>
      </c>
      <c r="AP50" s="4"/>
      <c r="AQ50" s="3" t="str">
        <f t="shared" si="2"/>
        <v/>
      </c>
      <c r="AR50" s="3" t="str">
        <f>IF($A50="","",IF((AND($A50="ADD",OR(AQ50="",AQ50="In Use"))),"5",(_xlfn.XLOOKUP(AQ50,ud_asset_status[lookupValue],ud_asset_status[lookupKey],""))))</f>
        <v/>
      </c>
      <c r="AS50" s="8"/>
      <c r="AU50" s="3" t="str">
        <f>IF($A50="ADD",IF(NOT(ISBLANK(AT50)),_xlfn.XLOOKUP(AT50,ar_replace_reason[lookupValue],ar_replace_reason[lookupKey],"ERROR"),""), "")</f>
        <v/>
      </c>
      <c r="AV50" s="3" t="str">
        <f t="shared" si="3"/>
        <v/>
      </c>
      <c r="AW50" s="3" t="str">
        <f>IF($A50="","",IF((AND($A50="ADD",OR(AV50="",AV50="Queenstown-Lakes District Council"))),"70",(_xlfn.XLOOKUP(AV50,ud_organisation_owner[lookupValue],ud_organisation_owner[lookupKey],""))))</f>
        <v/>
      </c>
      <c r="AX50" s="3" t="str">
        <f t="shared" si="4"/>
        <v/>
      </c>
      <c r="AY50" s="3" t="str">
        <f>IF($A50="","",IF((AND($A50="ADD",OR(AX50="",AX50="Queenstown-Lakes District Council"))),"70",(_xlfn.XLOOKUP(AX50,ud_organisation_owner[lookupValue],ud_organisation_owner[lookupKey],""))))</f>
        <v/>
      </c>
      <c r="AZ50" s="3" t="str">
        <f t="shared" si="5"/>
        <v/>
      </c>
      <c r="BA50" s="3" t="str">
        <f>IF($A50="","",IF((AND($A50="ADD",OR(AZ50="",AZ50="Local Authority"))),"17",(_xlfn.XLOOKUP(AZ50,ud_sub_organisation[lookupValue],ud_sub_organisation[lookupKey],""))))</f>
        <v/>
      </c>
      <c r="BC50" s="3" t="str">
        <f>IF($A50="ADD",IF(NOT(ISBLANK(BB50)),_xlfn.XLOOKUP(BB50,ud_maintenance_organisation[lookupValue],ud_maintenance_organisation[lookupKey],"ERROR"),""), "")</f>
        <v/>
      </c>
      <c r="BD50" s="3" t="str">
        <f t="shared" si="6"/>
        <v/>
      </c>
      <c r="BE50" s="3" t="str">
        <f>IF($A50="","",IF((AND($A50="ADD",OR(BD50="",BD50="Vested Assets"))),"12",(_xlfn.XLOOKUP(BD50,ud_work_category[lookupValue],ud_work_category[lookupKey],""))))</f>
        <v/>
      </c>
      <c r="BF50" s="7"/>
      <c r="BG50" s="2" t="str">
        <f t="shared" si="7"/>
        <v/>
      </c>
      <c r="BH50" s="2" t="str">
        <f t="shared" si="8"/>
        <v/>
      </c>
      <c r="BJ50" s="3" t="str">
        <f t="shared" si="9"/>
        <v/>
      </c>
      <c r="BK50" s="3" t="str">
        <f>IF($A50="","",IF((AND($A50="ADD",OR(BJ50="",BJ50="Excellent"))),"1",(_xlfn.XLOOKUP(BJ50,condition[lookupValue],condition[lookupKey],""))))</f>
        <v/>
      </c>
      <c r="BL50" s="8" t="str">
        <f t="shared" si="10"/>
        <v/>
      </c>
      <c r="BM50" s="9"/>
    </row>
    <row r="51" spans="2:6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IF($A51="ADD",IF(NOT(ISBLANK(U51)),_xlfn.XLOOKUP(1,(ud_retaining_wall_sub_cat_lookup=U51)*(ud_retaining_wall_sub_cat_parentKey=T51),ud_retaining_wall_sub_cat[lookupKey],"ERROR"),""),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3" t="str">
        <f>IF($A51="ADD",IF(NOT(ISBLANK(AF51)),_xlfn.XLOOKUP(AF51,ud_tmp_land_abovebelow[lookupValue],ud_tmp_land_abovebelow[lookupKey],"ERROR"),""), "")</f>
        <v/>
      </c>
      <c r="AI51" s="3" t="str">
        <f>IF($A51="ADD",IF(NOT(ISBLANK(AH51)),_xlfn.XLOOKUP(AH51,ud_tmp_land_abovebelow[lookupValue],ud_tmp_land_abovebelow[lookupKey],"ERROR"),""), "")</f>
        <v/>
      </c>
      <c r="AJ51" s="4"/>
      <c r="AL51" s="3" t="str">
        <f>IF($A51="ADD",IF(NOT(ISBLANK(AK51)),_xlfn.XLOOKUP(AK51,ud_access_method[lookupValue],ud_access_method[lookupKey],"ERROR"),""), "")</f>
        <v/>
      </c>
      <c r="AN51" s="8"/>
      <c r="AO51" s="4" t="str">
        <f t="shared" ca="1" si="1"/>
        <v/>
      </c>
      <c r="AP51" s="4"/>
      <c r="AQ51" s="3" t="str">
        <f t="shared" si="2"/>
        <v/>
      </c>
      <c r="AR51" s="3" t="str">
        <f>IF($A51="","",IF((AND($A51="ADD",OR(AQ51="",AQ51="In Use"))),"5",(_xlfn.XLOOKUP(AQ51,ud_asset_status[lookupValue],ud_asset_status[lookupKey],""))))</f>
        <v/>
      </c>
      <c r="AS51" s="8"/>
      <c r="AU51" s="3" t="str">
        <f>IF($A51="ADD",IF(NOT(ISBLANK(AT51)),_xlfn.XLOOKUP(AT51,ar_replace_reason[lookupValue],ar_replace_reason[lookupKey],"ERROR"),""), "")</f>
        <v/>
      </c>
      <c r="AV51" s="3" t="str">
        <f t="shared" si="3"/>
        <v/>
      </c>
      <c r="AW51" s="3" t="str">
        <f>IF($A51="","",IF((AND($A51="ADD",OR(AV51="",AV51="Queenstown-Lakes District Council"))),"70",(_xlfn.XLOOKUP(AV51,ud_organisation_owner[lookupValue],ud_organisation_owner[lookupKey],""))))</f>
        <v/>
      </c>
      <c r="AX51" s="3" t="str">
        <f t="shared" si="4"/>
        <v/>
      </c>
      <c r="AY51" s="3" t="str">
        <f>IF($A51="","",IF((AND($A51="ADD",OR(AX51="",AX51="Queenstown-Lakes District Council"))),"70",(_xlfn.XLOOKUP(AX51,ud_organisation_owner[lookupValue],ud_organisation_owner[lookupKey],""))))</f>
        <v/>
      </c>
      <c r="AZ51" s="3" t="str">
        <f t="shared" si="5"/>
        <v/>
      </c>
      <c r="BA51" s="3" t="str">
        <f>IF($A51="","",IF((AND($A51="ADD",OR(AZ51="",AZ51="Local Authority"))),"17",(_xlfn.XLOOKUP(AZ51,ud_sub_organisation[lookupValue],ud_sub_organisation[lookupKey],""))))</f>
        <v/>
      </c>
      <c r="BC51" s="3" t="str">
        <f>IF($A51="ADD",IF(NOT(ISBLANK(BB51)),_xlfn.XLOOKUP(BB51,ud_maintenance_organisation[lookupValue],ud_maintenance_organisation[lookupKey],"ERROR"),""), "")</f>
        <v/>
      </c>
      <c r="BD51" s="3" t="str">
        <f t="shared" si="6"/>
        <v/>
      </c>
      <c r="BE51" s="3" t="str">
        <f>IF($A51="","",IF((AND($A51="ADD",OR(BD51="",BD51="Vested Assets"))),"12",(_xlfn.XLOOKUP(BD51,ud_work_category[lookupValue],ud_work_category[lookupKey],""))))</f>
        <v/>
      </c>
      <c r="BF51" s="7"/>
      <c r="BG51" s="2" t="str">
        <f t="shared" si="7"/>
        <v/>
      </c>
      <c r="BH51" s="2" t="str">
        <f t="shared" si="8"/>
        <v/>
      </c>
      <c r="BJ51" s="3" t="str">
        <f t="shared" si="9"/>
        <v/>
      </c>
      <c r="BK51" s="3" t="str">
        <f>IF($A51="","",IF((AND($A51="ADD",OR(BJ51="",BJ51="Excellent"))),"1",(_xlfn.XLOOKUP(BJ51,condition[lookupValue],condition[lookupKey],""))))</f>
        <v/>
      </c>
      <c r="BL51" s="8" t="str">
        <f t="shared" si="10"/>
        <v/>
      </c>
      <c r="BM51" s="9"/>
    </row>
    <row r="52" spans="2:6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IF($A52="ADD",IF(NOT(ISBLANK(U52)),_xlfn.XLOOKUP(1,(ud_retaining_wall_sub_cat_lookup=U52)*(ud_retaining_wall_sub_cat_parentKey=T52),ud_retaining_wall_sub_cat[lookupKey],"ERROR"),""),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3" t="str">
        <f>IF($A52="ADD",IF(NOT(ISBLANK(AF52)),_xlfn.XLOOKUP(AF52,ud_tmp_land_abovebelow[lookupValue],ud_tmp_land_abovebelow[lookupKey],"ERROR"),""), "")</f>
        <v/>
      </c>
      <c r="AI52" s="3" t="str">
        <f>IF($A52="ADD",IF(NOT(ISBLANK(AH52)),_xlfn.XLOOKUP(AH52,ud_tmp_land_abovebelow[lookupValue],ud_tmp_land_abovebelow[lookupKey],"ERROR"),""), "")</f>
        <v/>
      </c>
      <c r="AJ52" s="4"/>
      <c r="AL52" s="3" t="str">
        <f>IF($A52="ADD",IF(NOT(ISBLANK(AK52)),_xlfn.XLOOKUP(AK52,ud_access_method[lookupValue],ud_access_method[lookupKey],"ERROR"),""), "")</f>
        <v/>
      </c>
      <c r="AN52" s="8"/>
      <c r="AO52" s="4" t="str">
        <f t="shared" ca="1" si="1"/>
        <v/>
      </c>
      <c r="AP52" s="4"/>
      <c r="AQ52" s="3" t="str">
        <f t="shared" si="2"/>
        <v/>
      </c>
      <c r="AR52" s="3" t="str">
        <f>IF($A52="","",IF((AND($A52="ADD",OR(AQ52="",AQ52="In Use"))),"5",(_xlfn.XLOOKUP(AQ52,ud_asset_status[lookupValue],ud_asset_status[lookupKey],""))))</f>
        <v/>
      </c>
      <c r="AS52" s="8"/>
      <c r="AU52" s="3" t="str">
        <f>IF($A52="ADD",IF(NOT(ISBLANK(AT52)),_xlfn.XLOOKUP(AT52,ar_replace_reason[lookupValue],ar_replace_reason[lookupKey],"ERROR"),""), "")</f>
        <v/>
      </c>
      <c r="AV52" s="3" t="str">
        <f t="shared" si="3"/>
        <v/>
      </c>
      <c r="AW52" s="3" t="str">
        <f>IF($A52="","",IF((AND($A52="ADD",OR(AV52="",AV52="Queenstown-Lakes District Council"))),"70",(_xlfn.XLOOKUP(AV52,ud_organisation_owner[lookupValue],ud_organisation_owner[lookupKey],""))))</f>
        <v/>
      </c>
      <c r="AX52" s="3" t="str">
        <f t="shared" si="4"/>
        <v/>
      </c>
      <c r="AY52" s="3" t="str">
        <f>IF($A52="","",IF((AND($A52="ADD",OR(AX52="",AX52="Queenstown-Lakes District Council"))),"70",(_xlfn.XLOOKUP(AX52,ud_organisation_owner[lookupValue],ud_organisation_owner[lookupKey],""))))</f>
        <v/>
      </c>
      <c r="AZ52" s="3" t="str">
        <f t="shared" si="5"/>
        <v/>
      </c>
      <c r="BA52" s="3" t="str">
        <f>IF($A52="","",IF((AND($A52="ADD",OR(AZ52="",AZ52="Local Authority"))),"17",(_xlfn.XLOOKUP(AZ52,ud_sub_organisation[lookupValue],ud_sub_organisation[lookupKey],""))))</f>
        <v/>
      </c>
      <c r="BC52" s="3" t="str">
        <f>IF($A52="ADD",IF(NOT(ISBLANK(BB52)),_xlfn.XLOOKUP(BB52,ud_maintenance_organisation[lookupValue],ud_maintenance_organisation[lookupKey],"ERROR"),""), "")</f>
        <v/>
      </c>
      <c r="BD52" s="3" t="str">
        <f t="shared" si="6"/>
        <v/>
      </c>
      <c r="BE52" s="3" t="str">
        <f>IF($A52="","",IF((AND($A52="ADD",OR(BD52="",BD52="Vested Assets"))),"12",(_xlfn.XLOOKUP(BD52,ud_work_category[lookupValue],ud_work_category[lookupKey],""))))</f>
        <v/>
      </c>
      <c r="BF52" s="7"/>
      <c r="BG52" s="2" t="str">
        <f t="shared" si="7"/>
        <v/>
      </c>
      <c r="BH52" s="2" t="str">
        <f t="shared" si="8"/>
        <v/>
      </c>
      <c r="BJ52" s="3" t="str">
        <f t="shared" si="9"/>
        <v/>
      </c>
      <c r="BK52" s="3" t="str">
        <f>IF($A52="","",IF((AND($A52="ADD",OR(BJ52="",BJ52="Excellent"))),"1",(_xlfn.XLOOKUP(BJ52,condition[lookupValue],condition[lookupKey],""))))</f>
        <v/>
      </c>
      <c r="BL52" s="8" t="str">
        <f t="shared" si="10"/>
        <v/>
      </c>
      <c r="BM52" s="9"/>
    </row>
    <row r="53" spans="2:6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IF($A53="ADD",IF(NOT(ISBLANK(U53)),_xlfn.XLOOKUP(1,(ud_retaining_wall_sub_cat_lookup=U53)*(ud_retaining_wall_sub_cat_parentKey=T53),ud_retaining_wall_sub_cat[lookupKey],"ERROR"),""),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3" t="str">
        <f>IF($A53="ADD",IF(NOT(ISBLANK(AF53)),_xlfn.XLOOKUP(AF53,ud_tmp_land_abovebelow[lookupValue],ud_tmp_land_abovebelow[lookupKey],"ERROR"),""), "")</f>
        <v/>
      </c>
      <c r="AI53" s="3" t="str">
        <f>IF($A53="ADD",IF(NOT(ISBLANK(AH53)),_xlfn.XLOOKUP(AH53,ud_tmp_land_abovebelow[lookupValue],ud_tmp_land_abovebelow[lookupKey],"ERROR"),""), "")</f>
        <v/>
      </c>
      <c r="AJ53" s="4"/>
      <c r="AL53" s="3" t="str">
        <f>IF($A53="ADD",IF(NOT(ISBLANK(AK53)),_xlfn.XLOOKUP(AK53,ud_access_method[lookupValue],ud_access_method[lookupKey],"ERROR"),""), "")</f>
        <v/>
      </c>
      <c r="AN53" s="8"/>
      <c r="AO53" s="4" t="str">
        <f t="shared" ca="1" si="1"/>
        <v/>
      </c>
      <c r="AP53" s="4"/>
      <c r="AQ53" s="3" t="str">
        <f t="shared" si="2"/>
        <v/>
      </c>
      <c r="AR53" s="3" t="str">
        <f>IF($A53="","",IF((AND($A53="ADD",OR(AQ53="",AQ53="In Use"))),"5",(_xlfn.XLOOKUP(AQ53,ud_asset_status[lookupValue],ud_asset_status[lookupKey],""))))</f>
        <v/>
      </c>
      <c r="AS53" s="8"/>
      <c r="AU53" s="3" t="str">
        <f>IF($A53="ADD",IF(NOT(ISBLANK(AT53)),_xlfn.XLOOKUP(AT53,ar_replace_reason[lookupValue],ar_replace_reason[lookupKey],"ERROR"),""), "")</f>
        <v/>
      </c>
      <c r="AV53" s="3" t="str">
        <f t="shared" si="3"/>
        <v/>
      </c>
      <c r="AW53" s="3" t="str">
        <f>IF($A53="","",IF((AND($A53="ADD",OR(AV53="",AV53="Queenstown-Lakes District Council"))),"70",(_xlfn.XLOOKUP(AV53,ud_organisation_owner[lookupValue],ud_organisation_owner[lookupKey],""))))</f>
        <v/>
      </c>
      <c r="AX53" s="3" t="str">
        <f t="shared" si="4"/>
        <v/>
      </c>
      <c r="AY53" s="3" t="str">
        <f>IF($A53="","",IF((AND($A53="ADD",OR(AX53="",AX53="Queenstown-Lakes District Council"))),"70",(_xlfn.XLOOKUP(AX53,ud_organisation_owner[lookupValue],ud_organisation_owner[lookupKey],""))))</f>
        <v/>
      </c>
      <c r="AZ53" s="3" t="str">
        <f t="shared" si="5"/>
        <v/>
      </c>
      <c r="BA53" s="3" t="str">
        <f>IF($A53="","",IF((AND($A53="ADD",OR(AZ53="",AZ53="Local Authority"))),"17",(_xlfn.XLOOKUP(AZ53,ud_sub_organisation[lookupValue],ud_sub_organisation[lookupKey],""))))</f>
        <v/>
      </c>
      <c r="BC53" s="3" t="str">
        <f>IF($A53="ADD",IF(NOT(ISBLANK(BB53)),_xlfn.XLOOKUP(BB53,ud_maintenance_organisation[lookupValue],ud_maintenance_organisation[lookupKey],"ERROR"),""), "")</f>
        <v/>
      </c>
      <c r="BD53" s="3" t="str">
        <f t="shared" si="6"/>
        <v/>
      </c>
      <c r="BE53" s="3" t="str">
        <f>IF($A53="","",IF((AND($A53="ADD",OR(BD53="",BD53="Vested Assets"))),"12",(_xlfn.XLOOKUP(BD53,ud_work_category[lookupValue],ud_work_category[lookupKey],""))))</f>
        <v/>
      </c>
      <c r="BF53" s="7"/>
      <c r="BG53" s="2" t="str">
        <f t="shared" si="7"/>
        <v/>
      </c>
      <c r="BH53" s="2" t="str">
        <f t="shared" si="8"/>
        <v/>
      </c>
      <c r="BJ53" s="3" t="str">
        <f t="shared" si="9"/>
        <v/>
      </c>
      <c r="BK53" s="3" t="str">
        <f>IF($A53="","",IF((AND($A53="ADD",OR(BJ53="",BJ53="Excellent"))),"1",(_xlfn.XLOOKUP(BJ53,condition[lookupValue],condition[lookupKey],""))))</f>
        <v/>
      </c>
      <c r="BL53" s="8" t="str">
        <f t="shared" si="10"/>
        <v/>
      </c>
      <c r="BM53" s="9"/>
    </row>
    <row r="54" spans="2:6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IF($A54="ADD",IF(NOT(ISBLANK(U54)),_xlfn.XLOOKUP(1,(ud_retaining_wall_sub_cat_lookup=U54)*(ud_retaining_wall_sub_cat_parentKey=T54),ud_retaining_wall_sub_cat[lookupKey],"ERROR"),""),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3" t="str">
        <f>IF($A54="ADD",IF(NOT(ISBLANK(AF54)),_xlfn.XLOOKUP(AF54,ud_tmp_land_abovebelow[lookupValue],ud_tmp_land_abovebelow[lookupKey],"ERROR"),""), "")</f>
        <v/>
      </c>
      <c r="AI54" s="3" t="str">
        <f>IF($A54="ADD",IF(NOT(ISBLANK(AH54)),_xlfn.XLOOKUP(AH54,ud_tmp_land_abovebelow[lookupValue],ud_tmp_land_abovebelow[lookupKey],"ERROR"),""), "")</f>
        <v/>
      </c>
      <c r="AJ54" s="4"/>
      <c r="AL54" s="3" t="str">
        <f>IF($A54="ADD",IF(NOT(ISBLANK(AK54)),_xlfn.XLOOKUP(AK54,ud_access_method[lookupValue],ud_access_method[lookupKey],"ERROR"),""), "")</f>
        <v/>
      </c>
      <c r="AN54" s="8"/>
      <c r="AO54" s="4" t="str">
        <f t="shared" ca="1" si="1"/>
        <v/>
      </c>
      <c r="AP54" s="4"/>
      <c r="AQ54" s="3" t="str">
        <f t="shared" si="2"/>
        <v/>
      </c>
      <c r="AR54" s="3" t="str">
        <f>IF($A54="","",IF((AND($A54="ADD",OR(AQ54="",AQ54="In Use"))),"5",(_xlfn.XLOOKUP(AQ54,ud_asset_status[lookupValue],ud_asset_status[lookupKey],""))))</f>
        <v/>
      </c>
      <c r="AS54" s="8"/>
      <c r="AU54" s="3" t="str">
        <f>IF($A54="ADD",IF(NOT(ISBLANK(AT54)),_xlfn.XLOOKUP(AT54,ar_replace_reason[lookupValue],ar_replace_reason[lookupKey],"ERROR"),""), "")</f>
        <v/>
      </c>
      <c r="AV54" s="3" t="str">
        <f t="shared" si="3"/>
        <v/>
      </c>
      <c r="AW54" s="3" t="str">
        <f>IF($A54="","",IF((AND($A54="ADD",OR(AV54="",AV54="Queenstown-Lakes District Council"))),"70",(_xlfn.XLOOKUP(AV54,ud_organisation_owner[lookupValue],ud_organisation_owner[lookupKey],""))))</f>
        <v/>
      </c>
      <c r="AX54" s="3" t="str">
        <f t="shared" si="4"/>
        <v/>
      </c>
      <c r="AY54" s="3" t="str">
        <f>IF($A54="","",IF((AND($A54="ADD",OR(AX54="",AX54="Queenstown-Lakes District Council"))),"70",(_xlfn.XLOOKUP(AX54,ud_organisation_owner[lookupValue],ud_organisation_owner[lookupKey],""))))</f>
        <v/>
      </c>
      <c r="AZ54" s="3" t="str">
        <f t="shared" si="5"/>
        <v/>
      </c>
      <c r="BA54" s="3" t="str">
        <f>IF($A54="","",IF((AND($A54="ADD",OR(AZ54="",AZ54="Local Authority"))),"17",(_xlfn.XLOOKUP(AZ54,ud_sub_organisation[lookupValue],ud_sub_organisation[lookupKey],""))))</f>
        <v/>
      </c>
      <c r="BC54" s="3" t="str">
        <f>IF($A54="ADD",IF(NOT(ISBLANK(BB54)),_xlfn.XLOOKUP(BB54,ud_maintenance_organisation[lookupValue],ud_maintenance_organisation[lookupKey],"ERROR"),""), "")</f>
        <v/>
      </c>
      <c r="BD54" s="3" t="str">
        <f t="shared" si="6"/>
        <v/>
      </c>
      <c r="BE54" s="3" t="str">
        <f>IF($A54="","",IF((AND($A54="ADD",OR(BD54="",BD54="Vested Assets"))),"12",(_xlfn.XLOOKUP(BD54,ud_work_category[lookupValue],ud_work_category[lookupKey],""))))</f>
        <v/>
      </c>
      <c r="BF54" s="7"/>
      <c r="BG54" s="2" t="str">
        <f t="shared" si="7"/>
        <v/>
      </c>
      <c r="BH54" s="2" t="str">
        <f t="shared" si="8"/>
        <v/>
      </c>
      <c r="BJ54" s="3" t="str">
        <f t="shared" si="9"/>
        <v/>
      </c>
      <c r="BK54" s="3" t="str">
        <f>IF($A54="","",IF((AND($A54="ADD",OR(BJ54="",BJ54="Excellent"))),"1",(_xlfn.XLOOKUP(BJ54,condition[lookupValue],condition[lookupKey],""))))</f>
        <v/>
      </c>
      <c r="BL54" s="8" t="str">
        <f t="shared" si="10"/>
        <v/>
      </c>
      <c r="BM54" s="9"/>
    </row>
    <row r="55" spans="2:6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IF($A55="ADD",IF(NOT(ISBLANK(U55)),_xlfn.XLOOKUP(1,(ud_retaining_wall_sub_cat_lookup=U55)*(ud_retaining_wall_sub_cat_parentKey=T55),ud_retaining_wall_sub_cat[lookupKey],"ERROR"),""),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3" t="str">
        <f>IF($A55="ADD",IF(NOT(ISBLANK(AF55)),_xlfn.XLOOKUP(AF55,ud_tmp_land_abovebelow[lookupValue],ud_tmp_land_abovebelow[lookupKey],"ERROR"),""), "")</f>
        <v/>
      </c>
      <c r="AI55" s="3" t="str">
        <f>IF($A55="ADD",IF(NOT(ISBLANK(AH55)),_xlfn.XLOOKUP(AH55,ud_tmp_land_abovebelow[lookupValue],ud_tmp_land_abovebelow[lookupKey],"ERROR"),""), "")</f>
        <v/>
      </c>
      <c r="AJ55" s="4"/>
      <c r="AL55" s="3" t="str">
        <f>IF($A55="ADD",IF(NOT(ISBLANK(AK55)),_xlfn.XLOOKUP(AK55,ud_access_method[lookupValue],ud_access_method[lookupKey],"ERROR"),""), "")</f>
        <v/>
      </c>
      <c r="AN55" s="8"/>
      <c r="AO55" s="4" t="str">
        <f t="shared" ca="1" si="1"/>
        <v/>
      </c>
      <c r="AP55" s="4"/>
      <c r="AQ55" s="3" t="str">
        <f t="shared" si="2"/>
        <v/>
      </c>
      <c r="AR55" s="3" t="str">
        <f>IF($A55="","",IF((AND($A55="ADD",OR(AQ55="",AQ55="In Use"))),"5",(_xlfn.XLOOKUP(AQ55,ud_asset_status[lookupValue],ud_asset_status[lookupKey],""))))</f>
        <v/>
      </c>
      <c r="AS55" s="8"/>
      <c r="AU55" s="3" t="str">
        <f>IF($A55="ADD",IF(NOT(ISBLANK(AT55)),_xlfn.XLOOKUP(AT55,ar_replace_reason[lookupValue],ar_replace_reason[lookupKey],"ERROR"),""), "")</f>
        <v/>
      </c>
      <c r="AV55" s="3" t="str">
        <f t="shared" si="3"/>
        <v/>
      </c>
      <c r="AW55" s="3" t="str">
        <f>IF($A55="","",IF((AND($A55="ADD",OR(AV55="",AV55="Queenstown-Lakes District Council"))),"70",(_xlfn.XLOOKUP(AV55,ud_organisation_owner[lookupValue],ud_organisation_owner[lookupKey],""))))</f>
        <v/>
      </c>
      <c r="AX55" s="3" t="str">
        <f t="shared" si="4"/>
        <v/>
      </c>
      <c r="AY55" s="3" t="str">
        <f>IF($A55="","",IF((AND($A55="ADD",OR(AX55="",AX55="Queenstown-Lakes District Council"))),"70",(_xlfn.XLOOKUP(AX55,ud_organisation_owner[lookupValue],ud_organisation_owner[lookupKey],""))))</f>
        <v/>
      </c>
      <c r="AZ55" s="3" t="str">
        <f t="shared" si="5"/>
        <v/>
      </c>
      <c r="BA55" s="3" t="str">
        <f>IF($A55="","",IF((AND($A55="ADD",OR(AZ55="",AZ55="Local Authority"))),"17",(_xlfn.XLOOKUP(AZ55,ud_sub_organisation[lookupValue],ud_sub_organisation[lookupKey],""))))</f>
        <v/>
      </c>
      <c r="BC55" s="3" t="str">
        <f>IF($A55="ADD",IF(NOT(ISBLANK(BB55)),_xlfn.XLOOKUP(BB55,ud_maintenance_organisation[lookupValue],ud_maintenance_organisation[lookupKey],"ERROR"),""), "")</f>
        <v/>
      </c>
      <c r="BD55" s="3" t="str">
        <f t="shared" si="6"/>
        <v/>
      </c>
      <c r="BE55" s="3" t="str">
        <f>IF($A55="","",IF((AND($A55="ADD",OR(BD55="",BD55="Vested Assets"))),"12",(_xlfn.XLOOKUP(BD55,ud_work_category[lookupValue],ud_work_category[lookupKey],""))))</f>
        <v/>
      </c>
      <c r="BF55" s="7"/>
      <c r="BG55" s="2" t="str">
        <f t="shared" si="7"/>
        <v/>
      </c>
      <c r="BH55" s="2" t="str">
        <f t="shared" si="8"/>
        <v/>
      </c>
      <c r="BJ55" s="3" t="str">
        <f t="shared" si="9"/>
        <v/>
      </c>
      <c r="BK55" s="3" t="str">
        <f>IF($A55="","",IF((AND($A55="ADD",OR(BJ55="",BJ55="Excellent"))),"1",(_xlfn.XLOOKUP(BJ55,condition[lookupValue],condition[lookupKey],""))))</f>
        <v/>
      </c>
      <c r="BL55" s="8" t="str">
        <f t="shared" si="10"/>
        <v/>
      </c>
      <c r="BM55" s="9"/>
    </row>
    <row r="56" spans="2:6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IF($A56="ADD",IF(NOT(ISBLANK(U56)),_xlfn.XLOOKUP(1,(ud_retaining_wall_sub_cat_lookup=U56)*(ud_retaining_wall_sub_cat_parentKey=T56),ud_retaining_wall_sub_cat[lookupKey],"ERROR"),""),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3" t="str">
        <f>IF($A56="ADD",IF(NOT(ISBLANK(AF56)),_xlfn.XLOOKUP(AF56,ud_tmp_land_abovebelow[lookupValue],ud_tmp_land_abovebelow[lookupKey],"ERROR"),""), "")</f>
        <v/>
      </c>
      <c r="AI56" s="3" t="str">
        <f>IF($A56="ADD",IF(NOT(ISBLANK(AH56)),_xlfn.XLOOKUP(AH56,ud_tmp_land_abovebelow[lookupValue],ud_tmp_land_abovebelow[lookupKey],"ERROR"),""), "")</f>
        <v/>
      </c>
      <c r="AJ56" s="4"/>
      <c r="AL56" s="3" t="str">
        <f>IF($A56="ADD",IF(NOT(ISBLANK(AK56)),_xlfn.XLOOKUP(AK56,ud_access_method[lookupValue],ud_access_method[lookupKey],"ERROR"),""), "")</f>
        <v/>
      </c>
      <c r="AN56" s="8"/>
      <c r="AO56" s="4" t="str">
        <f t="shared" ca="1" si="1"/>
        <v/>
      </c>
      <c r="AP56" s="4"/>
      <c r="AQ56" s="3" t="str">
        <f t="shared" si="2"/>
        <v/>
      </c>
      <c r="AR56" s="3" t="str">
        <f>IF($A56="","",IF((AND($A56="ADD",OR(AQ56="",AQ56="In Use"))),"5",(_xlfn.XLOOKUP(AQ56,ud_asset_status[lookupValue],ud_asset_status[lookupKey],""))))</f>
        <v/>
      </c>
      <c r="AS56" s="8"/>
      <c r="AU56" s="3" t="str">
        <f>IF($A56="ADD",IF(NOT(ISBLANK(AT56)),_xlfn.XLOOKUP(AT56,ar_replace_reason[lookupValue],ar_replace_reason[lookupKey],"ERROR"),""), "")</f>
        <v/>
      </c>
      <c r="AV56" s="3" t="str">
        <f t="shared" si="3"/>
        <v/>
      </c>
      <c r="AW56" s="3" t="str">
        <f>IF($A56="","",IF((AND($A56="ADD",OR(AV56="",AV56="Queenstown-Lakes District Council"))),"70",(_xlfn.XLOOKUP(AV56,ud_organisation_owner[lookupValue],ud_organisation_owner[lookupKey],""))))</f>
        <v/>
      </c>
      <c r="AX56" s="3" t="str">
        <f t="shared" si="4"/>
        <v/>
      </c>
      <c r="AY56" s="3" t="str">
        <f>IF($A56="","",IF((AND($A56="ADD",OR(AX56="",AX56="Queenstown-Lakes District Council"))),"70",(_xlfn.XLOOKUP(AX56,ud_organisation_owner[lookupValue],ud_organisation_owner[lookupKey],""))))</f>
        <v/>
      </c>
      <c r="AZ56" s="3" t="str">
        <f t="shared" si="5"/>
        <v/>
      </c>
      <c r="BA56" s="3" t="str">
        <f>IF($A56="","",IF((AND($A56="ADD",OR(AZ56="",AZ56="Local Authority"))),"17",(_xlfn.XLOOKUP(AZ56,ud_sub_organisation[lookupValue],ud_sub_organisation[lookupKey],""))))</f>
        <v/>
      </c>
      <c r="BC56" s="3" t="str">
        <f>IF($A56="ADD",IF(NOT(ISBLANK(BB56)),_xlfn.XLOOKUP(BB56,ud_maintenance_organisation[lookupValue],ud_maintenance_organisation[lookupKey],"ERROR"),""), "")</f>
        <v/>
      </c>
      <c r="BD56" s="3" t="str">
        <f t="shared" si="6"/>
        <v/>
      </c>
      <c r="BE56" s="3" t="str">
        <f>IF($A56="","",IF((AND($A56="ADD",OR(BD56="",BD56="Vested Assets"))),"12",(_xlfn.XLOOKUP(BD56,ud_work_category[lookupValue],ud_work_category[lookupKey],""))))</f>
        <v/>
      </c>
      <c r="BF56" s="7"/>
      <c r="BG56" s="2" t="str">
        <f t="shared" si="7"/>
        <v/>
      </c>
      <c r="BH56" s="2" t="str">
        <f t="shared" si="8"/>
        <v/>
      </c>
      <c r="BJ56" s="3" t="str">
        <f t="shared" si="9"/>
        <v/>
      </c>
      <c r="BK56" s="3" t="str">
        <f>IF($A56="","",IF((AND($A56="ADD",OR(BJ56="",BJ56="Excellent"))),"1",(_xlfn.XLOOKUP(BJ56,condition[lookupValue],condition[lookupKey],""))))</f>
        <v/>
      </c>
      <c r="BL56" s="8" t="str">
        <f t="shared" si="10"/>
        <v/>
      </c>
      <c r="BM56" s="9"/>
    </row>
    <row r="57" spans="2:6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IF($A57="ADD",IF(NOT(ISBLANK(U57)),_xlfn.XLOOKUP(1,(ud_retaining_wall_sub_cat_lookup=U57)*(ud_retaining_wall_sub_cat_parentKey=T57),ud_retaining_wall_sub_cat[lookupKey],"ERROR"),""),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3" t="str">
        <f>IF($A57="ADD",IF(NOT(ISBLANK(AF57)),_xlfn.XLOOKUP(AF57,ud_tmp_land_abovebelow[lookupValue],ud_tmp_land_abovebelow[lookupKey],"ERROR"),""), "")</f>
        <v/>
      </c>
      <c r="AI57" s="3" t="str">
        <f>IF($A57="ADD",IF(NOT(ISBLANK(AH57)),_xlfn.XLOOKUP(AH57,ud_tmp_land_abovebelow[lookupValue],ud_tmp_land_abovebelow[lookupKey],"ERROR"),""), "")</f>
        <v/>
      </c>
      <c r="AJ57" s="4"/>
      <c r="AL57" s="3" t="str">
        <f>IF($A57="ADD",IF(NOT(ISBLANK(AK57)),_xlfn.XLOOKUP(AK57,ud_access_method[lookupValue],ud_access_method[lookupKey],"ERROR"),""), "")</f>
        <v/>
      </c>
      <c r="AN57" s="8"/>
      <c r="AO57" s="4" t="str">
        <f t="shared" ca="1" si="1"/>
        <v/>
      </c>
      <c r="AP57" s="4"/>
      <c r="AQ57" s="3" t="str">
        <f t="shared" si="2"/>
        <v/>
      </c>
      <c r="AR57" s="3" t="str">
        <f>IF($A57="","",IF((AND($A57="ADD",OR(AQ57="",AQ57="In Use"))),"5",(_xlfn.XLOOKUP(AQ57,ud_asset_status[lookupValue],ud_asset_status[lookupKey],""))))</f>
        <v/>
      </c>
      <c r="AS57" s="8"/>
      <c r="AU57" s="3" t="str">
        <f>IF($A57="ADD",IF(NOT(ISBLANK(AT57)),_xlfn.XLOOKUP(AT57,ar_replace_reason[lookupValue],ar_replace_reason[lookupKey],"ERROR"),""), "")</f>
        <v/>
      </c>
      <c r="AV57" s="3" t="str">
        <f t="shared" si="3"/>
        <v/>
      </c>
      <c r="AW57" s="3" t="str">
        <f>IF($A57="","",IF((AND($A57="ADD",OR(AV57="",AV57="Queenstown-Lakes District Council"))),"70",(_xlfn.XLOOKUP(AV57,ud_organisation_owner[lookupValue],ud_organisation_owner[lookupKey],""))))</f>
        <v/>
      </c>
      <c r="AX57" s="3" t="str">
        <f t="shared" si="4"/>
        <v/>
      </c>
      <c r="AY57" s="3" t="str">
        <f>IF($A57="","",IF((AND($A57="ADD",OR(AX57="",AX57="Queenstown-Lakes District Council"))),"70",(_xlfn.XLOOKUP(AX57,ud_organisation_owner[lookupValue],ud_organisation_owner[lookupKey],""))))</f>
        <v/>
      </c>
      <c r="AZ57" s="3" t="str">
        <f t="shared" si="5"/>
        <v/>
      </c>
      <c r="BA57" s="3" t="str">
        <f>IF($A57="","",IF((AND($A57="ADD",OR(AZ57="",AZ57="Local Authority"))),"17",(_xlfn.XLOOKUP(AZ57,ud_sub_organisation[lookupValue],ud_sub_organisation[lookupKey],""))))</f>
        <v/>
      </c>
      <c r="BC57" s="3" t="str">
        <f>IF($A57="ADD",IF(NOT(ISBLANK(BB57)),_xlfn.XLOOKUP(BB57,ud_maintenance_organisation[lookupValue],ud_maintenance_organisation[lookupKey],"ERROR"),""), "")</f>
        <v/>
      </c>
      <c r="BD57" s="3" t="str">
        <f t="shared" si="6"/>
        <v/>
      </c>
      <c r="BE57" s="3" t="str">
        <f>IF($A57="","",IF((AND($A57="ADD",OR(BD57="",BD57="Vested Assets"))),"12",(_xlfn.XLOOKUP(BD57,ud_work_category[lookupValue],ud_work_category[lookupKey],""))))</f>
        <v/>
      </c>
      <c r="BF57" s="7"/>
      <c r="BG57" s="2" t="str">
        <f t="shared" si="7"/>
        <v/>
      </c>
      <c r="BH57" s="2" t="str">
        <f t="shared" si="8"/>
        <v/>
      </c>
      <c r="BJ57" s="3" t="str">
        <f t="shared" si="9"/>
        <v/>
      </c>
      <c r="BK57" s="3" t="str">
        <f>IF($A57="","",IF((AND($A57="ADD",OR(BJ57="",BJ57="Excellent"))),"1",(_xlfn.XLOOKUP(BJ57,condition[lookupValue],condition[lookupKey],""))))</f>
        <v/>
      </c>
      <c r="BL57" s="8" t="str">
        <f t="shared" si="10"/>
        <v/>
      </c>
      <c r="BM57" s="9"/>
    </row>
    <row r="58" spans="2:6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IF($A58="ADD",IF(NOT(ISBLANK(U58)),_xlfn.XLOOKUP(1,(ud_retaining_wall_sub_cat_lookup=U58)*(ud_retaining_wall_sub_cat_parentKey=T58),ud_retaining_wall_sub_cat[lookupKey],"ERROR"),""),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3" t="str">
        <f>IF($A58="ADD",IF(NOT(ISBLANK(AF58)),_xlfn.XLOOKUP(AF58,ud_tmp_land_abovebelow[lookupValue],ud_tmp_land_abovebelow[lookupKey],"ERROR"),""), "")</f>
        <v/>
      </c>
      <c r="AI58" s="3" t="str">
        <f>IF($A58="ADD",IF(NOT(ISBLANK(AH58)),_xlfn.XLOOKUP(AH58,ud_tmp_land_abovebelow[lookupValue],ud_tmp_land_abovebelow[lookupKey],"ERROR"),""), "")</f>
        <v/>
      </c>
      <c r="AJ58" s="4"/>
      <c r="AL58" s="3" t="str">
        <f>IF($A58="ADD",IF(NOT(ISBLANK(AK58)),_xlfn.XLOOKUP(AK58,ud_access_method[lookupValue],ud_access_method[lookupKey],"ERROR"),""), "")</f>
        <v/>
      </c>
      <c r="AN58" s="8"/>
      <c r="AO58" s="4" t="str">
        <f t="shared" ca="1" si="1"/>
        <v/>
      </c>
      <c r="AP58" s="4"/>
      <c r="AQ58" s="3" t="str">
        <f t="shared" si="2"/>
        <v/>
      </c>
      <c r="AR58" s="3" t="str">
        <f>IF($A58="","",IF((AND($A58="ADD",OR(AQ58="",AQ58="In Use"))),"5",(_xlfn.XLOOKUP(AQ58,ud_asset_status[lookupValue],ud_asset_status[lookupKey],""))))</f>
        <v/>
      </c>
      <c r="AS58" s="8"/>
      <c r="AU58" s="3" t="str">
        <f>IF($A58="ADD",IF(NOT(ISBLANK(AT58)),_xlfn.XLOOKUP(AT58,ar_replace_reason[lookupValue],ar_replace_reason[lookupKey],"ERROR"),""), "")</f>
        <v/>
      </c>
      <c r="AV58" s="3" t="str">
        <f t="shared" si="3"/>
        <v/>
      </c>
      <c r="AW58" s="3" t="str">
        <f>IF($A58="","",IF((AND($A58="ADD",OR(AV58="",AV58="Queenstown-Lakes District Council"))),"70",(_xlfn.XLOOKUP(AV58,ud_organisation_owner[lookupValue],ud_organisation_owner[lookupKey],""))))</f>
        <v/>
      </c>
      <c r="AX58" s="3" t="str">
        <f t="shared" si="4"/>
        <v/>
      </c>
      <c r="AY58" s="3" t="str">
        <f>IF($A58="","",IF((AND($A58="ADD",OR(AX58="",AX58="Queenstown-Lakes District Council"))),"70",(_xlfn.XLOOKUP(AX58,ud_organisation_owner[lookupValue],ud_organisation_owner[lookupKey],""))))</f>
        <v/>
      </c>
      <c r="AZ58" s="3" t="str">
        <f t="shared" si="5"/>
        <v/>
      </c>
      <c r="BA58" s="3" t="str">
        <f>IF($A58="","",IF((AND($A58="ADD",OR(AZ58="",AZ58="Local Authority"))),"17",(_xlfn.XLOOKUP(AZ58,ud_sub_organisation[lookupValue],ud_sub_organisation[lookupKey],""))))</f>
        <v/>
      </c>
      <c r="BC58" s="3" t="str">
        <f>IF($A58="ADD",IF(NOT(ISBLANK(BB58)),_xlfn.XLOOKUP(BB58,ud_maintenance_organisation[lookupValue],ud_maintenance_organisation[lookupKey],"ERROR"),""), "")</f>
        <v/>
      </c>
      <c r="BD58" s="3" t="str">
        <f t="shared" si="6"/>
        <v/>
      </c>
      <c r="BE58" s="3" t="str">
        <f>IF($A58="","",IF((AND($A58="ADD",OR(BD58="",BD58="Vested Assets"))),"12",(_xlfn.XLOOKUP(BD58,ud_work_category[lookupValue],ud_work_category[lookupKey],""))))</f>
        <v/>
      </c>
      <c r="BF58" s="7"/>
      <c r="BG58" s="2" t="str">
        <f t="shared" si="7"/>
        <v/>
      </c>
      <c r="BH58" s="2" t="str">
        <f t="shared" si="8"/>
        <v/>
      </c>
      <c r="BJ58" s="3" t="str">
        <f t="shared" si="9"/>
        <v/>
      </c>
      <c r="BK58" s="3" t="str">
        <f>IF($A58="","",IF((AND($A58="ADD",OR(BJ58="",BJ58="Excellent"))),"1",(_xlfn.XLOOKUP(BJ58,condition[lookupValue],condition[lookupKey],""))))</f>
        <v/>
      </c>
      <c r="BL58" s="8" t="str">
        <f t="shared" si="10"/>
        <v/>
      </c>
      <c r="BM58" s="9"/>
    </row>
    <row r="59" spans="2:6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IF($A59="ADD",IF(NOT(ISBLANK(U59)),_xlfn.XLOOKUP(1,(ud_retaining_wall_sub_cat_lookup=U59)*(ud_retaining_wall_sub_cat_parentKey=T59),ud_retaining_wall_sub_cat[lookupKey],"ERROR"),""),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3" t="str">
        <f>IF($A59="ADD",IF(NOT(ISBLANK(AF59)),_xlfn.XLOOKUP(AF59,ud_tmp_land_abovebelow[lookupValue],ud_tmp_land_abovebelow[lookupKey],"ERROR"),""), "")</f>
        <v/>
      </c>
      <c r="AI59" s="3" t="str">
        <f>IF($A59="ADD",IF(NOT(ISBLANK(AH59)),_xlfn.XLOOKUP(AH59,ud_tmp_land_abovebelow[lookupValue],ud_tmp_land_abovebelow[lookupKey],"ERROR"),""), "")</f>
        <v/>
      </c>
      <c r="AJ59" s="4"/>
      <c r="AL59" s="3" t="str">
        <f>IF($A59="ADD",IF(NOT(ISBLANK(AK59)),_xlfn.XLOOKUP(AK59,ud_access_method[lookupValue],ud_access_method[lookupKey],"ERROR"),""), "")</f>
        <v/>
      </c>
      <c r="AN59" s="8"/>
      <c r="AO59" s="4" t="str">
        <f t="shared" ca="1" si="1"/>
        <v/>
      </c>
      <c r="AP59" s="4"/>
      <c r="AQ59" s="3" t="str">
        <f t="shared" si="2"/>
        <v/>
      </c>
      <c r="AR59" s="3" t="str">
        <f>IF($A59="","",IF((AND($A59="ADD",OR(AQ59="",AQ59="In Use"))),"5",(_xlfn.XLOOKUP(AQ59,ud_asset_status[lookupValue],ud_asset_status[lookupKey],""))))</f>
        <v/>
      </c>
      <c r="AS59" s="8"/>
      <c r="AU59" s="3" t="str">
        <f>IF($A59="ADD",IF(NOT(ISBLANK(AT59)),_xlfn.XLOOKUP(AT59,ar_replace_reason[lookupValue],ar_replace_reason[lookupKey],"ERROR"),""), "")</f>
        <v/>
      </c>
      <c r="AV59" s="3" t="str">
        <f t="shared" si="3"/>
        <v/>
      </c>
      <c r="AW59" s="3" t="str">
        <f>IF($A59="","",IF((AND($A59="ADD",OR(AV59="",AV59="Queenstown-Lakes District Council"))),"70",(_xlfn.XLOOKUP(AV59,ud_organisation_owner[lookupValue],ud_organisation_owner[lookupKey],""))))</f>
        <v/>
      </c>
      <c r="AX59" s="3" t="str">
        <f t="shared" si="4"/>
        <v/>
      </c>
      <c r="AY59" s="3" t="str">
        <f>IF($A59="","",IF((AND($A59="ADD",OR(AX59="",AX59="Queenstown-Lakes District Council"))),"70",(_xlfn.XLOOKUP(AX59,ud_organisation_owner[lookupValue],ud_organisation_owner[lookupKey],""))))</f>
        <v/>
      </c>
      <c r="AZ59" s="3" t="str">
        <f t="shared" si="5"/>
        <v/>
      </c>
      <c r="BA59" s="3" t="str">
        <f>IF($A59="","",IF((AND($A59="ADD",OR(AZ59="",AZ59="Local Authority"))),"17",(_xlfn.XLOOKUP(AZ59,ud_sub_organisation[lookupValue],ud_sub_organisation[lookupKey],""))))</f>
        <v/>
      </c>
      <c r="BC59" s="3" t="str">
        <f>IF($A59="ADD",IF(NOT(ISBLANK(BB59)),_xlfn.XLOOKUP(BB59,ud_maintenance_organisation[lookupValue],ud_maintenance_organisation[lookupKey],"ERROR"),""), "")</f>
        <v/>
      </c>
      <c r="BD59" s="3" t="str">
        <f t="shared" si="6"/>
        <v/>
      </c>
      <c r="BE59" s="3" t="str">
        <f>IF($A59="","",IF((AND($A59="ADD",OR(BD59="",BD59="Vested Assets"))),"12",(_xlfn.XLOOKUP(BD59,ud_work_category[lookupValue],ud_work_category[lookupKey],""))))</f>
        <v/>
      </c>
      <c r="BF59" s="7"/>
      <c r="BG59" s="2" t="str">
        <f t="shared" si="7"/>
        <v/>
      </c>
      <c r="BH59" s="2" t="str">
        <f t="shared" si="8"/>
        <v/>
      </c>
      <c r="BJ59" s="3" t="str">
        <f t="shared" si="9"/>
        <v/>
      </c>
      <c r="BK59" s="3" t="str">
        <f>IF($A59="","",IF((AND($A59="ADD",OR(BJ59="",BJ59="Excellent"))),"1",(_xlfn.XLOOKUP(BJ59,condition[lookupValue],condition[lookupKey],""))))</f>
        <v/>
      </c>
      <c r="BL59" s="8" t="str">
        <f t="shared" si="10"/>
        <v/>
      </c>
      <c r="BM59" s="9"/>
    </row>
    <row r="60" spans="2:6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IF($A60="ADD",IF(NOT(ISBLANK(U60)),_xlfn.XLOOKUP(1,(ud_retaining_wall_sub_cat_lookup=U60)*(ud_retaining_wall_sub_cat_parentKey=T60),ud_retaining_wall_sub_cat[lookupKey],"ERROR"),""),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3" t="str">
        <f>IF($A60="ADD",IF(NOT(ISBLANK(AF60)),_xlfn.XLOOKUP(AF60,ud_tmp_land_abovebelow[lookupValue],ud_tmp_land_abovebelow[lookupKey],"ERROR"),""), "")</f>
        <v/>
      </c>
      <c r="AI60" s="3" t="str">
        <f>IF($A60="ADD",IF(NOT(ISBLANK(AH60)),_xlfn.XLOOKUP(AH60,ud_tmp_land_abovebelow[lookupValue],ud_tmp_land_abovebelow[lookupKey],"ERROR"),""), "")</f>
        <v/>
      </c>
      <c r="AJ60" s="4"/>
      <c r="AL60" s="3" t="str">
        <f>IF($A60="ADD",IF(NOT(ISBLANK(AK60)),_xlfn.XLOOKUP(AK60,ud_access_method[lookupValue],ud_access_method[lookupKey],"ERROR"),""), "")</f>
        <v/>
      </c>
      <c r="AN60" s="8"/>
      <c r="AO60" s="4" t="str">
        <f t="shared" ca="1" si="1"/>
        <v/>
      </c>
      <c r="AP60" s="4"/>
      <c r="AQ60" s="3" t="str">
        <f t="shared" si="2"/>
        <v/>
      </c>
      <c r="AR60" s="3" t="str">
        <f>IF($A60="","",IF((AND($A60="ADD",OR(AQ60="",AQ60="In Use"))),"5",(_xlfn.XLOOKUP(AQ60,ud_asset_status[lookupValue],ud_asset_status[lookupKey],""))))</f>
        <v/>
      </c>
      <c r="AS60" s="8"/>
      <c r="AU60" s="3" t="str">
        <f>IF($A60="ADD",IF(NOT(ISBLANK(AT60)),_xlfn.XLOOKUP(AT60,ar_replace_reason[lookupValue],ar_replace_reason[lookupKey],"ERROR"),""), "")</f>
        <v/>
      </c>
      <c r="AV60" s="3" t="str">
        <f t="shared" si="3"/>
        <v/>
      </c>
      <c r="AW60" s="3" t="str">
        <f>IF($A60="","",IF((AND($A60="ADD",OR(AV60="",AV60="Queenstown-Lakes District Council"))),"70",(_xlfn.XLOOKUP(AV60,ud_organisation_owner[lookupValue],ud_organisation_owner[lookupKey],""))))</f>
        <v/>
      </c>
      <c r="AX60" s="3" t="str">
        <f t="shared" si="4"/>
        <v/>
      </c>
      <c r="AY60" s="3" t="str">
        <f>IF($A60="","",IF((AND($A60="ADD",OR(AX60="",AX60="Queenstown-Lakes District Council"))),"70",(_xlfn.XLOOKUP(AX60,ud_organisation_owner[lookupValue],ud_organisation_owner[lookupKey],""))))</f>
        <v/>
      </c>
      <c r="AZ60" s="3" t="str">
        <f t="shared" si="5"/>
        <v/>
      </c>
      <c r="BA60" s="3" t="str">
        <f>IF($A60="","",IF((AND($A60="ADD",OR(AZ60="",AZ60="Local Authority"))),"17",(_xlfn.XLOOKUP(AZ60,ud_sub_organisation[lookupValue],ud_sub_organisation[lookupKey],""))))</f>
        <v/>
      </c>
      <c r="BC60" s="3" t="str">
        <f>IF($A60="ADD",IF(NOT(ISBLANK(BB60)),_xlfn.XLOOKUP(BB60,ud_maintenance_organisation[lookupValue],ud_maintenance_organisation[lookupKey],"ERROR"),""), "")</f>
        <v/>
      </c>
      <c r="BD60" s="3" t="str">
        <f t="shared" si="6"/>
        <v/>
      </c>
      <c r="BE60" s="3" t="str">
        <f>IF($A60="","",IF((AND($A60="ADD",OR(BD60="",BD60="Vested Assets"))),"12",(_xlfn.XLOOKUP(BD60,ud_work_category[lookupValue],ud_work_category[lookupKey],""))))</f>
        <v/>
      </c>
      <c r="BF60" s="7"/>
      <c r="BG60" s="2" t="str">
        <f t="shared" si="7"/>
        <v/>
      </c>
      <c r="BH60" s="2" t="str">
        <f t="shared" si="8"/>
        <v/>
      </c>
      <c r="BJ60" s="3" t="str">
        <f t="shared" si="9"/>
        <v/>
      </c>
      <c r="BK60" s="3" t="str">
        <f>IF($A60="","",IF((AND($A60="ADD",OR(BJ60="",BJ60="Excellent"))),"1",(_xlfn.XLOOKUP(BJ60,condition[lookupValue],condition[lookupKey],""))))</f>
        <v/>
      </c>
      <c r="BL60" s="8" t="str">
        <f t="shared" si="10"/>
        <v/>
      </c>
      <c r="BM60" s="9"/>
    </row>
    <row r="61" spans="2:6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IF($A61="ADD",IF(NOT(ISBLANK(U61)),_xlfn.XLOOKUP(1,(ud_retaining_wall_sub_cat_lookup=U61)*(ud_retaining_wall_sub_cat_parentKey=T61),ud_retaining_wall_sub_cat[lookupKey],"ERROR"),""),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3" t="str">
        <f>IF($A61="ADD",IF(NOT(ISBLANK(AF61)),_xlfn.XLOOKUP(AF61,ud_tmp_land_abovebelow[lookupValue],ud_tmp_land_abovebelow[lookupKey],"ERROR"),""), "")</f>
        <v/>
      </c>
      <c r="AI61" s="3" t="str">
        <f>IF($A61="ADD",IF(NOT(ISBLANK(AH61)),_xlfn.XLOOKUP(AH61,ud_tmp_land_abovebelow[lookupValue],ud_tmp_land_abovebelow[lookupKey],"ERROR"),""), "")</f>
        <v/>
      </c>
      <c r="AJ61" s="4"/>
      <c r="AL61" s="3" t="str">
        <f>IF($A61="ADD",IF(NOT(ISBLANK(AK61)),_xlfn.XLOOKUP(AK61,ud_access_method[lookupValue],ud_access_method[lookupKey],"ERROR"),""), "")</f>
        <v/>
      </c>
      <c r="AN61" s="8"/>
      <c r="AO61" s="4" t="str">
        <f t="shared" ca="1" si="1"/>
        <v/>
      </c>
      <c r="AP61" s="4"/>
      <c r="AQ61" s="3" t="str">
        <f t="shared" si="2"/>
        <v/>
      </c>
      <c r="AR61" s="3" t="str">
        <f>IF($A61="","",IF((AND($A61="ADD",OR(AQ61="",AQ61="In Use"))),"5",(_xlfn.XLOOKUP(AQ61,ud_asset_status[lookupValue],ud_asset_status[lookupKey],""))))</f>
        <v/>
      </c>
      <c r="AS61" s="8"/>
      <c r="AU61" s="3" t="str">
        <f>IF($A61="ADD",IF(NOT(ISBLANK(AT61)),_xlfn.XLOOKUP(AT61,ar_replace_reason[lookupValue],ar_replace_reason[lookupKey],"ERROR"),""), "")</f>
        <v/>
      </c>
      <c r="AV61" s="3" t="str">
        <f t="shared" si="3"/>
        <v/>
      </c>
      <c r="AW61" s="3" t="str">
        <f>IF($A61="","",IF((AND($A61="ADD",OR(AV61="",AV61="Queenstown-Lakes District Council"))),"70",(_xlfn.XLOOKUP(AV61,ud_organisation_owner[lookupValue],ud_organisation_owner[lookupKey],""))))</f>
        <v/>
      </c>
      <c r="AX61" s="3" t="str">
        <f t="shared" si="4"/>
        <v/>
      </c>
      <c r="AY61" s="3" t="str">
        <f>IF($A61="","",IF((AND($A61="ADD",OR(AX61="",AX61="Queenstown-Lakes District Council"))),"70",(_xlfn.XLOOKUP(AX61,ud_organisation_owner[lookupValue],ud_organisation_owner[lookupKey],""))))</f>
        <v/>
      </c>
      <c r="AZ61" s="3" t="str">
        <f t="shared" si="5"/>
        <v/>
      </c>
      <c r="BA61" s="3" t="str">
        <f>IF($A61="","",IF((AND($A61="ADD",OR(AZ61="",AZ61="Local Authority"))),"17",(_xlfn.XLOOKUP(AZ61,ud_sub_organisation[lookupValue],ud_sub_organisation[lookupKey],""))))</f>
        <v/>
      </c>
      <c r="BC61" s="3" t="str">
        <f>IF($A61="ADD",IF(NOT(ISBLANK(BB61)),_xlfn.XLOOKUP(BB61,ud_maintenance_organisation[lookupValue],ud_maintenance_organisation[lookupKey],"ERROR"),""), "")</f>
        <v/>
      </c>
      <c r="BD61" s="3" t="str">
        <f t="shared" si="6"/>
        <v/>
      </c>
      <c r="BE61" s="3" t="str">
        <f>IF($A61="","",IF((AND($A61="ADD",OR(BD61="",BD61="Vested Assets"))),"12",(_xlfn.XLOOKUP(BD61,ud_work_category[lookupValue],ud_work_category[lookupKey],""))))</f>
        <v/>
      </c>
      <c r="BF61" s="7"/>
      <c r="BG61" s="2" t="str">
        <f t="shared" si="7"/>
        <v/>
      </c>
      <c r="BH61" s="2" t="str">
        <f t="shared" si="8"/>
        <v/>
      </c>
      <c r="BJ61" s="3" t="str">
        <f t="shared" si="9"/>
        <v/>
      </c>
      <c r="BK61" s="3" t="str">
        <f>IF($A61="","",IF((AND($A61="ADD",OR(BJ61="",BJ61="Excellent"))),"1",(_xlfn.XLOOKUP(BJ61,condition[lookupValue],condition[lookupKey],""))))</f>
        <v/>
      </c>
      <c r="BL61" s="8" t="str">
        <f t="shared" si="10"/>
        <v/>
      </c>
      <c r="BM61" s="9"/>
    </row>
    <row r="62" spans="2:6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IF($A62="ADD",IF(NOT(ISBLANK(U62)),_xlfn.XLOOKUP(1,(ud_retaining_wall_sub_cat_lookup=U62)*(ud_retaining_wall_sub_cat_parentKey=T62),ud_retaining_wall_sub_cat[lookupKey],"ERROR"),""),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3" t="str">
        <f>IF($A62="ADD",IF(NOT(ISBLANK(AF62)),_xlfn.XLOOKUP(AF62,ud_tmp_land_abovebelow[lookupValue],ud_tmp_land_abovebelow[lookupKey],"ERROR"),""), "")</f>
        <v/>
      </c>
      <c r="AI62" s="3" t="str">
        <f>IF($A62="ADD",IF(NOT(ISBLANK(AH62)),_xlfn.XLOOKUP(AH62,ud_tmp_land_abovebelow[lookupValue],ud_tmp_land_abovebelow[lookupKey],"ERROR"),""), "")</f>
        <v/>
      </c>
      <c r="AJ62" s="4"/>
      <c r="AL62" s="3" t="str">
        <f>IF($A62="ADD",IF(NOT(ISBLANK(AK62)),_xlfn.XLOOKUP(AK62,ud_access_method[lookupValue],ud_access_method[lookupKey],"ERROR"),""), "")</f>
        <v/>
      </c>
      <c r="AN62" s="8"/>
      <c r="AO62" s="4" t="str">
        <f t="shared" ca="1" si="1"/>
        <v/>
      </c>
      <c r="AP62" s="4"/>
      <c r="AQ62" s="3" t="str">
        <f t="shared" si="2"/>
        <v/>
      </c>
      <c r="AR62" s="3" t="str">
        <f>IF($A62="","",IF((AND($A62="ADD",OR(AQ62="",AQ62="In Use"))),"5",(_xlfn.XLOOKUP(AQ62,ud_asset_status[lookupValue],ud_asset_status[lookupKey],""))))</f>
        <v/>
      </c>
      <c r="AS62" s="8"/>
      <c r="AU62" s="3" t="str">
        <f>IF($A62="ADD",IF(NOT(ISBLANK(AT62)),_xlfn.XLOOKUP(AT62,ar_replace_reason[lookupValue],ar_replace_reason[lookupKey],"ERROR"),""), "")</f>
        <v/>
      </c>
      <c r="AV62" s="3" t="str">
        <f t="shared" si="3"/>
        <v/>
      </c>
      <c r="AW62" s="3" t="str">
        <f>IF($A62="","",IF((AND($A62="ADD",OR(AV62="",AV62="Queenstown-Lakes District Council"))),"70",(_xlfn.XLOOKUP(AV62,ud_organisation_owner[lookupValue],ud_organisation_owner[lookupKey],""))))</f>
        <v/>
      </c>
      <c r="AX62" s="3" t="str">
        <f t="shared" si="4"/>
        <v/>
      </c>
      <c r="AY62" s="3" t="str">
        <f>IF($A62="","",IF((AND($A62="ADD",OR(AX62="",AX62="Queenstown-Lakes District Council"))),"70",(_xlfn.XLOOKUP(AX62,ud_organisation_owner[lookupValue],ud_organisation_owner[lookupKey],""))))</f>
        <v/>
      </c>
      <c r="AZ62" s="3" t="str">
        <f t="shared" si="5"/>
        <v/>
      </c>
      <c r="BA62" s="3" t="str">
        <f>IF($A62="","",IF((AND($A62="ADD",OR(AZ62="",AZ62="Local Authority"))),"17",(_xlfn.XLOOKUP(AZ62,ud_sub_organisation[lookupValue],ud_sub_organisation[lookupKey],""))))</f>
        <v/>
      </c>
      <c r="BC62" s="3" t="str">
        <f>IF($A62="ADD",IF(NOT(ISBLANK(BB62)),_xlfn.XLOOKUP(BB62,ud_maintenance_organisation[lookupValue],ud_maintenance_organisation[lookupKey],"ERROR"),""), "")</f>
        <v/>
      </c>
      <c r="BD62" s="3" t="str">
        <f t="shared" si="6"/>
        <v/>
      </c>
      <c r="BE62" s="3" t="str">
        <f>IF($A62="","",IF((AND($A62="ADD",OR(BD62="",BD62="Vested Assets"))),"12",(_xlfn.XLOOKUP(BD62,ud_work_category[lookupValue],ud_work_category[lookupKey],""))))</f>
        <v/>
      </c>
      <c r="BF62" s="7"/>
      <c r="BG62" s="2" t="str">
        <f t="shared" si="7"/>
        <v/>
      </c>
      <c r="BH62" s="2" t="str">
        <f t="shared" si="8"/>
        <v/>
      </c>
      <c r="BJ62" s="3" t="str">
        <f t="shared" si="9"/>
        <v/>
      </c>
      <c r="BK62" s="3" t="str">
        <f>IF($A62="","",IF((AND($A62="ADD",OR(BJ62="",BJ62="Excellent"))),"1",(_xlfn.XLOOKUP(BJ62,condition[lookupValue],condition[lookupKey],""))))</f>
        <v/>
      </c>
      <c r="BL62" s="8" t="str">
        <f t="shared" si="10"/>
        <v/>
      </c>
      <c r="BM62" s="9"/>
    </row>
    <row r="63" spans="2:6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IF($A63="ADD",IF(NOT(ISBLANK(U63)),_xlfn.XLOOKUP(1,(ud_retaining_wall_sub_cat_lookup=U63)*(ud_retaining_wall_sub_cat_parentKey=T63),ud_retaining_wall_sub_cat[lookupKey],"ERROR"),""),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3" t="str">
        <f>IF($A63="ADD",IF(NOT(ISBLANK(AF63)),_xlfn.XLOOKUP(AF63,ud_tmp_land_abovebelow[lookupValue],ud_tmp_land_abovebelow[lookupKey],"ERROR"),""), "")</f>
        <v/>
      </c>
      <c r="AI63" s="3" t="str">
        <f>IF($A63="ADD",IF(NOT(ISBLANK(AH63)),_xlfn.XLOOKUP(AH63,ud_tmp_land_abovebelow[lookupValue],ud_tmp_land_abovebelow[lookupKey],"ERROR"),""), "")</f>
        <v/>
      </c>
      <c r="AJ63" s="4"/>
      <c r="AL63" s="3" t="str">
        <f>IF($A63="ADD",IF(NOT(ISBLANK(AK63)),_xlfn.XLOOKUP(AK63,ud_access_method[lookupValue],ud_access_method[lookupKey],"ERROR"),""), "")</f>
        <v/>
      </c>
      <c r="AN63" s="8"/>
      <c r="AO63" s="4" t="str">
        <f t="shared" ca="1" si="1"/>
        <v/>
      </c>
      <c r="AP63" s="4"/>
      <c r="AQ63" s="3" t="str">
        <f t="shared" si="2"/>
        <v/>
      </c>
      <c r="AR63" s="3" t="str">
        <f>IF($A63="","",IF((AND($A63="ADD",OR(AQ63="",AQ63="In Use"))),"5",(_xlfn.XLOOKUP(AQ63,ud_asset_status[lookupValue],ud_asset_status[lookupKey],""))))</f>
        <v/>
      </c>
      <c r="AS63" s="8"/>
      <c r="AU63" s="3" t="str">
        <f>IF($A63="ADD",IF(NOT(ISBLANK(AT63)),_xlfn.XLOOKUP(AT63,ar_replace_reason[lookupValue],ar_replace_reason[lookupKey],"ERROR"),""), "")</f>
        <v/>
      </c>
      <c r="AV63" s="3" t="str">
        <f t="shared" si="3"/>
        <v/>
      </c>
      <c r="AW63" s="3" t="str">
        <f>IF($A63="","",IF((AND($A63="ADD",OR(AV63="",AV63="Queenstown-Lakes District Council"))),"70",(_xlfn.XLOOKUP(AV63,ud_organisation_owner[lookupValue],ud_organisation_owner[lookupKey],""))))</f>
        <v/>
      </c>
      <c r="AX63" s="3" t="str">
        <f t="shared" si="4"/>
        <v/>
      </c>
      <c r="AY63" s="3" t="str">
        <f>IF($A63="","",IF((AND($A63="ADD",OR(AX63="",AX63="Queenstown-Lakes District Council"))),"70",(_xlfn.XLOOKUP(AX63,ud_organisation_owner[lookupValue],ud_organisation_owner[lookupKey],""))))</f>
        <v/>
      </c>
      <c r="AZ63" s="3" t="str">
        <f t="shared" si="5"/>
        <v/>
      </c>
      <c r="BA63" s="3" t="str">
        <f>IF($A63="","",IF((AND($A63="ADD",OR(AZ63="",AZ63="Local Authority"))),"17",(_xlfn.XLOOKUP(AZ63,ud_sub_organisation[lookupValue],ud_sub_organisation[lookupKey],""))))</f>
        <v/>
      </c>
      <c r="BC63" s="3" t="str">
        <f>IF($A63="ADD",IF(NOT(ISBLANK(BB63)),_xlfn.XLOOKUP(BB63,ud_maintenance_organisation[lookupValue],ud_maintenance_organisation[lookupKey],"ERROR"),""), "")</f>
        <v/>
      </c>
      <c r="BD63" s="3" t="str">
        <f t="shared" si="6"/>
        <v/>
      </c>
      <c r="BE63" s="3" t="str">
        <f>IF($A63="","",IF((AND($A63="ADD",OR(BD63="",BD63="Vested Assets"))),"12",(_xlfn.XLOOKUP(BD63,ud_work_category[lookupValue],ud_work_category[lookupKey],""))))</f>
        <v/>
      </c>
      <c r="BF63" s="7"/>
      <c r="BG63" s="2" t="str">
        <f t="shared" si="7"/>
        <v/>
      </c>
      <c r="BH63" s="2" t="str">
        <f t="shared" si="8"/>
        <v/>
      </c>
      <c r="BJ63" s="3" t="str">
        <f t="shared" si="9"/>
        <v/>
      </c>
      <c r="BK63" s="3" t="str">
        <f>IF($A63="","",IF((AND($A63="ADD",OR(BJ63="",BJ63="Excellent"))),"1",(_xlfn.XLOOKUP(BJ63,condition[lookupValue],condition[lookupKey],""))))</f>
        <v/>
      </c>
      <c r="BL63" s="8" t="str">
        <f t="shared" si="10"/>
        <v/>
      </c>
      <c r="BM63" s="9"/>
    </row>
    <row r="64" spans="2:6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IF($A64="ADD",IF(NOT(ISBLANK(U64)),_xlfn.XLOOKUP(1,(ud_retaining_wall_sub_cat_lookup=U64)*(ud_retaining_wall_sub_cat_parentKey=T64),ud_retaining_wall_sub_cat[lookupKey],"ERROR"),""),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3" t="str">
        <f>IF($A64="ADD",IF(NOT(ISBLANK(AF64)),_xlfn.XLOOKUP(AF64,ud_tmp_land_abovebelow[lookupValue],ud_tmp_land_abovebelow[lookupKey],"ERROR"),""), "")</f>
        <v/>
      </c>
      <c r="AI64" s="3" t="str">
        <f>IF($A64="ADD",IF(NOT(ISBLANK(AH64)),_xlfn.XLOOKUP(AH64,ud_tmp_land_abovebelow[lookupValue],ud_tmp_land_abovebelow[lookupKey],"ERROR"),""), "")</f>
        <v/>
      </c>
      <c r="AJ64" s="4"/>
      <c r="AL64" s="3" t="str">
        <f>IF($A64="ADD",IF(NOT(ISBLANK(AK64)),_xlfn.XLOOKUP(AK64,ud_access_method[lookupValue],ud_access_method[lookupKey],"ERROR"),""), "")</f>
        <v/>
      </c>
      <c r="AN64" s="8"/>
      <c r="AO64" s="4" t="str">
        <f t="shared" ca="1" si="1"/>
        <v/>
      </c>
      <c r="AP64" s="4"/>
      <c r="AQ64" s="3" t="str">
        <f t="shared" si="2"/>
        <v/>
      </c>
      <c r="AR64" s="3" t="str">
        <f>IF($A64="","",IF((AND($A64="ADD",OR(AQ64="",AQ64="In Use"))),"5",(_xlfn.XLOOKUP(AQ64,ud_asset_status[lookupValue],ud_asset_status[lookupKey],""))))</f>
        <v/>
      </c>
      <c r="AS64" s="8"/>
      <c r="AU64" s="3" t="str">
        <f>IF($A64="ADD",IF(NOT(ISBLANK(AT64)),_xlfn.XLOOKUP(AT64,ar_replace_reason[lookupValue],ar_replace_reason[lookupKey],"ERROR"),""), "")</f>
        <v/>
      </c>
      <c r="AV64" s="3" t="str">
        <f t="shared" si="3"/>
        <v/>
      </c>
      <c r="AW64" s="3" t="str">
        <f>IF($A64="","",IF((AND($A64="ADD",OR(AV64="",AV64="Queenstown-Lakes District Council"))),"70",(_xlfn.XLOOKUP(AV64,ud_organisation_owner[lookupValue],ud_organisation_owner[lookupKey],""))))</f>
        <v/>
      </c>
      <c r="AX64" s="3" t="str">
        <f t="shared" si="4"/>
        <v/>
      </c>
      <c r="AY64" s="3" t="str">
        <f>IF($A64="","",IF((AND($A64="ADD",OR(AX64="",AX64="Queenstown-Lakes District Council"))),"70",(_xlfn.XLOOKUP(AX64,ud_organisation_owner[lookupValue],ud_organisation_owner[lookupKey],""))))</f>
        <v/>
      </c>
      <c r="AZ64" s="3" t="str">
        <f t="shared" si="5"/>
        <v/>
      </c>
      <c r="BA64" s="3" t="str">
        <f>IF($A64="","",IF((AND($A64="ADD",OR(AZ64="",AZ64="Local Authority"))),"17",(_xlfn.XLOOKUP(AZ64,ud_sub_organisation[lookupValue],ud_sub_organisation[lookupKey],""))))</f>
        <v/>
      </c>
      <c r="BC64" s="3" t="str">
        <f>IF($A64="ADD",IF(NOT(ISBLANK(BB64)),_xlfn.XLOOKUP(BB64,ud_maintenance_organisation[lookupValue],ud_maintenance_organisation[lookupKey],"ERROR"),""), "")</f>
        <v/>
      </c>
      <c r="BD64" s="3" t="str">
        <f t="shared" si="6"/>
        <v/>
      </c>
      <c r="BE64" s="3" t="str">
        <f>IF($A64="","",IF((AND($A64="ADD",OR(BD64="",BD64="Vested Assets"))),"12",(_xlfn.XLOOKUP(BD64,ud_work_category[lookupValue],ud_work_category[lookupKey],""))))</f>
        <v/>
      </c>
      <c r="BF64" s="7"/>
      <c r="BG64" s="2" t="str">
        <f t="shared" si="7"/>
        <v/>
      </c>
      <c r="BH64" s="2" t="str">
        <f t="shared" si="8"/>
        <v/>
      </c>
      <c r="BJ64" s="3" t="str">
        <f t="shared" si="9"/>
        <v/>
      </c>
      <c r="BK64" s="3" t="str">
        <f>IF($A64="","",IF((AND($A64="ADD",OR(BJ64="",BJ64="Excellent"))),"1",(_xlfn.XLOOKUP(BJ64,condition[lookupValue],condition[lookupKey],""))))</f>
        <v/>
      </c>
      <c r="BL64" s="8" t="str">
        <f t="shared" si="10"/>
        <v/>
      </c>
      <c r="BM64" s="9"/>
    </row>
    <row r="65" spans="2:6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IF($A65="ADD",IF(NOT(ISBLANK(U65)),_xlfn.XLOOKUP(1,(ud_retaining_wall_sub_cat_lookup=U65)*(ud_retaining_wall_sub_cat_parentKey=T65),ud_retaining_wall_sub_cat[lookupKey],"ERROR"),""),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3" t="str">
        <f>IF($A65="ADD",IF(NOT(ISBLANK(AF65)),_xlfn.XLOOKUP(AF65,ud_tmp_land_abovebelow[lookupValue],ud_tmp_land_abovebelow[lookupKey],"ERROR"),""), "")</f>
        <v/>
      </c>
      <c r="AI65" s="3" t="str">
        <f>IF($A65="ADD",IF(NOT(ISBLANK(AH65)),_xlfn.XLOOKUP(AH65,ud_tmp_land_abovebelow[lookupValue],ud_tmp_land_abovebelow[lookupKey],"ERROR"),""), "")</f>
        <v/>
      </c>
      <c r="AJ65" s="4"/>
      <c r="AL65" s="3" t="str">
        <f>IF($A65="ADD",IF(NOT(ISBLANK(AK65)),_xlfn.XLOOKUP(AK65,ud_access_method[lookupValue],ud_access_method[lookupKey],"ERROR"),""), "")</f>
        <v/>
      </c>
      <c r="AN65" s="8"/>
      <c r="AO65" s="4" t="str">
        <f t="shared" ca="1" si="1"/>
        <v/>
      </c>
      <c r="AP65" s="4"/>
      <c r="AQ65" s="3" t="str">
        <f t="shared" si="2"/>
        <v/>
      </c>
      <c r="AR65" s="3" t="str">
        <f>IF($A65="","",IF((AND($A65="ADD",OR(AQ65="",AQ65="In Use"))),"5",(_xlfn.XLOOKUP(AQ65,ud_asset_status[lookupValue],ud_asset_status[lookupKey],""))))</f>
        <v/>
      </c>
      <c r="AS65" s="8"/>
      <c r="AU65" s="3" t="str">
        <f>IF($A65="ADD",IF(NOT(ISBLANK(AT65)),_xlfn.XLOOKUP(AT65,ar_replace_reason[lookupValue],ar_replace_reason[lookupKey],"ERROR"),""), "")</f>
        <v/>
      </c>
      <c r="AV65" s="3" t="str">
        <f t="shared" si="3"/>
        <v/>
      </c>
      <c r="AW65" s="3" t="str">
        <f>IF($A65="","",IF((AND($A65="ADD",OR(AV65="",AV65="Queenstown-Lakes District Council"))),"70",(_xlfn.XLOOKUP(AV65,ud_organisation_owner[lookupValue],ud_organisation_owner[lookupKey],""))))</f>
        <v/>
      </c>
      <c r="AX65" s="3" t="str">
        <f t="shared" si="4"/>
        <v/>
      </c>
      <c r="AY65" s="3" t="str">
        <f>IF($A65="","",IF((AND($A65="ADD",OR(AX65="",AX65="Queenstown-Lakes District Council"))),"70",(_xlfn.XLOOKUP(AX65,ud_organisation_owner[lookupValue],ud_organisation_owner[lookupKey],""))))</f>
        <v/>
      </c>
      <c r="AZ65" s="3" t="str">
        <f t="shared" si="5"/>
        <v/>
      </c>
      <c r="BA65" s="3" t="str">
        <f>IF($A65="","",IF((AND($A65="ADD",OR(AZ65="",AZ65="Local Authority"))),"17",(_xlfn.XLOOKUP(AZ65,ud_sub_organisation[lookupValue],ud_sub_organisation[lookupKey],""))))</f>
        <v/>
      </c>
      <c r="BC65" s="3" t="str">
        <f>IF($A65="ADD",IF(NOT(ISBLANK(BB65)),_xlfn.XLOOKUP(BB65,ud_maintenance_organisation[lookupValue],ud_maintenance_organisation[lookupKey],"ERROR"),""), "")</f>
        <v/>
      </c>
      <c r="BD65" s="3" t="str">
        <f t="shared" si="6"/>
        <v/>
      </c>
      <c r="BE65" s="3" t="str">
        <f>IF($A65="","",IF((AND($A65="ADD",OR(BD65="",BD65="Vested Assets"))),"12",(_xlfn.XLOOKUP(BD65,ud_work_category[lookupValue],ud_work_category[lookupKey],""))))</f>
        <v/>
      </c>
      <c r="BF65" s="7"/>
      <c r="BG65" s="2" t="str">
        <f t="shared" si="7"/>
        <v/>
      </c>
      <c r="BH65" s="2" t="str">
        <f t="shared" si="8"/>
        <v/>
      </c>
      <c r="BJ65" s="3" t="str">
        <f t="shared" si="9"/>
        <v/>
      </c>
      <c r="BK65" s="3" t="str">
        <f>IF($A65="","",IF((AND($A65="ADD",OR(BJ65="",BJ65="Excellent"))),"1",(_xlfn.XLOOKUP(BJ65,condition[lookupValue],condition[lookupKey],""))))</f>
        <v/>
      </c>
      <c r="BL65" s="8" t="str">
        <f t="shared" si="10"/>
        <v/>
      </c>
      <c r="BM65" s="9"/>
    </row>
    <row r="66" spans="2:6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IF($A66="ADD",IF(NOT(ISBLANK(U66)),_xlfn.XLOOKUP(1,(ud_retaining_wall_sub_cat_lookup=U66)*(ud_retaining_wall_sub_cat_parentKey=T66),ud_retaining_wall_sub_cat[lookupKey],"ERROR"),""),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3" t="str">
        <f>IF($A66="ADD",IF(NOT(ISBLANK(AF66)),_xlfn.XLOOKUP(AF66,ud_tmp_land_abovebelow[lookupValue],ud_tmp_land_abovebelow[lookupKey],"ERROR"),""), "")</f>
        <v/>
      </c>
      <c r="AI66" s="3" t="str">
        <f>IF($A66="ADD",IF(NOT(ISBLANK(AH66)),_xlfn.XLOOKUP(AH66,ud_tmp_land_abovebelow[lookupValue],ud_tmp_land_abovebelow[lookupKey],"ERROR"),""), "")</f>
        <v/>
      </c>
      <c r="AJ66" s="4"/>
      <c r="AL66" s="3" t="str">
        <f>IF($A66="ADD",IF(NOT(ISBLANK(AK66)),_xlfn.XLOOKUP(AK66,ud_access_method[lookupValue],ud_access_method[lookupKey],"ERROR"),""), "")</f>
        <v/>
      </c>
      <c r="AN66" s="8"/>
      <c r="AO66" s="4" t="str">
        <f t="shared" ca="1" si="1"/>
        <v/>
      </c>
      <c r="AP66" s="4"/>
      <c r="AQ66" s="3" t="str">
        <f t="shared" si="2"/>
        <v/>
      </c>
      <c r="AR66" s="3" t="str">
        <f>IF($A66="","",IF((AND($A66="ADD",OR(AQ66="",AQ66="In Use"))),"5",(_xlfn.XLOOKUP(AQ66,ud_asset_status[lookupValue],ud_asset_status[lookupKey],""))))</f>
        <v/>
      </c>
      <c r="AS66" s="8"/>
      <c r="AU66" s="3" t="str">
        <f>IF($A66="ADD",IF(NOT(ISBLANK(AT66)),_xlfn.XLOOKUP(AT66,ar_replace_reason[lookupValue],ar_replace_reason[lookupKey],"ERROR"),""), "")</f>
        <v/>
      </c>
      <c r="AV66" s="3" t="str">
        <f t="shared" si="3"/>
        <v/>
      </c>
      <c r="AW66" s="3" t="str">
        <f>IF($A66="","",IF((AND($A66="ADD",OR(AV66="",AV66="Queenstown-Lakes District Council"))),"70",(_xlfn.XLOOKUP(AV66,ud_organisation_owner[lookupValue],ud_organisation_owner[lookupKey],""))))</f>
        <v/>
      </c>
      <c r="AX66" s="3" t="str">
        <f t="shared" si="4"/>
        <v/>
      </c>
      <c r="AY66" s="3" t="str">
        <f>IF($A66="","",IF((AND($A66="ADD",OR(AX66="",AX66="Queenstown-Lakes District Council"))),"70",(_xlfn.XLOOKUP(AX66,ud_organisation_owner[lookupValue],ud_organisation_owner[lookupKey],""))))</f>
        <v/>
      </c>
      <c r="AZ66" s="3" t="str">
        <f t="shared" si="5"/>
        <v/>
      </c>
      <c r="BA66" s="3" t="str">
        <f>IF($A66="","",IF((AND($A66="ADD",OR(AZ66="",AZ66="Local Authority"))),"17",(_xlfn.XLOOKUP(AZ66,ud_sub_organisation[lookupValue],ud_sub_organisation[lookupKey],""))))</f>
        <v/>
      </c>
      <c r="BC66" s="3" t="str">
        <f>IF($A66="ADD",IF(NOT(ISBLANK(BB66)),_xlfn.XLOOKUP(BB66,ud_maintenance_organisation[lookupValue],ud_maintenance_organisation[lookupKey],"ERROR"),""), "")</f>
        <v/>
      </c>
      <c r="BD66" s="3" t="str">
        <f t="shared" si="6"/>
        <v/>
      </c>
      <c r="BE66" s="3" t="str">
        <f>IF($A66="","",IF((AND($A66="ADD",OR(BD66="",BD66="Vested Assets"))),"12",(_xlfn.XLOOKUP(BD66,ud_work_category[lookupValue],ud_work_category[lookupKey],""))))</f>
        <v/>
      </c>
      <c r="BF66" s="7"/>
      <c r="BG66" s="2" t="str">
        <f t="shared" si="7"/>
        <v/>
      </c>
      <c r="BH66" s="2" t="str">
        <f t="shared" si="8"/>
        <v/>
      </c>
      <c r="BJ66" s="3" t="str">
        <f t="shared" si="9"/>
        <v/>
      </c>
      <c r="BK66" s="3" t="str">
        <f>IF($A66="","",IF((AND($A66="ADD",OR(BJ66="",BJ66="Excellent"))),"1",(_xlfn.XLOOKUP(BJ66,condition[lookupValue],condition[lookupKey],""))))</f>
        <v/>
      </c>
      <c r="BL66" s="8" t="str">
        <f t="shared" si="10"/>
        <v/>
      </c>
      <c r="BM66" s="9"/>
    </row>
    <row r="67" spans="2:6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IF($A67="ADD",IF(NOT(ISBLANK(U67)),_xlfn.XLOOKUP(1,(ud_retaining_wall_sub_cat_lookup=U67)*(ud_retaining_wall_sub_cat_parentKey=T67),ud_retaining_wall_sub_cat[lookupKey],"ERROR"),""),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3" t="str">
        <f>IF($A67="ADD",IF(NOT(ISBLANK(AF67)),_xlfn.XLOOKUP(AF67,ud_tmp_land_abovebelow[lookupValue],ud_tmp_land_abovebelow[lookupKey],"ERROR"),""), "")</f>
        <v/>
      </c>
      <c r="AI67" s="3" t="str">
        <f>IF($A67="ADD",IF(NOT(ISBLANK(AH67)),_xlfn.XLOOKUP(AH67,ud_tmp_land_abovebelow[lookupValue],ud_tmp_land_abovebelow[lookupKey],"ERROR"),""), "")</f>
        <v/>
      </c>
      <c r="AJ67" s="4"/>
      <c r="AL67" s="3" t="str">
        <f>IF($A67="ADD",IF(NOT(ISBLANK(AK67)),_xlfn.XLOOKUP(AK67,ud_access_method[lookupValue],ud_access_method[lookupKey],"ERROR"),""), "")</f>
        <v/>
      </c>
      <c r="AN67" s="8"/>
      <c r="AO67" s="4" t="str">
        <f t="shared" ca="1" si="1"/>
        <v/>
      </c>
      <c r="AP67" s="4"/>
      <c r="AQ67" s="3" t="str">
        <f t="shared" si="2"/>
        <v/>
      </c>
      <c r="AR67" s="3" t="str">
        <f>IF($A67="","",IF((AND($A67="ADD",OR(AQ67="",AQ67="In Use"))),"5",(_xlfn.XLOOKUP(AQ67,ud_asset_status[lookupValue],ud_asset_status[lookupKey],""))))</f>
        <v/>
      </c>
      <c r="AS67" s="8"/>
      <c r="AU67" s="3" t="str">
        <f>IF($A67="ADD",IF(NOT(ISBLANK(AT67)),_xlfn.XLOOKUP(AT67,ar_replace_reason[lookupValue],ar_replace_reason[lookupKey],"ERROR"),""), "")</f>
        <v/>
      </c>
      <c r="AV67" s="3" t="str">
        <f t="shared" si="3"/>
        <v/>
      </c>
      <c r="AW67" s="3" t="str">
        <f>IF($A67="","",IF((AND($A67="ADD",OR(AV67="",AV67="Queenstown-Lakes District Council"))),"70",(_xlfn.XLOOKUP(AV67,ud_organisation_owner[lookupValue],ud_organisation_owner[lookupKey],""))))</f>
        <v/>
      </c>
      <c r="AX67" s="3" t="str">
        <f t="shared" si="4"/>
        <v/>
      </c>
      <c r="AY67" s="3" t="str">
        <f>IF($A67="","",IF((AND($A67="ADD",OR(AX67="",AX67="Queenstown-Lakes District Council"))),"70",(_xlfn.XLOOKUP(AX67,ud_organisation_owner[lookupValue],ud_organisation_owner[lookupKey],""))))</f>
        <v/>
      </c>
      <c r="AZ67" s="3" t="str">
        <f t="shared" si="5"/>
        <v/>
      </c>
      <c r="BA67" s="3" t="str">
        <f>IF($A67="","",IF((AND($A67="ADD",OR(AZ67="",AZ67="Local Authority"))),"17",(_xlfn.XLOOKUP(AZ67,ud_sub_organisation[lookupValue],ud_sub_organisation[lookupKey],""))))</f>
        <v/>
      </c>
      <c r="BC67" s="3" t="str">
        <f>IF($A67="ADD",IF(NOT(ISBLANK(BB67)),_xlfn.XLOOKUP(BB67,ud_maintenance_organisation[lookupValue],ud_maintenance_organisation[lookupKey],"ERROR"),""), "")</f>
        <v/>
      </c>
      <c r="BD67" s="3" t="str">
        <f t="shared" si="6"/>
        <v/>
      </c>
      <c r="BE67" s="3" t="str">
        <f>IF($A67="","",IF((AND($A67="ADD",OR(BD67="",BD67="Vested Assets"))),"12",(_xlfn.XLOOKUP(BD67,ud_work_category[lookupValue],ud_work_category[lookupKey],""))))</f>
        <v/>
      </c>
      <c r="BF67" s="7"/>
      <c r="BG67" s="2" t="str">
        <f t="shared" si="7"/>
        <v/>
      </c>
      <c r="BH67" s="2" t="str">
        <f t="shared" si="8"/>
        <v/>
      </c>
      <c r="BJ67" s="3" t="str">
        <f t="shared" si="9"/>
        <v/>
      </c>
      <c r="BK67" s="3" t="str">
        <f>IF($A67="","",IF((AND($A67="ADD",OR(BJ67="",BJ67="Excellent"))),"1",(_xlfn.XLOOKUP(BJ67,condition[lookupValue],condition[lookupKey],""))))</f>
        <v/>
      </c>
      <c r="BL67" s="8" t="str">
        <f t="shared" si="10"/>
        <v/>
      </c>
      <c r="BM67" s="9"/>
    </row>
    <row r="68" spans="2:6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IF($A68="ADD",IF(NOT(ISBLANK(U68)),_xlfn.XLOOKUP(1,(ud_retaining_wall_sub_cat_lookup=U68)*(ud_retaining_wall_sub_cat_parentKey=T68),ud_retaining_wall_sub_cat[lookupKey],"ERROR"),""),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3" t="str">
        <f>IF($A68="ADD",IF(NOT(ISBLANK(AF68)),_xlfn.XLOOKUP(AF68,ud_tmp_land_abovebelow[lookupValue],ud_tmp_land_abovebelow[lookupKey],"ERROR"),""), "")</f>
        <v/>
      </c>
      <c r="AI68" s="3" t="str">
        <f>IF($A68="ADD",IF(NOT(ISBLANK(AH68)),_xlfn.XLOOKUP(AH68,ud_tmp_land_abovebelow[lookupValue],ud_tmp_land_abovebelow[lookupKey],"ERROR"),""), "")</f>
        <v/>
      </c>
      <c r="AJ68" s="4"/>
      <c r="AL68" s="3" t="str">
        <f>IF($A68="ADD",IF(NOT(ISBLANK(AK68)),_xlfn.XLOOKUP(AK68,ud_access_method[lookupValue],ud_access_method[lookupKey],"ERROR"),""), "")</f>
        <v/>
      </c>
      <c r="AN68" s="8"/>
      <c r="AO68" s="4" t="str">
        <f t="shared" ca="1" si="1"/>
        <v/>
      </c>
      <c r="AP68" s="4"/>
      <c r="AQ68" s="3" t="str">
        <f t="shared" si="2"/>
        <v/>
      </c>
      <c r="AR68" s="3" t="str">
        <f>IF($A68="","",IF((AND($A68="ADD",OR(AQ68="",AQ68="In Use"))),"5",(_xlfn.XLOOKUP(AQ68,ud_asset_status[lookupValue],ud_asset_status[lookupKey],""))))</f>
        <v/>
      </c>
      <c r="AS68" s="8"/>
      <c r="AU68" s="3" t="str">
        <f>IF($A68="ADD",IF(NOT(ISBLANK(AT68)),_xlfn.XLOOKUP(AT68,ar_replace_reason[lookupValue],ar_replace_reason[lookupKey],"ERROR"),""), "")</f>
        <v/>
      </c>
      <c r="AV68" s="3" t="str">
        <f t="shared" si="3"/>
        <v/>
      </c>
      <c r="AW68" s="3" t="str">
        <f>IF($A68="","",IF((AND($A68="ADD",OR(AV68="",AV68="Queenstown-Lakes District Council"))),"70",(_xlfn.XLOOKUP(AV68,ud_organisation_owner[lookupValue],ud_organisation_owner[lookupKey],""))))</f>
        <v/>
      </c>
      <c r="AX68" s="3" t="str">
        <f t="shared" si="4"/>
        <v/>
      </c>
      <c r="AY68" s="3" t="str">
        <f>IF($A68="","",IF((AND($A68="ADD",OR(AX68="",AX68="Queenstown-Lakes District Council"))),"70",(_xlfn.XLOOKUP(AX68,ud_organisation_owner[lookupValue],ud_organisation_owner[lookupKey],""))))</f>
        <v/>
      </c>
      <c r="AZ68" s="3" t="str">
        <f t="shared" si="5"/>
        <v/>
      </c>
      <c r="BA68" s="3" t="str">
        <f>IF($A68="","",IF((AND($A68="ADD",OR(AZ68="",AZ68="Local Authority"))),"17",(_xlfn.XLOOKUP(AZ68,ud_sub_organisation[lookupValue],ud_sub_organisation[lookupKey],""))))</f>
        <v/>
      </c>
      <c r="BC68" s="3" t="str">
        <f>IF($A68="ADD",IF(NOT(ISBLANK(BB68)),_xlfn.XLOOKUP(BB68,ud_maintenance_organisation[lookupValue],ud_maintenance_organisation[lookupKey],"ERROR"),""), "")</f>
        <v/>
      </c>
      <c r="BD68" s="3" t="str">
        <f t="shared" si="6"/>
        <v/>
      </c>
      <c r="BE68" s="3" t="str">
        <f>IF($A68="","",IF((AND($A68="ADD",OR(BD68="",BD68="Vested Assets"))),"12",(_xlfn.XLOOKUP(BD68,ud_work_category[lookupValue],ud_work_category[lookupKey],""))))</f>
        <v/>
      </c>
      <c r="BF68" s="7"/>
      <c r="BG68" s="2" t="str">
        <f t="shared" si="7"/>
        <v/>
      </c>
      <c r="BH68" s="2" t="str">
        <f t="shared" si="8"/>
        <v/>
      </c>
      <c r="BJ68" s="3" t="str">
        <f t="shared" si="9"/>
        <v/>
      </c>
      <c r="BK68" s="3" t="str">
        <f>IF($A68="","",IF((AND($A68="ADD",OR(BJ68="",BJ68="Excellent"))),"1",(_xlfn.XLOOKUP(BJ68,condition[lookupValue],condition[lookupKey],""))))</f>
        <v/>
      </c>
      <c r="BL68" s="8" t="str">
        <f t="shared" si="10"/>
        <v/>
      </c>
      <c r="BM68" s="9"/>
    </row>
    <row r="69" spans="2:6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IF($A69="ADD",IF(NOT(ISBLANK(U69)),_xlfn.XLOOKUP(1,(ud_retaining_wall_sub_cat_lookup=U69)*(ud_retaining_wall_sub_cat_parentKey=T69),ud_retaining_wall_sub_cat[lookupKey],"ERROR"),""),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3" t="str">
        <f>IF($A69="ADD",IF(NOT(ISBLANK(AF69)),_xlfn.XLOOKUP(AF69,ud_tmp_land_abovebelow[lookupValue],ud_tmp_land_abovebelow[lookupKey],"ERROR"),""), "")</f>
        <v/>
      </c>
      <c r="AI69" s="3" t="str">
        <f>IF($A69="ADD",IF(NOT(ISBLANK(AH69)),_xlfn.XLOOKUP(AH69,ud_tmp_land_abovebelow[lookupValue],ud_tmp_land_abovebelow[lookupKey],"ERROR"),""), "")</f>
        <v/>
      </c>
      <c r="AJ69" s="4"/>
      <c r="AL69" s="3" t="str">
        <f>IF($A69="ADD",IF(NOT(ISBLANK(AK69)),_xlfn.XLOOKUP(AK69,ud_access_method[lookupValue],ud_access_method[lookupKey],"ERROR"),""), "")</f>
        <v/>
      </c>
      <c r="AN69" s="8"/>
      <c r="AO69" s="4" t="str">
        <f t="shared" ca="1" si="1"/>
        <v/>
      </c>
      <c r="AP69" s="4"/>
      <c r="AQ69" s="3" t="str">
        <f t="shared" si="2"/>
        <v/>
      </c>
      <c r="AR69" s="3" t="str">
        <f>IF($A69="","",IF((AND($A69="ADD",OR(AQ69="",AQ69="In Use"))),"5",(_xlfn.XLOOKUP(AQ69,ud_asset_status[lookupValue],ud_asset_status[lookupKey],""))))</f>
        <v/>
      </c>
      <c r="AS69" s="8"/>
      <c r="AU69" s="3" t="str">
        <f>IF($A69="ADD",IF(NOT(ISBLANK(AT69)),_xlfn.XLOOKUP(AT69,ar_replace_reason[lookupValue],ar_replace_reason[lookupKey],"ERROR"),""), "")</f>
        <v/>
      </c>
      <c r="AV69" s="3" t="str">
        <f t="shared" si="3"/>
        <v/>
      </c>
      <c r="AW69" s="3" t="str">
        <f>IF($A69="","",IF((AND($A69="ADD",OR(AV69="",AV69="Queenstown-Lakes District Council"))),"70",(_xlfn.XLOOKUP(AV69,ud_organisation_owner[lookupValue],ud_organisation_owner[lookupKey],""))))</f>
        <v/>
      </c>
      <c r="AX69" s="3" t="str">
        <f t="shared" si="4"/>
        <v/>
      </c>
      <c r="AY69" s="3" t="str">
        <f>IF($A69="","",IF((AND($A69="ADD",OR(AX69="",AX69="Queenstown-Lakes District Council"))),"70",(_xlfn.XLOOKUP(AX69,ud_organisation_owner[lookupValue],ud_organisation_owner[lookupKey],""))))</f>
        <v/>
      </c>
      <c r="AZ69" s="3" t="str">
        <f t="shared" si="5"/>
        <v/>
      </c>
      <c r="BA69" s="3" t="str">
        <f>IF($A69="","",IF((AND($A69="ADD",OR(AZ69="",AZ69="Local Authority"))),"17",(_xlfn.XLOOKUP(AZ69,ud_sub_organisation[lookupValue],ud_sub_organisation[lookupKey],""))))</f>
        <v/>
      </c>
      <c r="BC69" s="3" t="str">
        <f>IF($A69="ADD",IF(NOT(ISBLANK(BB69)),_xlfn.XLOOKUP(BB69,ud_maintenance_organisation[lookupValue],ud_maintenance_organisation[lookupKey],"ERROR"),""), "")</f>
        <v/>
      </c>
      <c r="BD69" s="3" t="str">
        <f t="shared" si="6"/>
        <v/>
      </c>
      <c r="BE69" s="3" t="str">
        <f>IF($A69="","",IF((AND($A69="ADD",OR(BD69="",BD69="Vested Assets"))),"12",(_xlfn.XLOOKUP(BD69,ud_work_category[lookupValue],ud_work_category[lookupKey],""))))</f>
        <v/>
      </c>
      <c r="BF69" s="7"/>
      <c r="BG69" s="2" t="str">
        <f t="shared" si="7"/>
        <v/>
      </c>
      <c r="BH69" s="2" t="str">
        <f t="shared" si="8"/>
        <v/>
      </c>
      <c r="BJ69" s="3" t="str">
        <f t="shared" si="9"/>
        <v/>
      </c>
      <c r="BK69" s="3" t="str">
        <f>IF($A69="","",IF((AND($A69="ADD",OR(BJ69="",BJ69="Excellent"))),"1",(_xlfn.XLOOKUP(BJ69,condition[lookupValue],condition[lookupKey],""))))</f>
        <v/>
      </c>
      <c r="BL69" s="8" t="str">
        <f t="shared" si="10"/>
        <v/>
      </c>
      <c r="BM69" s="9"/>
    </row>
    <row r="70" spans="2:6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IF($A70="ADD",IF(NOT(ISBLANK(U70)),_xlfn.XLOOKUP(1,(ud_retaining_wall_sub_cat_lookup=U70)*(ud_retaining_wall_sub_cat_parentKey=T70),ud_retaining_wall_sub_cat[lookupKey],"ERROR"),""),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3" t="str">
        <f>IF($A70="ADD",IF(NOT(ISBLANK(AF70)),_xlfn.XLOOKUP(AF70,ud_tmp_land_abovebelow[lookupValue],ud_tmp_land_abovebelow[lookupKey],"ERROR"),""), "")</f>
        <v/>
      </c>
      <c r="AI70" s="3" t="str">
        <f>IF($A70="ADD",IF(NOT(ISBLANK(AH70)),_xlfn.XLOOKUP(AH70,ud_tmp_land_abovebelow[lookupValue],ud_tmp_land_abovebelow[lookupKey],"ERROR"),""), "")</f>
        <v/>
      </c>
      <c r="AJ70" s="4"/>
      <c r="AL70" s="3" t="str">
        <f>IF($A70="ADD",IF(NOT(ISBLANK(AK70)),_xlfn.XLOOKUP(AK70,ud_access_method[lookupValue],ud_access_method[lookupKey],"ERROR"),""), "")</f>
        <v/>
      </c>
      <c r="AN70" s="8"/>
      <c r="AO70" s="4" t="str">
        <f t="shared" ca="1" si="1"/>
        <v/>
      </c>
      <c r="AP70" s="4"/>
      <c r="AQ70" s="3" t="str">
        <f t="shared" si="2"/>
        <v/>
      </c>
      <c r="AR70" s="3" t="str">
        <f>IF($A70="","",IF((AND($A70="ADD",OR(AQ70="",AQ70="In Use"))),"5",(_xlfn.XLOOKUP(AQ70,ud_asset_status[lookupValue],ud_asset_status[lookupKey],""))))</f>
        <v/>
      </c>
      <c r="AS70" s="8"/>
      <c r="AU70" s="3" t="str">
        <f>IF($A70="ADD",IF(NOT(ISBLANK(AT70)),_xlfn.XLOOKUP(AT70,ar_replace_reason[lookupValue],ar_replace_reason[lookupKey],"ERROR"),""), "")</f>
        <v/>
      </c>
      <c r="AV70" s="3" t="str">
        <f t="shared" si="3"/>
        <v/>
      </c>
      <c r="AW70" s="3" t="str">
        <f>IF($A70="","",IF((AND($A70="ADD",OR(AV70="",AV70="Queenstown-Lakes District Council"))),"70",(_xlfn.XLOOKUP(AV70,ud_organisation_owner[lookupValue],ud_organisation_owner[lookupKey],""))))</f>
        <v/>
      </c>
      <c r="AX70" s="3" t="str">
        <f t="shared" si="4"/>
        <v/>
      </c>
      <c r="AY70" s="3" t="str">
        <f>IF($A70="","",IF((AND($A70="ADD",OR(AX70="",AX70="Queenstown-Lakes District Council"))),"70",(_xlfn.XLOOKUP(AX70,ud_organisation_owner[lookupValue],ud_organisation_owner[lookupKey],""))))</f>
        <v/>
      </c>
      <c r="AZ70" s="3" t="str">
        <f t="shared" si="5"/>
        <v/>
      </c>
      <c r="BA70" s="3" t="str">
        <f>IF($A70="","",IF((AND($A70="ADD",OR(AZ70="",AZ70="Local Authority"))),"17",(_xlfn.XLOOKUP(AZ70,ud_sub_organisation[lookupValue],ud_sub_organisation[lookupKey],""))))</f>
        <v/>
      </c>
      <c r="BC70" s="3" t="str">
        <f>IF($A70="ADD",IF(NOT(ISBLANK(BB70)),_xlfn.XLOOKUP(BB70,ud_maintenance_organisation[lookupValue],ud_maintenance_organisation[lookupKey],"ERROR"),""), "")</f>
        <v/>
      </c>
      <c r="BD70" s="3" t="str">
        <f t="shared" si="6"/>
        <v/>
      </c>
      <c r="BE70" s="3" t="str">
        <f>IF($A70="","",IF((AND($A70="ADD",OR(BD70="",BD70="Vested Assets"))),"12",(_xlfn.XLOOKUP(BD70,ud_work_category[lookupValue],ud_work_category[lookupKey],""))))</f>
        <v/>
      </c>
      <c r="BF70" s="7"/>
      <c r="BG70" s="2" t="str">
        <f t="shared" si="7"/>
        <v/>
      </c>
      <c r="BH70" s="2" t="str">
        <f t="shared" si="8"/>
        <v/>
      </c>
      <c r="BJ70" s="3" t="str">
        <f t="shared" si="9"/>
        <v/>
      </c>
      <c r="BK70" s="3" t="str">
        <f>IF($A70="","",IF((AND($A70="ADD",OR(BJ70="",BJ70="Excellent"))),"1",(_xlfn.XLOOKUP(BJ70,condition[lookupValue],condition[lookupKey],""))))</f>
        <v/>
      </c>
      <c r="BL70" s="8" t="str">
        <f t="shared" si="10"/>
        <v/>
      </c>
      <c r="BM70" s="9"/>
    </row>
    <row r="71" spans="2:6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IF($A71="ADD",IF(NOT(ISBLANK(U71)),_xlfn.XLOOKUP(1,(ud_retaining_wall_sub_cat_lookup=U71)*(ud_retaining_wall_sub_cat_parentKey=T71),ud_retaining_wall_sub_cat[lookupKey],"ERROR"),""),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3" t="str">
        <f>IF($A71="ADD",IF(NOT(ISBLANK(AF71)),_xlfn.XLOOKUP(AF71,ud_tmp_land_abovebelow[lookupValue],ud_tmp_land_abovebelow[lookupKey],"ERROR"),""), "")</f>
        <v/>
      </c>
      <c r="AI71" s="3" t="str">
        <f>IF($A71="ADD",IF(NOT(ISBLANK(AH71)),_xlfn.XLOOKUP(AH71,ud_tmp_land_abovebelow[lookupValue],ud_tmp_land_abovebelow[lookupKey],"ERROR"),""), "")</f>
        <v/>
      </c>
      <c r="AJ71" s="4"/>
      <c r="AL71" s="3" t="str">
        <f>IF($A71="ADD",IF(NOT(ISBLANK(AK71)),_xlfn.XLOOKUP(AK71,ud_access_method[lookupValue],ud_access_method[lookupKey],"ERROR"),""), "")</f>
        <v/>
      </c>
      <c r="AN71" s="8"/>
      <c r="AO71" s="4" t="str">
        <f t="shared" ca="1" si="1"/>
        <v/>
      </c>
      <c r="AP71" s="4"/>
      <c r="AQ71" s="3" t="str">
        <f t="shared" si="2"/>
        <v/>
      </c>
      <c r="AR71" s="3" t="str">
        <f>IF($A71="","",IF((AND($A71="ADD",OR(AQ71="",AQ71="In Use"))),"5",(_xlfn.XLOOKUP(AQ71,ud_asset_status[lookupValue],ud_asset_status[lookupKey],""))))</f>
        <v/>
      </c>
      <c r="AS71" s="8"/>
      <c r="AU71" s="3" t="str">
        <f>IF($A71="ADD",IF(NOT(ISBLANK(AT71)),_xlfn.XLOOKUP(AT71,ar_replace_reason[lookupValue],ar_replace_reason[lookupKey],"ERROR"),""), "")</f>
        <v/>
      </c>
      <c r="AV71" s="3" t="str">
        <f t="shared" si="3"/>
        <v/>
      </c>
      <c r="AW71" s="3" t="str">
        <f>IF($A71="","",IF((AND($A71="ADD",OR(AV71="",AV71="Queenstown-Lakes District Council"))),"70",(_xlfn.XLOOKUP(AV71,ud_organisation_owner[lookupValue],ud_organisation_owner[lookupKey],""))))</f>
        <v/>
      </c>
      <c r="AX71" s="3" t="str">
        <f t="shared" si="4"/>
        <v/>
      </c>
      <c r="AY71" s="3" t="str">
        <f>IF($A71="","",IF((AND($A71="ADD",OR(AX71="",AX71="Queenstown-Lakes District Council"))),"70",(_xlfn.XLOOKUP(AX71,ud_organisation_owner[lookupValue],ud_organisation_owner[lookupKey],""))))</f>
        <v/>
      </c>
      <c r="AZ71" s="3" t="str">
        <f t="shared" si="5"/>
        <v/>
      </c>
      <c r="BA71" s="3" t="str">
        <f>IF($A71="","",IF((AND($A71="ADD",OR(AZ71="",AZ71="Local Authority"))),"17",(_xlfn.XLOOKUP(AZ71,ud_sub_organisation[lookupValue],ud_sub_organisation[lookupKey],""))))</f>
        <v/>
      </c>
      <c r="BC71" s="3" t="str">
        <f>IF($A71="ADD",IF(NOT(ISBLANK(BB71)),_xlfn.XLOOKUP(BB71,ud_maintenance_organisation[lookupValue],ud_maintenance_organisation[lookupKey],"ERROR"),""), "")</f>
        <v/>
      </c>
      <c r="BD71" s="3" t="str">
        <f t="shared" si="6"/>
        <v/>
      </c>
      <c r="BE71" s="3" t="str">
        <f>IF($A71="","",IF((AND($A71="ADD",OR(BD71="",BD71="Vested Assets"))),"12",(_xlfn.XLOOKUP(BD71,ud_work_category[lookupValue],ud_work_category[lookupKey],""))))</f>
        <v/>
      </c>
      <c r="BF71" s="7"/>
      <c r="BG71" s="2" t="str">
        <f t="shared" si="7"/>
        <v/>
      </c>
      <c r="BH71" s="2" t="str">
        <f t="shared" si="8"/>
        <v/>
      </c>
      <c r="BJ71" s="3" t="str">
        <f t="shared" si="9"/>
        <v/>
      </c>
      <c r="BK71" s="3" t="str">
        <f>IF($A71="","",IF((AND($A71="ADD",OR(BJ71="",BJ71="Excellent"))),"1",(_xlfn.XLOOKUP(BJ71,condition[lookupValue],condition[lookupKey],""))))</f>
        <v/>
      </c>
      <c r="BL71" s="8" t="str">
        <f t="shared" si="10"/>
        <v/>
      </c>
      <c r="BM71" s="9"/>
    </row>
    <row r="72" spans="2:6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IF($A72="ADD",IF(NOT(ISBLANK(U72)),_xlfn.XLOOKUP(1,(ud_retaining_wall_sub_cat_lookup=U72)*(ud_retaining_wall_sub_cat_parentKey=T72),ud_retaining_wall_sub_cat[lookupKey],"ERROR"),""),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3" t="str">
        <f>IF($A72="ADD",IF(NOT(ISBLANK(AF72)),_xlfn.XLOOKUP(AF72,ud_tmp_land_abovebelow[lookupValue],ud_tmp_land_abovebelow[lookupKey],"ERROR"),""), "")</f>
        <v/>
      </c>
      <c r="AI72" s="3" t="str">
        <f>IF($A72="ADD",IF(NOT(ISBLANK(AH72)),_xlfn.XLOOKUP(AH72,ud_tmp_land_abovebelow[lookupValue],ud_tmp_land_abovebelow[lookupKey],"ERROR"),""), "")</f>
        <v/>
      </c>
      <c r="AJ72" s="4"/>
      <c r="AL72" s="3" t="str">
        <f>IF($A72="ADD",IF(NOT(ISBLANK(AK72)),_xlfn.XLOOKUP(AK72,ud_access_method[lookupValue],ud_access_method[lookupKey],"ERROR"),""), "")</f>
        <v/>
      </c>
      <c r="AN72" s="8"/>
      <c r="AO72" s="4" t="str">
        <f t="shared" ca="1" si="1"/>
        <v/>
      </c>
      <c r="AP72" s="4"/>
      <c r="AQ72" s="3" t="str">
        <f t="shared" si="2"/>
        <v/>
      </c>
      <c r="AR72" s="3" t="str">
        <f>IF($A72="","",IF((AND($A72="ADD",OR(AQ72="",AQ72="In Use"))),"5",(_xlfn.XLOOKUP(AQ72,ud_asset_status[lookupValue],ud_asset_status[lookupKey],""))))</f>
        <v/>
      </c>
      <c r="AS72" s="8"/>
      <c r="AU72" s="3" t="str">
        <f>IF($A72="ADD",IF(NOT(ISBLANK(AT72)),_xlfn.XLOOKUP(AT72,ar_replace_reason[lookupValue],ar_replace_reason[lookupKey],"ERROR"),""), "")</f>
        <v/>
      </c>
      <c r="AV72" s="3" t="str">
        <f t="shared" si="3"/>
        <v/>
      </c>
      <c r="AW72" s="3" t="str">
        <f>IF($A72="","",IF((AND($A72="ADD",OR(AV72="",AV72="Queenstown-Lakes District Council"))),"70",(_xlfn.XLOOKUP(AV72,ud_organisation_owner[lookupValue],ud_organisation_owner[lookupKey],""))))</f>
        <v/>
      </c>
      <c r="AX72" s="3" t="str">
        <f t="shared" si="4"/>
        <v/>
      </c>
      <c r="AY72" s="3" t="str">
        <f>IF($A72="","",IF((AND($A72="ADD",OR(AX72="",AX72="Queenstown-Lakes District Council"))),"70",(_xlfn.XLOOKUP(AX72,ud_organisation_owner[lookupValue],ud_organisation_owner[lookupKey],""))))</f>
        <v/>
      </c>
      <c r="AZ72" s="3" t="str">
        <f t="shared" si="5"/>
        <v/>
      </c>
      <c r="BA72" s="3" t="str">
        <f>IF($A72="","",IF((AND($A72="ADD",OR(AZ72="",AZ72="Local Authority"))),"17",(_xlfn.XLOOKUP(AZ72,ud_sub_organisation[lookupValue],ud_sub_organisation[lookupKey],""))))</f>
        <v/>
      </c>
      <c r="BC72" s="3" t="str">
        <f>IF($A72="ADD",IF(NOT(ISBLANK(BB72)),_xlfn.XLOOKUP(BB72,ud_maintenance_organisation[lookupValue],ud_maintenance_organisation[lookupKey],"ERROR"),""), "")</f>
        <v/>
      </c>
      <c r="BD72" s="3" t="str">
        <f t="shared" si="6"/>
        <v/>
      </c>
      <c r="BE72" s="3" t="str">
        <f>IF($A72="","",IF((AND($A72="ADD",OR(BD72="",BD72="Vested Assets"))),"12",(_xlfn.XLOOKUP(BD72,ud_work_category[lookupValue],ud_work_category[lookupKey],""))))</f>
        <v/>
      </c>
      <c r="BF72" s="7"/>
      <c r="BG72" s="2" t="str">
        <f t="shared" si="7"/>
        <v/>
      </c>
      <c r="BH72" s="2" t="str">
        <f t="shared" si="8"/>
        <v/>
      </c>
      <c r="BJ72" s="3" t="str">
        <f t="shared" si="9"/>
        <v/>
      </c>
      <c r="BK72" s="3" t="str">
        <f>IF($A72="","",IF((AND($A72="ADD",OR(BJ72="",BJ72="Excellent"))),"1",(_xlfn.XLOOKUP(BJ72,condition[lookupValue],condition[lookupKey],""))))</f>
        <v/>
      </c>
      <c r="BL72" s="8" t="str">
        <f t="shared" si="10"/>
        <v/>
      </c>
      <c r="BM72" s="9"/>
    </row>
    <row r="73" spans="2:6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IF($A73="ADD",IF(NOT(ISBLANK(U73)),_xlfn.XLOOKUP(1,(ud_retaining_wall_sub_cat_lookup=U73)*(ud_retaining_wall_sub_cat_parentKey=T73),ud_retaining_wall_sub_cat[lookupKey],"ERROR"),""),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3" t="str">
        <f>IF($A73="ADD",IF(NOT(ISBLANK(AF73)),_xlfn.XLOOKUP(AF73,ud_tmp_land_abovebelow[lookupValue],ud_tmp_land_abovebelow[lookupKey],"ERROR"),""), "")</f>
        <v/>
      </c>
      <c r="AI73" s="3" t="str">
        <f>IF($A73="ADD",IF(NOT(ISBLANK(AH73)),_xlfn.XLOOKUP(AH73,ud_tmp_land_abovebelow[lookupValue],ud_tmp_land_abovebelow[lookupKey],"ERROR"),""), "")</f>
        <v/>
      </c>
      <c r="AJ73" s="4"/>
      <c r="AL73" s="3" t="str">
        <f>IF($A73="ADD",IF(NOT(ISBLANK(AK73)),_xlfn.XLOOKUP(AK73,ud_access_method[lookupValue],ud_access_method[lookupKey],"ERROR"),""), "")</f>
        <v/>
      </c>
      <c r="AN73" s="8"/>
      <c r="AO73" s="4" t="str">
        <f t="shared" ca="1" si="1"/>
        <v/>
      </c>
      <c r="AP73" s="4"/>
      <c r="AQ73" s="3" t="str">
        <f t="shared" si="2"/>
        <v/>
      </c>
      <c r="AR73" s="3" t="str">
        <f>IF($A73="","",IF((AND($A73="ADD",OR(AQ73="",AQ73="In Use"))),"5",(_xlfn.XLOOKUP(AQ73,ud_asset_status[lookupValue],ud_asset_status[lookupKey],""))))</f>
        <v/>
      </c>
      <c r="AS73" s="8"/>
      <c r="AU73" s="3" t="str">
        <f>IF($A73="ADD",IF(NOT(ISBLANK(AT73)),_xlfn.XLOOKUP(AT73,ar_replace_reason[lookupValue],ar_replace_reason[lookupKey],"ERROR"),""), "")</f>
        <v/>
      </c>
      <c r="AV73" s="3" t="str">
        <f t="shared" si="3"/>
        <v/>
      </c>
      <c r="AW73" s="3" t="str">
        <f>IF($A73="","",IF((AND($A73="ADD",OR(AV73="",AV73="Queenstown-Lakes District Council"))),"70",(_xlfn.XLOOKUP(AV73,ud_organisation_owner[lookupValue],ud_organisation_owner[lookupKey],""))))</f>
        <v/>
      </c>
      <c r="AX73" s="3" t="str">
        <f t="shared" si="4"/>
        <v/>
      </c>
      <c r="AY73" s="3" t="str">
        <f>IF($A73="","",IF((AND($A73="ADD",OR(AX73="",AX73="Queenstown-Lakes District Council"))),"70",(_xlfn.XLOOKUP(AX73,ud_organisation_owner[lookupValue],ud_organisation_owner[lookupKey],""))))</f>
        <v/>
      </c>
      <c r="AZ73" s="3" t="str">
        <f t="shared" si="5"/>
        <v/>
      </c>
      <c r="BA73" s="3" t="str">
        <f>IF($A73="","",IF((AND($A73="ADD",OR(AZ73="",AZ73="Local Authority"))),"17",(_xlfn.XLOOKUP(AZ73,ud_sub_organisation[lookupValue],ud_sub_organisation[lookupKey],""))))</f>
        <v/>
      </c>
      <c r="BC73" s="3" t="str">
        <f>IF($A73="ADD",IF(NOT(ISBLANK(BB73)),_xlfn.XLOOKUP(BB73,ud_maintenance_organisation[lookupValue],ud_maintenance_organisation[lookupKey],"ERROR"),""), "")</f>
        <v/>
      </c>
      <c r="BD73" s="3" t="str">
        <f t="shared" si="6"/>
        <v/>
      </c>
      <c r="BE73" s="3" t="str">
        <f>IF($A73="","",IF((AND($A73="ADD",OR(BD73="",BD73="Vested Assets"))),"12",(_xlfn.XLOOKUP(BD73,ud_work_category[lookupValue],ud_work_category[lookupKey],""))))</f>
        <v/>
      </c>
      <c r="BF73" s="7"/>
      <c r="BG73" s="2" t="str">
        <f t="shared" si="7"/>
        <v/>
      </c>
      <c r="BH73" s="2" t="str">
        <f t="shared" si="8"/>
        <v/>
      </c>
      <c r="BJ73" s="3" t="str">
        <f t="shared" si="9"/>
        <v/>
      </c>
      <c r="BK73" s="3" t="str">
        <f>IF($A73="","",IF((AND($A73="ADD",OR(BJ73="",BJ73="Excellent"))),"1",(_xlfn.XLOOKUP(BJ73,condition[lookupValue],condition[lookupKey],""))))</f>
        <v/>
      </c>
      <c r="BL73" s="8" t="str">
        <f t="shared" si="10"/>
        <v/>
      </c>
      <c r="BM73" s="9"/>
    </row>
    <row r="74" spans="2:6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IF($A74="ADD",IF(NOT(ISBLANK(U74)),_xlfn.XLOOKUP(1,(ud_retaining_wall_sub_cat_lookup=U74)*(ud_retaining_wall_sub_cat_parentKey=T74),ud_retaining_wall_sub_cat[lookupKey],"ERROR"),""),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3" t="str">
        <f>IF($A74="ADD",IF(NOT(ISBLANK(AF74)),_xlfn.XLOOKUP(AF74,ud_tmp_land_abovebelow[lookupValue],ud_tmp_land_abovebelow[lookupKey],"ERROR"),""), "")</f>
        <v/>
      </c>
      <c r="AI74" s="3" t="str">
        <f>IF($A74="ADD",IF(NOT(ISBLANK(AH74)),_xlfn.XLOOKUP(AH74,ud_tmp_land_abovebelow[lookupValue],ud_tmp_land_abovebelow[lookupKey],"ERROR"),""), "")</f>
        <v/>
      </c>
      <c r="AJ74" s="4"/>
      <c r="AL74" s="3" t="str">
        <f>IF($A74="ADD",IF(NOT(ISBLANK(AK74)),_xlfn.XLOOKUP(AK74,ud_access_method[lookupValue],ud_access_method[lookupKey],"ERROR"),""), "")</f>
        <v/>
      </c>
      <c r="AN74" s="8"/>
      <c r="AO74" s="4" t="str">
        <f t="shared" ca="1" si="1"/>
        <v/>
      </c>
      <c r="AP74" s="4"/>
      <c r="AQ74" s="3" t="str">
        <f t="shared" si="2"/>
        <v/>
      </c>
      <c r="AR74" s="3" t="str">
        <f>IF($A74="","",IF((AND($A74="ADD",OR(AQ74="",AQ74="In Use"))),"5",(_xlfn.XLOOKUP(AQ74,ud_asset_status[lookupValue],ud_asset_status[lookupKey],""))))</f>
        <v/>
      </c>
      <c r="AS74" s="8"/>
      <c r="AU74" s="3" t="str">
        <f>IF($A74="ADD",IF(NOT(ISBLANK(AT74)),_xlfn.XLOOKUP(AT74,ar_replace_reason[lookupValue],ar_replace_reason[lookupKey],"ERROR"),""), "")</f>
        <v/>
      </c>
      <c r="AV74" s="3" t="str">
        <f t="shared" si="3"/>
        <v/>
      </c>
      <c r="AW74" s="3" t="str">
        <f>IF($A74="","",IF((AND($A74="ADD",OR(AV74="",AV74="Queenstown-Lakes District Council"))),"70",(_xlfn.XLOOKUP(AV74,ud_organisation_owner[lookupValue],ud_organisation_owner[lookupKey],""))))</f>
        <v/>
      </c>
      <c r="AX74" s="3" t="str">
        <f t="shared" si="4"/>
        <v/>
      </c>
      <c r="AY74" s="3" t="str">
        <f>IF($A74="","",IF((AND($A74="ADD",OR(AX74="",AX74="Queenstown-Lakes District Council"))),"70",(_xlfn.XLOOKUP(AX74,ud_organisation_owner[lookupValue],ud_organisation_owner[lookupKey],""))))</f>
        <v/>
      </c>
      <c r="AZ74" s="3" t="str">
        <f t="shared" si="5"/>
        <v/>
      </c>
      <c r="BA74" s="3" t="str">
        <f>IF($A74="","",IF((AND($A74="ADD",OR(AZ74="",AZ74="Local Authority"))),"17",(_xlfn.XLOOKUP(AZ74,ud_sub_organisation[lookupValue],ud_sub_organisation[lookupKey],""))))</f>
        <v/>
      </c>
      <c r="BC74" s="3" t="str">
        <f>IF($A74="ADD",IF(NOT(ISBLANK(BB74)),_xlfn.XLOOKUP(BB74,ud_maintenance_organisation[lookupValue],ud_maintenance_organisation[lookupKey],"ERROR"),""), "")</f>
        <v/>
      </c>
      <c r="BD74" s="3" t="str">
        <f t="shared" si="6"/>
        <v/>
      </c>
      <c r="BE74" s="3" t="str">
        <f>IF($A74="","",IF((AND($A74="ADD",OR(BD74="",BD74="Vested Assets"))),"12",(_xlfn.XLOOKUP(BD74,ud_work_category[lookupValue],ud_work_category[lookupKey],""))))</f>
        <v/>
      </c>
      <c r="BF74" s="7"/>
      <c r="BG74" s="2" t="str">
        <f t="shared" si="7"/>
        <v/>
      </c>
      <c r="BH74" s="2" t="str">
        <f t="shared" si="8"/>
        <v/>
      </c>
      <c r="BJ74" s="3" t="str">
        <f t="shared" si="9"/>
        <v/>
      </c>
      <c r="BK74" s="3" t="str">
        <f>IF($A74="","",IF((AND($A74="ADD",OR(BJ74="",BJ74="Excellent"))),"1",(_xlfn.XLOOKUP(BJ74,condition[lookupValue],condition[lookupKey],""))))</f>
        <v/>
      </c>
      <c r="BL74" s="8" t="str">
        <f t="shared" si="10"/>
        <v/>
      </c>
      <c r="BM74" s="9"/>
    </row>
    <row r="75" spans="2:6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IF($A75="ADD",IF(NOT(ISBLANK(U75)),_xlfn.XLOOKUP(1,(ud_retaining_wall_sub_cat_lookup=U75)*(ud_retaining_wall_sub_cat_parentKey=T75),ud_retaining_wall_sub_cat[lookupKey],"ERROR"),""),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3" t="str">
        <f>IF($A75="ADD",IF(NOT(ISBLANK(AF75)),_xlfn.XLOOKUP(AF75,ud_tmp_land_abovebelow[lookupValue],ud_tmp_land_abovebelow[lookupKey],"ERROR"),""), "")</f>
        <v/>
      </c>
      <c r="AI75" s="3" t="str">
        <f>IF($A75="ADD",IF(NOT(ISBLANK(AH75)),_xlfn.XLOOKUP(AH75,ud_tmp_land_abovebelow[lookupValue],ud_tmp_land_abovebelow[lookupKey],"ERROR"),""), "")</f>
        <v/>
      </c>
      <c r="AJ75" s="4"/>
      <c r="AL75" s="3" t="str">
        <f>IF($A75="ADD",IF(NOT(ISBLANK(AK75)),_xlfn.XLOOKUP(AK75,ud_access_method[lookupValue],ud_access_method[lookupKey],"ERROR"),""), "")</f>
        <v/>
      </c>
      <c r="AN75" s="8"/>
      <c r="AO75" s="4" t="str">
        <f t="shared" ref="AO75:AO138" ca="1" si="12">IF(AN75&lt;&gt;"", DATEDIF(AN75, TODAY(),"Y"),"")</f>
        <v/>
      </c>
      <c r="AP75" s="4"/>
      <c r="AQ75" s="3" t="str">
        <f t="shared" ref="AQ75:AQ138" si="13">IF($A75="ADD","In Use","")</f>
        <v/>
      </c>
      <c r="AR75" s="3" t="str">
        <f>IF($A75="","",IF((AND($A75="ADD",OR(AQ75="",AQ75="In Use"))),"5",(_xlfn.XLOOKUP(AQ75,ud_asset_status[lookupValue],ud_asset_status[lookupKey],""))))</f>
        <v/>
      </c>
      <c r="AS75" s="8"/>
      <c r="AU75" s="3" t="str">
        <f>IF($A75="ADD",IF(NOT(ISBLANK(AT75)),_xlfn.XLOOKUP(AT75,ar_replace_reason[lookupValue],ar_replace_reason[lookupKey],"ERROR"),""), "")</f>
        <v/>
      </c>
      <c r="AV75" s="3" t="str">
        <f t="shared" ref="AV75:AV138" si="14">IF($A75="ADD","Queenstown-Lakes District Council","")</f>
        <v/>
      </c>
      <c r="AW75" s="3" t="str">
        <f>IF($A75="","",IF((AND($A75="ADD",OR(AV75="",AV75="Queenstown-Lakes District Council"))),"70",(_xlfn.XLOOKUP(AV75,ud_organisation_owner[lookupValue],ud_organisation_owner[lookupKey],""))))</f>
        <v/>
      </c>
      <c r="AX75" s="3" t="str">
        <f t="shared" ref="AX75:AX138" si="15">IF($A75="ADD","Queenstown-Lakes District Council","")</f>
        <v/>
      </c>
      <c r="AY75" s="3" t="str">
        <f>IF($A75="","",IF((AND($A75="ADD",OR(AX75="",AX75="Queenstown-Lakes District Council"))),"70",(_xlfn.XLOOKUP(AX75,ud_organisation_owner[lookupValue],ud_organisation_owner[lookupKey],""))))</f>
        <v/>
      </c>
      <c r="AZ75" s="3" t="str">
        <f t="shared" ref="AZ75:AZ138" si="16">IF($A75="ADD","Local Authority","")</f>
        <v/>
      </c>
      <c r="BA75" s="3" t="str">
        <f>IF($A75="","",IF((AND($A75="ADD",OR(AZ75="",AZ75="Local Authority"))),"17",(_xlfn.XLOOKUP(AZ75,ud_sub_organisation[lookupValue],ud_sub_organisation[lookupKey],""))))</f>
        <v/>
      </c>
      <c r="BC75" s="3" t="str">
        <f>IF($A75="ADD",IF(NOT(ISBLANK(BB75)),_xlfn.XLOOKUP(BB75,ud_maintenance_organisation[lookupValue],ud_maintenance_organisation[lookupKey],"ERROR"),""), "")</f>
        <v/>
      </c>
      <c r="BD75" s="3" t="str">
        <f t="shared" ref="BD75:BD138" si="17">IF($A75="ADD","Vested Assets","")</f>
        <v/>
      </c>
      <c r="BE75" s="3" t="str">
        <f>IF($A75="","",IF((AND($A75="ADD",OR(BD75="",BD75="Vested Assets"))),"12",(_xlfn.XLOOKUP(BD75,ud_work_category[lookupValue],ud_work_category[lookupKey],""))))</f>
        <v/>
      </c>
      <c r="BF75" s="7"/>
      <c r="BG75" s="2" t="str">
        <f t="shared" ref="BG75:BG138" si="18">IF($A75="ADD","TRUE","")</f>
        <v/>
      </c>
      <c r="BH75" s="2" t="str">
        <f t="shared" ref="BH75:BH138" si="19">IF($A75="ADD","FALSE","")</f>
        <v/>
      </c>
      <c r="BJ75" s="3" t="str">
        <f t="shared" ref="BJ75:BJ138" si="20">IF($A75="ADD","Excellent","")</f>
        <v/>
      </c>
      <c r="BK75" s="3" t="str">
        <f>IF($A75="","",IF((AND($A75="ADD",OR(BJ75="",BJ75="Excellent"))),"1",(_xlfn.XLOOKUP(BJ75,condition[lookupValue],condition[lookupKey],""))))</f>
        <v/>
      </c>
      <c r="BL75" s="8" t="str">
        <f t="shared" ref="BL75:BL138" si="21">IF(AN75&lt;&gt;"",AN75,"")</f>
        <v/>
      </c>
      <c r="BM75" s="9"/>
    </row>
    <row r="76" spans="2:6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IF($A76="ADD",IF(NOT(ISBLANK(U76)),_xlfn.XLOOKUP(1,(ud_retaining_wall_sub_cat_lookup=U76)*(ud_retaining_wall_sub_cat_parentKey=T76),ud_retaining_wall_sub_cat[lookupKey],"ERROR"),""),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3" t="str">
        <f>IF($A76="ADD",IF(NOT(ISBLANK(AF76)),_xlfn.XLOOKUP(AF76,ud_tmp_land_abovebelow[lookupValue],ud_tmp_land_abovebelow[lookupKey],"ERROR"),""), "")</f>
        <v/>
      </c>
      <c r="AI76" s="3" t="str">
        <f>IF($A76="ADD",IF(NOT(ISBLANK(AH76)),_xlfn.XLOOKUP(AH76,ud_tmp_land_abovebelow[lookupValue],ud_tmp_land_abovebelow[lookupKey],"ERROR"),""), "")</f>
        <v/>
      </c>
      <c r="AJ76" s="4"/>
      <c r="AL76" s="3" t="str">
        <f>IF($A76="ADD",IF(NOT(ISBLANK(AK76)),_xlfn.XLOOKUP(AK76,ud_access_method[lookupValue],ud_access_method[lookupKey],"ERROR"),""), "")</f>
        <v/>
      </c>
      <c r="AN76" s="8"/>
      <c r="AO76" s="4" t="str">
        <f t="shared" ca="1" si="12"/>
        <v/>
      </c>
      <c r="AP76" s="4"/>
      <c r="AQ76" s="3" t="str">
        <f t="shared" si="13"/>
        <v/>
      </c>
      <c r="AR76" s="3" t="str">
        <f>IF($A76="","",IF((AND($A76="ADD",OR(AQ76="",AQ76="In Use"))),"5",(_xlfn.XLOOKUP(AQ76,ud_asset_status[lookupValue],ud_asset_status[lookupKey],""))))</f>
        <v/>
      </c>
      <c r="AS76" s="8"/>
      <c r="AU76" s="3" t="str">
        <f>IF($A76="ADD",IF(NOT(ISBLANK(AT76)),_xlfn.XLOOKUP(AT76,ar_replace_reason[lookupValue],ar_replace_reason[lookupKey],"ERROR"),""), "")</f>
        <v/>
      </c>
      <c r="AV76" s="3" t="str">
        <f t="shared" si="14"/>
        <v/>
      </c>
      <c r="AW76" s="3" t="str">
        <f>IF($A76="","",IF((AND($A76="ADD",OR(AV76="",AV76="Queenstown-Lakes District Council"))),"70",(_xlfn.XLOOKUP(AV76,ud_organisation_owner[lookupValue],ud_organisation_owner[lookupKey],""))))</f>
        <v/>
      </c>
      <c r="AX76" s="3" t="str">
        <f t="shared" si="15"/>
        <v/>
      </c>
      <c r="AY76" s="3" t="str">
        <f>IF($A76="","",IF((AND($A76="ADD",OR(AX76="",AX76="Queenstown-Lakes District Council"))),"70",(_xlfn.XLOOKUP(AX76,ud_organisation_owner[lookupValue],ud_organisation_owner[lookupKey],""))))</f>
        <v/>
      </c>
      <c r="AZ76" s="3" t="str">
        <f t="shared" si="16"/>
        <v/>
      </c>
      <c r="BA76" s="3" t="str">
        <f>IF($A76="","",IF((AND($A76="ADD",OR(AZ76="",AZ76="Local Authority"))),"17",(_xlfn.XLOOKUP(AZ76,ud_sub_organisation[lookupValue],ud_sub_organisation[lookupKey],""))))</f>
        <v/>
      </c>
      <c r="BC76" s="3" t="str">
        <f>IF($A76="ADD",IF(NOT(ISBLANK(BB76)),_xlfn.XLOOKUP(BB76,ud_maintenance_organisation[lookupValue],ud_maintenance_organisation[lookupKey],"ERROR"),""), "")</f>
        <v/>
      </c>
      <c r="BD76" s="3" t="str">
        <f t="shared" si="17"/>
        <v/>
      </c>
      <c r="BE76" s="3" t="str">
        <f>IF($A76="","",IF((AND($A76="ADD",OR(BD76="",BD76="Vested Assets"))),"12",(_xlfn.XLOOKUP(BD76,ud_work_category[lookupValue],ud_work_category[lookupKey],""))))</f>
        <v/>
      </c>
      <c r="BF76" s="7"/>
      <c r="BG76" s="2" t="str">
        <f t="shared" si="18"/>
        <v/>
      </c>
      <c r="BH76" s="2" t="str">
        <f t="shared" si="19"/>
        <v/>
      </c>
      <c r="BJ76" s="3" t="str">
        <f t="shared" si="20"/>
        <v/>
      </c>
      <c r="BK76" s="3" t="str">
        <f>IF($A76="","",IF((AND($A76="ADD",OR(BJ76="",BJ76="Excellent"))),"1",(_xlfn.XLOOKUP(BJ76,condition[lookupValue],condition[lookupKey],""))))</f>
        <v/>
      </c>
      <c r="BL76" s="8" t="str">
        <f t="shared" si="21"/>
        <v/>
      </c>
      <c r="BM76" s="9"/>
    </row>
    <row r="77" spans="2:6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IF($A77="ADD",IF(NOT(ISBLANK(U77)),_xlfn.XLOOKUP(1,(ud_retaining_wall_sub_cat_lookup=U77)*(ud_retaining_wall_sub_cat_parentKey=T77),ud_retaining_wall_sub_cat[lookupKey],"ERROR"),""),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3" t="str">
        <f>IF($A77="ADD",IF(NOT(ISBLANK(AF77)),_xlfn.XLOOKUP(AF77,ud_tmp_land_abovebelow[lookupValue],ud_tmp_land_abovebelow[lookupKey],"ERROR"),""), "")</f>
        <v/>
      </c>
      <c r="AI77" s="3" t="str">
        <f>IF($A77="ADD",IF(NOT(ISBLANK(AH77)),_xlfn.XLOOKUP(AH77,ud_tmp_land_abovebelow[lookupValue],ud_tmp_land_abovebelow[lookupKey],"ERROR"),""), "")</f>
        <v/>
      </c>
      <c r="AJ77" s="4"/>
      <c r="AL77" s="3" t="str">
        <f>IF($A77="ADD",IF(NOT(ISBLANK(AK77)),_xlfn.XLOOKUP(AK77,ud_access_method[lookupValue],ud_access_method[lookupKey],"ERROR"),""), "")</f>
        <v/>
      </c>
      <c r="AN77" s="8"/>
      <c r="AO77" s="4" t="str">
        <f t="shared" ca="1" si="12"/>
        <v/>
      </c>
      <c r="AP77" s="4"/>
      <c r="AQ77" s="3" t="str">
        <f t="shared" si="13"/>
        <v/>
      </c>
      <c r="AR77" s="3" t="str">
        <f>IF($A77="","",IF((AND($A77="ADD",OR(AQ77="",AQ77="In Use"))),"5",(_xlfn.XLOOKUP(AQ77,ud_asset_status[lookupValue],ud_asset_status[lookupKey],""))))</f>
        <v/>
      </c>
      <c r="AS77" s="8"/>
      <c r="AU77" s="3" t="str">
        <f>IF($A77="ADD",IF(NOT(ISBLANK(AT77)),_xlfn.XLOOKUP(AT77,ar_replace_reason[lookupValue],ar_replace_reason[lookupKey],"ERROR"),""), "")</f>
        <v/>
      </c>
      <c r="AV77" s="3" t="str">
        <f t="shared" si="14"/>
        <v/>
      </c>
      <c r="AW77" s="3" t="str">
        <f>IF($A77="","",IF((AND($A77="ADD",OR(AV77="",AV77="Queenstown-Lakes District Council"))),"70",(_xlfn.XLOOKUP(AV77,ud_organisation_owner[lookupValue],ud_organisation_owner[lookupKey],""))))</f>
        <v/>
      </c>
      <c r="AX77" s="3" t="str">
        <f t="shared" si="15"/>
        <v/>
      </c>
      <c r="AY77" s="3" t="str">
        <f>IF($A77="","",IF((AND($A77="ADD",OR(AX77="",AX77="Queenstown-Lakes District Council"))),"70",(_xlfn.XLOOKUP(AX77,ud_organisation_owner[lookupValue],ud_organisation_owner[lookupKey],""))))</f>
        <v/>
      </c>
      <c r="AZ77" s="3" t="str">
        <f t="shared" si="16"/>
        <v/>
      </c>
      <c r="BA77" s="3" t="str">
        <f>IF($A77="","",IF((AND($A77="ADD",OR(AZ77="",AZ77="Local Authority"))),"17",(_xlfn.XLOOKUP(AZ77,ud_sub_organisation[lookupValue],ud_sub_organisation[lookupKey],""))))</f>
        <v/>
      </c>
      <c r="BC77" s="3" t="str">
        <f>IF($A77="ADD",IF(NOT(ISBLANK(BB77)),_xlfn.XLOOKUP(BB77,ud_maintenance_organisation[lookupValue],ud_maintenance_organisation[lookupKey],"ERROR"),""), "")</f>
        <v/>
      </c>
      <c r="BD77" s="3" t="str">
        <f t="shared" si="17"/>
        <v/>
      </c>
      <c r="BE77" s="3" t="str">
        <f>IF($A77="","",IF((AND($A77="ADD",OR(BD77="",BD77="Vested Assets"))),"12",(_xlfn.XLOOKUP(BD77,ud_work_category[lookupValue],ud_work_category[lookupKey],""))))</f>
        <v/>
      </c>
      <c r="BF77" s="7"/>
      <c r="BG77" s="2" t="str">
        <f t="shared" si="18"/>
        <v/>
      </c>
      <c r="BH77" s="2" t="str">
        <f t="shared" si="19"/>
        <v/>
      </c>
      <c r="BJ77" s="3" t="str">
        <f t="shared" si="20"/>
        <v/>
      </c>
      <c r="BK77" s="3" t="str">
        <f>IF($A77="","",IF((AND($A77="ADD",OR(BJ77="",BJ77="Excellent"))),"1",(_xlfn.XLOOKUP(BJ77,condition[lookupValue],condition[lookupKey],""))))</f>
        <v/>
      </c>
      <c r="BL77" s="8" t="str">
        <f t="shared" si="21"/>
        <v/>
      </c>
      <c r="BM77" s="9"/>
    </row>
    <row r="78" spans="2:6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IF($A78="ADD",IF(NOT(ISBLANK(U78)),_xlfn.XLOOKUP(1,(ud_retaining_wall_sub_cat_lookup=U78)*(ud_retaining_wall_sub_cat_parentKey=T78),ud_retaining_wall_sub_cat[lookupKey],"ERROR"),""),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3" t="str">
        <f>IF($A78="ADD",IF(NOT(ISBLANK(AF78)),_xlfn.XLOOKUP(AF78,ud_tmp_land_abovebelow[lookupValue],ud_tmp_land_abovebelow[lookupKey],"ERROR"),""), "")</f>
        <v/>
      </c>
      <c r="AI78" s="3" t="str">
        <f>IF($A78="ADD",IF(NOT(ISBLANK(AH78)),_xlfn.XLOOKUP(AH78,ud_tmp_land_abovebelow[lookupValue],ud_tmp_land_abovebelow[lookupKey],"ERROR"),""), "")</f>
        <v/>
      </c>
      <c r="AJ78" s="4"/>
      <c r="AL78" s="3" t="str">
        <f>IF($A78="ADD",IF(NOT(ISBLANK(AK78)),_xlfn.XLOOKUP(AK78,ud_access_method[lookupValue],ud_access_method[lookupKey],"ERROR"),""), "")</f>
        <v/>
      </c>
      <c r="AN78" s="8"/>
      <c r="AO78" s="4" t="str">
        <f t="shared" ca="1" si="12"/>
        <v/>
      </c>
      <c r="AP78" s="4"/>
      <c r="AQ78" s="3" t="str">
        <f t="shared" si="13"/>
        <v/>
      </c>
      <c r="AR78" s="3" t="str">
        <f>IF($A78="","",IF((AND($A78="ADD",OR(AQ78="",AQ78="In Use"))),"5",(_xlfn.XLOOKUP(AQ78,ud_asset_status[lookupValue],ud_asset_status[lookupKey],""))))</f>
        <v/>
      </c>
      <c r="AS78" s="8"/>
      <c r="AU78" s="3" t="str">
        <f>IF($A78="ADD",IF(NOT(ISBLANK(AT78)),_xlfn.XLOOKUP(AT78,ar_replace_reason[lookupValue],ar_replace_reason[lookupKey],"ERROR"),""), "")</f>
        <v/>
      </c>
      <c r="AV78" s="3" t="str">
        <f t="shared" si="14"/>
        <v/>
      </c>
      <c r="AW78" s="3" t="str">
        <f>IF($A78="","",IF((AND($A78="ADD",OR(AV78="",AV78="Queenstown-Lakes District Council"))),"70",(_xlfn.XLOOKUP(AV78,ud_organisation_owner[lookupValue],ud_organisation_owner[lookupKey],""))))</f>
        <v/>
      </c>
      <c r="AX78" s="3" t="str">
        <f t="shared" si="15"/>
        <v/>
      </c>
      <c r="AY78" s="3" t="str">
        <f>IF($A78="","",IF((AND($A78="ADD",OR(AX78="",AX78="Queenstown-Lakes District Council"))),"70",(_xlfn.XLOOKUP(AX78,ud_organisation_owner[lookupValue],ud_organisation_owner[lookupKey],""))))</f>
        <v/>
      </c>
      <c r="AZ78" s="3" t="str">
        <f t="shared" si="16"/>
        <v/>
      </c>
      <c r="BA78" s="3" t="str">
        <f>IF($A78="","",IF((AND($A78="ADD",OR(AZ78="",AZ78="Local Authority"))),"17",(_xlfn.XLOOKUP(AZ78,ud_sub_organisation[lookupValue],ud_sub_organisation[lookupKey],""))))</f>
        <v/>
      </c>
      <c r="BC78" s="3" t="str">
        <f>IF($A78="ADD",IF(NOT(ISBLANK(BB78)),_xlfn.XLOOKUP(BB78,ud_maintenance_organisation[lookupValue],ud_maintenance_organisation[lookupKey],"ERROR"),""), "")</f>
        <v/>
      </c>
      <c r="BD78" s="3" t="str">
        <f t="shared" si="17"/>
        <v/>
      </c>
      <c r="BE78" s="3" t="str">
        <f>IF($A78="","",IF((AND($A78="ADD",OR(BD78="",BD78="Vested Assets"))),"12",(_xlfn.XLOOKUP(BD78,ud_work_category[lookupValue],ud_work_category[lookupKey],""))))</f>
        <v/>
      </c>
      <c r="BF78" s="7"/>
      <c r="BG78" s="2" t="str">
        <f t="shared" si="18"/>
        <v/>
      </c>
      <c r="BH78" s="2" t="str">
        <f t="shared" si="19"/>
        <v/>
      </c>
      <c r="BJ78" s="3" t="str">
        <f t="shared" si="20"/>
        <v/>
      </c>
      <c r="BK78" s="3" t="str">
        <f>IF($A78="","",IF((AND($A78="ADD",OR(BJ78="",BJ78="Excellent"))),"1",(_xlfn.XLOOKUP(BJ78,condition[lookupValue],condition[lookupKey],""))))</f>
        <v/>
      </c>
      <c r="BL78" s="8" t="str">
        <f t="shared" si="21"/>
        <v/>
      </c>
      <c r="BM78" s="9"/>
    </row>
    <row r="79" spans="2:6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IF($A79="ADD",IF(NOT(ISBLANK(U79)),_xlfn.XLOOKUP(1,(ud_retaining_wall_sub_cat_lookup=U79)*(ud_retaining_wall_sub_cat_parentKey=T79),ud_retaining_wall_sub_cat[lookupKey],"ERROR"),""),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3" t="str">
        <f>IF($A79="ADD",IF(NOT(ISBLANK(AF79)),_xlfn.XLOOKUP(AF79,ud_tmp_land_abovebelow[lookupValue],ud_tmp_land_abovebelow[lookupKey],"ERROR"),""), "")</f>
        <v/>
      </c>
      <c r="AI79" s="3" t="str">
        <f>IF($A79="ADD",IF(NOT(ISBLANK(AH79)),_xlfn.XLOOKUP(AH79,ud_tmp_land_abovebelow[lookupValue],ud_tmp_land_abovebelow[lookupKey],"ERROR"),""), "")</f>
        <v/>
      </c>
      <c r="AJ79" s="4"/>
      <c r="AL79" s="3" t="str">
        <f>IF($A79="ADD",IF(NOT(ISBLANK(AK79)),_xlfn.XLOOKUP(AK79,ud_access_method[lookupValue],ud_access_method[lookupKey],"ERROR"),""), "")</f>
        <v/>
      </c>
      <c r="AN79" s="8"/>
      <c r="AO79" s="4" t="str">
        <f t="shared" ca="1" si="12"/>
        <v/>
      </c>
      <c r="AP79" s="4"/>
      <c r="AQ79" s="3" t="str">
        <f t="shared" si="13"/>
        <v/>
      </c>
      <c r="AR79" s="3" t="str">
        <f>IF($A79="","",IF((AND($A79="ADD",OR(AQ79="",AQ79="In Use"))),"5",(_xlfn.XLOOKUP(AQ79,ud_asset_status[lookupValue],ud_asset_status[lookupKey],""))))</f>
        <v/>
      </c>
      <c r="AS79" s="8"/>
      <c r="AU79" s="3" t="str">
        <f>IF($A79="ADD",IF(NOT(ISBLANK(AT79)),_xlfn.XLOOKUP(AT79,ar_replace_reason[lookupValue],ar_replace_reason[lookupKey],"ERROR"),""), "")</f>
        <v/>
      </c>
      <c r="AV79" s="3" t="str">
        <f t="shared" si="14"/>
        <v/>
      </c>
      <c r="AW79" s="3" t="str">
        <f>IF($A79="","",IF((AND($A79="ADD",OR(AV79="",AV79="Queenstown-Lakes District Council"))),"70",(_xlfn.XLOOKUP(AV79,ud_organisation_owner[lookupValue],ud_organisation_owner[lookupKey],""))))</f>
        <v/>
      </c>
      <c r="AX79" s="3" t="str">
        <f t="shared" si="15"/>
        <v/>
      </c>
      <c r="AY79" s="3" t="str">
        <f>IF($A79="","",IF((AND($A79="ADD",OR(AX79="",AX79="Queenstown-Lakes District Council"))),"70",(_xlfn.XLOOKUP(AX79,ud_organisation_owner[lookupValue],ud_organisation_owner[lookupKey],""))))</f>
        <v/>
      </c>
      <c r="AZ79" s="3" t="str">
        <f t="shared" si="16"/>
        <v/>
      </c>
      <c r="BA79" s="3" t="str">
        <f>IF($A79="","",IF((AND($A79="ADD",OR(AZ79="",AZ79="Local Authority"))),"17",(_xlfn.XLOOKUP(AZ79,ud_sub_organisation[lookupValue],ud_sub_organisation[lookupKey],""))))</f>
        <v/>
      </c>
      <c r="BC79" s="3" t="str">
        <f>IF($A79="ADD",IF(NOT(ISBLANK(BB79)),_xlfn.XLOOKUP(BB79,ud_maintenance_organisation[lookupValue],ud_maintenance_organisation[lookupKey],"ERROR"),""), "")</f>
        <v/>
      </c>
      <c r="BD79" s="3" t="str">
        <f t="shared" si="17"/>
        <v/>
      </c>
      <c r="BE79" s="3" t="str">
        <f>IF($A79="","",IF((AND($A79="ADD",OR(BD79="",BD79="Vested Assets"))),"12",(_xlfn.XLOOKUP(BD79,ud_work_category[lookupValue],ud_work_category[lookupKey],""))))</f>
        <v/>
      </c>
      <c r="BF79" s="7"/>
      <c r="BG79" s="2" t="str">
        <f t="shared" si="18"/>
        <v/>
      </c>
      <c r="BH79" s="2" t="str">
        <f t="shared" si="19"/>
        <v/>
      </c>
      <c r="BJ79" s="3" t="str">
        <f t="shared" si="20"/>
        <v/>
      </c>
      <c r="BK79" s="3" t="str">
        <f>IF($A79="","",IF((AND($A79="ADD",OR(BJ79="",BJ79="Excellent"))),"1",(_xlfn.XLOOKUP(BJ79,condition[lookupValue],condition[lookupKey],""))))</f>
        <v/>
      </c>
      <c r="BL79" s="8" t="str">
        <f t="shared" si="21"/>
        <v/>
      </c>
      <c r="BM79" s="9"/>
    </row>
    <row r="80" spans="2:6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IF($A80="ADD",IF(NOT(ISBLANK(U80)),_xlfn.XLOOKUP(1,(ud_retaining_wall_sub_cat_lookup=U80)*(ud_retaining_wall_sub_cat_parentKey=T80),ud_retaining_wall_sub_cat[lookupKey],"ERROR"),""),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3" t="str">
        <f>IF($A80="ADD",IF(NOT(ISBLANK(AF80)),_xlfn.XLOOKUP(AF80,ud_tmp_land_abovebelow[lookupValue],ud_tmp_land_abovebelow[lookupKey],"ERROR"),""), "")</f>
        <v/>
      </c>
      <c r="AI80" s="3" t="str">
        <f>IF($A80="ADD",IF(NOT(ISBLANK(AH80)),_xlfn.XLOOKUP(AH80,ud_tmp_land_abovebelow[lookupValue],ud_tmp_land_abovebelow[lookupKey],"ERROR"),""), "")</f>
        <v/>
      </c>
      <c r="AJ80" s="4"/>
      <c r="AL80" s="3" t="str">
        <f>IF($A80="ADD",IF(NOT(ISBLANK(AK80)),_xlfn.XLOOKUP(AK80,ud_access_method[lookupValue],ud_access_method[lookupKey],"ERROR"),""), "")</f>
        <v/>
      </c>
      <c r="AN80" s="8"/>
      <c r="AO80" s="4" t="str">
        <f t="shared" ca="1" si="12"/>
        <v/>
      </c>
      <c r="AP80" s="4"/>
      <c r="AQ80" s="3" t="str">
        <f t="shared" si="13"/>
        <v/>
      </c>
      <c r="AR80" s="3" t="str">
        <f>IF($A80="","",IF((AND($A80="ADD",OR(AQ80="",AQ80="In Use"))),"5",(_xlfn.XLOOKUP(AQ80,ud_asset_status[lookupValue],ud_asset_status[lookupKey],""))))</f>
        <v/>
      </c>
      <c r="AS80" s="8"/>
      <c r="AU80" s="3" t="str">
        <f>IF($A80="ADD",IF(NOT(ISBLANK(AT80)),_xlfn.XLOOKUP(AT80,ar_replace_reason[lookupValue],ar_replace_reason[lookupKey],"ERROR"),""), "")</f>
        <v/>
      </c>
      <c r="AV80" s="3" t="str">
        <f t="shared" si="14"/>
        <v/>
      </c>
      <c r="AW80" s="3" t="str">
        <f>IF($A80="","",IF((AND($A80="ADD",OR(AV80="",AV80="Queenstown-Lakes District Council"))),"70",(_xlfn.XLOOKUP(AV80,ud_organisation_owner[lookupValue],ud_organisation_owner[lookupKey],""))))</f>
        <v/>
      </c>
      <c r="AX80" s="3" t="str">
        <f t="shared" si="15"/>
        <v/>
      </c>
      <c r="AY80" s="3" t="str">
        <f>IF($A80="","",IF((AND($A80="ADD",OR(AX80="",AX80="Queenstown-Lakes District Council"))),"70",(_xlfn.XLOOKUP(AX80,ud_organisation_owner[lookupValue],ud_organisation_owner[lookupKey],""))))</f>
        <v/>
      </c>
      <c r="AZ80" s="3" t="str">
        <f t="shared" si="16"/>
        <v/>
      </c>
      <c r="BA80" s="3" t="str">
        <f>IF($A80="","",IF((AND($A80="ADD",OR(AZ80="",AZ80="Local Authority"))),"17",(_xlfn.XLOOKUP(AZ80,ud_sub_organisation[lookupValue],ud_sub_organisation[lookupKey],""))))</f>
        <v/>
      </c>
      <c r="BC80" s="3" t="str">
        <f>IF($A80="ADD",IF(NOT(ISBLANK(BB80)),_xlfn.XLOOKUP(BB80,ud_maintenance_organisation[lookupValue],ud_maintenance_organisation[lookupKey],"ERROR"),""), "")</f>
        <v/>
      </c>
      <c r="BD80" s="3" t="str">
        <f t="shared" si="17"/>
        <v/>
      </c>
      <c r="BE80" s="3" t="str">
        <f>IF($A80="","",IF((AND($A80="ADD",OR(BD80="",BD80="Vested Assets"))),"12",(_xlfn.XLOOKUP(BD80,ud_work_category[lookupValue],ud_work_category[lookupKey],""))))</f>
        <v/>
      </c>
      <c r="BF80" s="7"/>
      <c r="BG80" s="2" t="str">
        <f t="shared" si="18"/>
        <v/>
      </c>
      <c r="BH80" s="2" t="str">
        <f t="shared" si="19"/>
        <v/>
      </c>
      <c r="BJ80" s="3" t="str">
        <f t="shared" si="20"/>
        <v/>
      </c>
      <c r="BK80" s="3" t="str">
        <f>IF($A80="","",IF((AND($A80="ADD",OR(BJ80="",BJ80="Excellent"))),"1",(_xlfn.XLOOKUP(BJ80,condition[lookupValue],condition[lookupKey],""))))</f>
        <v/>
      </c>
      <c r="BL80" s="8" t="str">
        <f t="shared" si="21"/>
        <v/>
      </c>
      <c r="BM80" s="9"/>
    </row>
    <row r="81" spans="2:6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IF($A81="ADD",IF(NOT(ISBLANK(U81)),_xlfn.XLOOKUP(1,(ud_retaining_wall_sub_cat_lookup=U81)*(ud_retaining_wall_sub_cat_parentKey=T81),ud_retaining_wall_sub_cat[lookupKey],"ERROR"),""),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3" t="str">
        <f>IF($A81="ADD",IF(NOT(ISBLANK(AF81)),_xlfn.XLOOKUP(AF81,ud_tmp_land_abovebelow[lookupValue],ud_tmp_land_abovebelow[lookupKey],"ERROR"),""), "")</f>
        <v/>
      </c>
      <c r="AI81" s="3" t="str">
        <f>IF($A81="ADD",IF(NOT(ISBLANK(AH81)),_xlfn.XLOOKUP(AH81,ud_tmp_land_abovebelow[lookupValue],ud_tmp_land_abovebelow[lookupKey],"ERROR"),""), "")</f>
        <v/>
      </c>
      <c r="AJ81" s="4"/>
      <c r="AL81" s="3" t="str">
        <f>IF($A81="ADD",IF(NOT(ISBLANK(AK81)),_xlfn.XLOOKUP(AK81,ud_access_method[lookupValue],ud_access_method[lookupKey],"ERROR"),""), "")</f>
        <v/>
      </c>
      <c r="AN81" s="8"/>
      <c r="AO81" s="4" t="str">
        <f t="shared" ca="1" si="12"/>
        <v/>
      </c>
      <c r="AP81" s="4"/>
      <c r="AQ81" s="3" t="str">
        <f t="shared" si="13"/>
        <v/>
      </c>
      <c r="AR81" s="3" t="str">
        <f>IF($A81="","",IF((AND($A81="ADD",OR(AQ81="",AQ81="In Use"))),"5",(_xlfn.XLOOKUP(AQ81,ud_asset_status[lookupValue],ud_asset_status[lookupKey],""))))</f>
        <v/>
      </c>
      <c r="AS81" s="8"/>
      <c r="AU81" s="3" t="str">
        <f>IF($A81="ADD",IF(NOT(ISBLANK(AT81)),_xlfn.XLOOKUP(AT81,ar_replace_reason[lookupValue],ar_replace_reason[lookupKey],"ERROR"),""), "")</f>
        <v/>
      </c>
      <c r="AV81" s="3" t="str">
        <f t="shared" si="14"/>
        <v/>
      </c>
      <c r="AW81" s="3" t="str">
        <f>IF($A81="","",IF((AND($A81="ADD",OR(AV81="",AV81="Queenstown-Lakes District Council"))),"70",(_xlfn.XLOOKUP(AV81,ud_organisation_owner[lookupValue],ud_organisation_owner[lookupKey],""))))</f>
        <v/>
      </c>
      <c r="AX81" s="3" t="str">
        <f t="shared" si="15"/>
        <v/>
      </c>
      <c r="AY81" s="3" t="str">
        <f>IF($A81="","",IF((AND($A81="ADD",OR(AX81="",AX81="Queenstown-Lakes District Council"))),"70",(_xlfn.XLOOKUP(AX81,ud_organisation_owner[lookupValue],ud_organisation_owner[lookupKey],""))))</f>
        <v/>
      </c>
      <c r="AZ81" s="3" t="str">
        <f t="shared" si="16"/>
        <v/>
      </c>
      <c r="BA81" s="3" t="str">
        <f>IF($A81="","",IF((AND($A81="ADD",OR(AZ81="",AZ81="Local Authority"))),"17",(_xlfn.XLOOKUP(AZ81,ud_sub_organisation[lookupValue],ud_sub_organisation[lookupKey],""))))</f>
        <v/>
      </c>
      <c r="BC81" s="3" t="str">
        <f>IF($A81="ADD",IF(NOT(ISBLANK(BB81)),_xlfn.XLOOKUP(BB81,ud_maintenance_organisation[lookupValue],ud_maintenance_organisation[lookupKey],"ERROR"),""), "")</f>
        <v/>
      </c>
      <c r="BD81" s="3" t="str">
        <f t="shared" si="17"/>
        <v/>
      </c>
      <c r="BE81" s="3" t="str">
        <f>IF($A81="","",IF((AND($A81="ADD",OR(BD81="",BD81="Vested Assets"))),"12",(_xlfn.XLOOKUP(BD81,ud_work_category[lookupValue],ud_work_category[lookupKey],""))))</f>
        <v/>
      </c>
      <c r="BF81" s="7"/>
      <c r="BG81" s="2" t="str">
        <f t="shared" si="18"/>
        <v/>
      </c>
      <c r="BH81" s="2" t="str">
        <f t="shared" si="19"/>
        <v/>
      </c>
      <c r="BJ81" s="3" t="str">
        <f t="shared" si="20"/>
        <v/>
      </c>
      <c r="BK81" s="3" t="str">
        <f>IF($A81="","",IF((AND($A81="ADD",OR(BJ81="",BJ81="Excellent"))),"1",(_xlfn.XLOOKUP(BJ81,condition[lookupValue],condition[lookupKey],""))))</f>
        <v/>
      </c>
      <c r="BL81" s="8" t="str">
        <f t="shared" si="21"/>
        <v/>
      </c>
      <c r="BM81" s="9"/>
    </row>
    <row r="82" spans="2:6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IF($A82="ADD",IF(NOT(ISBLANK(U82)),_xlfn.XLOOKUP(1,(ud_retaining_wall_sub_cat_lookup=U82)*(ud_retaining_wall_sub_cat_parentKey=T82),ud_retaining_wall_sub_cat[lookupKey],"ERROR"),""),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3" t="str">
        <f>IF($A82="ADD",IF(NOT(ISBLANK(AF82)),_xlfn.XLOOKUP(AF82,ud_tmp_land_abovebelow[lookupValue],ud_tmp_land_abovebelow[lookupKey],"ERROR"),""), "")</f>
        <v/>
      </c>
      <c r="AI82" s="3" t="str">
        <f>IF($A82="ADD",IF(NOT(ISBLANK(AH82)),_xlfn.XLOOKUP(AH82,ud_tmp_land_abovebelow[lookupValue],ud_tmp_land_abovebelow[lookupKey],"ERROR"),""), "")</f>
        <v/>
      </c>
      <c r="AJ82" s="4"/>
      <c r="AL82" s="3" t="str">
        <f>IF($A82="ADD",IF(NOT(ISBLANK(AK82)),_xlfn.XLOOKUP(AK82,ud_access_method[lookupValue],ud_access_method[lookupKey],"ERROR"),""), "")</f>
        <v/>
      </c>
      <c r="AN82" s="8"/>
      <c r="AO82" s="4" t="str">
        <f t="shared" ca="1" si="12"/>
        <v/>
      </c>
      <c r="AP82" s="4"/>
      <c r="AQ82" s="3" t="str">
        <f t="shared" si="13"/>
        <v/>
      </c>
      <c r="AR82" s="3" t="str">
        <f>IF($A82="","",IF((AND($A82="ADD",OR(AQ82="",AQ82="In Use"))),"5",(_xlfn.XLOOKUP(AQ82,ud_asset_status[lookupValue],ud_asset_status[lookupKey],""))))</f>
        <v/>
      </c>
      <c r="AS82" s="8"/>
      <c r="AU82" s="3" t="str">
        <f>IF($A82="ADD",IF(NOT(ISBLANK(AT82)),_xlfn.XLOOKUP(AT82,ar_replace_reason[lookupValue],ar_replace_reason[lookupKey],"ERROR"),""), "")</f>
        <v/>
      </c>
      <c r="AV82" s="3" t="str">
        <f t="shared" si="14"/>
        <v/>
      </c>
      <c r="AW82" s="3" t="str">
        <f>IF($A82="","",IF((AND($A82="ADD",OR(AV82="",AV82="Queenstown-Lakes District Council"))),"70",(_xlfn.XLOOKUP(AV82,ud_organisation_owner[lookupValue],ud_organisation_owner[lookupKey],""))))</f>
        <v/>
      </c>
      <c r="AX82" s="3" t="str">
        <f t="shared" si="15"/>
        <v/>
      </c>
      <c r="AY82" s="3" t="str">
        <f>IF($A82="","",IF((AND($A82="ADD",OR(AX82="",AX82="Queenstown-Lakes District Council"))),"70",(_xlfn.XLOOKUP(AX82,ud_organisation_owner[lookupValue],ud_organisation_owner[lookupKey],""))))</f>
        <v/>
      </c>
      <c r="AZ82" s="3" t="str">
        <f t="shared" si="16"/>
        <v/>
      </c>
      <c r="BA82" s="3" t="str">
        <f>IF($A82="","",IF((AND($A82="ADD",OR(AZ82="",AZ82="Local Authority"))),"17",(_xlfn.XLOOKUP(AZ82,ud_sub_organisation[lookupValue],ud_sub_organisation[lookupKey],""))))</f>
        <v/>
      </c>
      <c r="BC82" s="3" t="str">
        <f>IF($A82="ADD",IF(NOT(ISBLANK(BB82)),_xlfn.XLOOKUP(BB82,ud_maintenance_organisation[lookupValue],ud_maintenance_organisation[lookupKey],"ERROR"),""), "")</f>
        <v/>
      </c>
      <c r="BD82" s="3" t="str">
        <f t="shared" si="17"/>
        <v/>
      </c>
      <c r="BE82" s="3" t="str">
        <f>IF($A82="","",IF((AND($A82="ADD",OR(BD82="",BD82="Vested Assets"))),"12",(_xlfn.XLOOKUP(BD82,ud_work_category[lookupValue],ud_work_category[lookupKey],""))))</f>
        <v/>
      </c>
      <c r="BF82" s="7"/>
      <c r="BG82" s="2" t="str">
        <f t="shared" si="18"/>
        <v/>
      </c>
      <c r="BH82" s="2" t="str">
        <f t="shared" si="19"/>
        <v/>
      </c>
      <c r="BJ82" s="3" t="str">
        <f t="shared" si="20"/>
        <v/>
      </c>
      <c r="BK82" s="3" t="str">
        <f>IF($A82="","",IF((AND($A82="ADD",OR(BJ82="",BJ82="Excellent"))),"1",(_xlfn.XLOOKUP(BJ82,condition[lookupValue],condition[lookupKey],""))))</f>
        <v/>
      </c>
      <c r="BL82" s="8" t="str">
        <f t="shared" si="21"/>
        <v/>
      </c>
      <c r="BM82" s="9"/>
    </row>
    <row r="83" spans="2:6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IF($A83="ADD",IF(NOT(ISBLANK(U83)),_xlfn.XLOOKUP(1,(ud_retaining_wall_sub_cat_lookup=U83)*(ud_retaining_wall_sub_cat_parentKey=T83),ud_retaining_wall_sub_cat[lookupKey],"ERROR"),""),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3" t="str">
        <f>IF($A83="ADD",IF(NOT(ISBLANK(AF83)),_xlfn.XLOOKUP(AF83,ud_tmp_land_abovebelow[lookupValue],ud_tmp_land_abovebelow[lookupKey],"ERROR"),""), "")</f>
        <v/>
      </c>
      <c r="AI83" s="3" t="str">
        <f>IF($A83="ADD",IF(NOT(ISBLANK(AH83)),_xlfn.XLOOKUP(AH83,ud_tmp_land_abovebelow[lookupValue],ud_tmp_land_abovebelow[lookupKey],"ERROR"),""), "")</f>
        <v/>
      </c>
      <c r="AJ83" s="4"/>
      <c r="AL83" s="3" t="str">
        <f>IF($A83="ADD",IF(NOT(ISBLANK(AK83)),_xlfn.XLOOKUP(AK83,ud_access_method[lookupValue],ud_access_method[lookupKey],"ERROR"),""), "")</f>
        <v/>
      </c>
      <c r="AN83" s="8"/>
      <c r="AO83" s="4" t="str">
        <f t="shared" ca="1" si="12"/>
        <v/>
      </c>
      <c r="AP83" s="4"/>
      <c r="AQ83" s="3" t="str">
        <f t="shared" si="13"/>
        <v/>
      </c>
      <c r="AR83" s="3" t="str">
        <f>IF($A83="","",IF((AND($A83="ADD",OR(AQ83="",AQ83="In Use"))),"5",(_xlfn.XLOOKUP(AQ83,ud_asset_status[lookupValue],ud_asset_status[lookupKey],""))))</f>
        <v/>
      </c>
      <c r="AS83" s="8"/>
      <c r="AU83" s="3" t="str">
        <f>IF($A83="ADD",IF(NOT(ISBLANK(AT83)),_xlfn.XLOOKUP(AT83,ar_replace_reason[lookupValue],ar_replace_reason[lookupKey],"ERROR"),""), "")</f>
        <v/>
      </c>
      <c r="AV83" s="3" t="str">
        <f t="shared" si="14"/>
        <v/>
      </c>
      <c r="AW83" s="3" t="str">
        <f>IF($A83="","",IF((AND($A83="ADD",OR(AV83="",AV83="Queenstown-Lakes District Council"))),"70",(_xlfn.XLOOKUP(AV83,ud_organisation_owner[lookupValue],ud_organisation_owner[lookupKey],""))))</f>
        <v/>
      </c>
      <c r="AX83" s="3" t="str">
        <f t="shared" si="15"/>
        <v/>
      </c>
      <c r="AY83" s="3" t="str">
        <f>IF($A83="","",IF((AND($A83="ADD",OR(AX83="",AX83="Queenstown-Lakes District Council"))),"70",(_xlfn.XLOOKUP(AX83,ud_organisation_owner[lookupValue],ud_organisation_owner[lookupKey],""))))</f>
        <v/>
      </c>
      <c r="AZ83" s="3" t="str">
        <f t="shared" si="16"/>
        <v/>
      </c>
      <c r="BA83" s="3" t="str">
        <f>IF($A83="","",IF((AND($A83="ADD",OR(AZ83="",AZ83="Local Authority"))),"17",(_xlfn.XLOOKUP(AZ83,ud_sub_organisation[lookupValue],ud_sub_organisation[lookupKey],""))))</f>
        <v/>
      </c>
      <c r="BC83" s="3" t="str">
        <f>IF($A83="ADD",IF(NOT(ISBLANK(BB83)),_xlfn.XLOOKUP(BB83,ud_maintenance_organisation[lookupValue],ud_maintenance_organisation[lookupKey],"ERROR"),""), "")</f>
        <v/>
      </c>
      <c r="BD83" s="3" t="str">
        <f t="shared" si="17"/>
        <v/>
      </c>
      <c r="BE83" s="3" t="str">
        <f>IF($A83="","",IF((AND($A83="ADD",OR(BD83="",BD83="Vested Assets"))),"12",(_xlfn.XLOOKUP(BD83,ud_work_category[lookupValue],ud_work_category[lookupKey],""))))</f>
        <v/>
      </c>
      <c r="BF83" s="7"/>
      <c r="BG83" s="2" t="str">
        <f t="shared" si="18"/>
        <v/>
      </c>
      <c r="BH83" s="2" t="str">
        <f t="shared" si="19"/>
        <v/>
      </c>
      <c r="BJ83" s="3" t="str">
        <f t="shared" si="20"/>
        <v/>
      </c>
      <c r="BK83" s="3" t="str">
        <f>IF($A83="","",IF((AND($A83="ADD",OR(BJ83="",BJ83="Excellent"))),"1",(_xlfn.XLOOKUP(BJ83,condition[lookupValue],condition[lookupKey],""))))</f>
        <v/>
      </c>
      <c r="BL83" s="8" t="str">
        <f t="shared" si="21"/>
        <v/>
      </c>
      <c r="BM83" s="9"/>
    </row>
    <row r="84" spans="2:6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IF($A84="ADD",IF(NOT(ISBLANK(U84)),_xlfn.XLOOKUP(1,(ud_retaining_wall_sub_cat_lookup=U84)*(ud_retaining_wall_sub_cat_parentKey=T84),ud_retaining_wall_sub_cat[lookupKey],"ERROR"),""),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3" t="str">
        <f>IF($A84="ADD",IF(NOT(ISBLANK(AF84)),_xlfn.XLOOKUP(AF84,ud_tmp_land_abovebelow[lookupValue],ud_tmp_land_abovebelow[lookupKey],"ERROR"),""), "")</f>
        <v/>
      </c>
      <c r="AI84" s="3" t="str">
        <f>IF($A84="ADD",IF(NOT(ISBLANK(AH84)),_xlfn.XLOOKUP(AH84,ud_tmp_land_abovebelow[lookupValue],ud_tmp_land_abovebelow[lookupKey],"ERROR"),""), "")</f>
        <v/>
      </c>
      <c r="AJ84" s="4"/>
      <c r="AL84" s="3" t="str">
        <f>IF($A84="ADD",IF(NOT(ISBLANK(AK84)),_xlfn.XLOOKUP(AK84,ud_access_method[lookupValue],ud_access_method[lookupKey],"ERROR"),""), "")</f>
        <v/>
      </c>
      <c r="AN84" s="8"/>
      <c r="AO84" s="4" t="str">
        <f t="shared" ca="1" si="12"/>
        <v/>
      </c>
      <c r="AP84" s="4"/>
      <c r="AQ84" s="3" t="str">
        <f t="shared" si="13"/>
        <v/>
      </c>
      <c r="AR84" s="3" t="str">
        <f>IF($A84="","",IF((AND($A84="ADD",OR(AQ84="",AQ84="In Use"))),"5",(_xlfn.XLOOKUP(AQ84,ud_asset_status[lookupValue],ud_asset_status[lookupKey],""))))</f>
        <v/>
      </c>
      <c r="AS84" s="8"/>
      <c r="AU84" s="3" t="str">
        <f>IF($A84="ADD",IF(NOT(ISBLANK(AT84)),_xlfn.XLOOKUP(AT84,ar_replace_reason[lookupValue],ar_replace_reason[lookupKey],"ERROR"),""), "")</f>
        <v/>
      </c>
      <c r="AV84" s="3" t="str">
        <f t="shared" si="14"/>
        <v/>
      </c>
      <c r="AW84" s="3" t="str">
        <f>IF($A84="","",IF((AND($A84="ADD",OR(AV84="",AV84="Queenstown-Lakes District Council"))),"70",(_xlfn.XLOOKUP(AV84,ud_organisation_owner[lookupValue],ud_organisation_owner[lookupKey],""))))</f>
        <v/>
      </c>
      <c r="AX84" s="3" t="str">
        <f t="shared" si="15"/>
        <v/>
      </c>
      <c r="AY84" s="3" t="str">
        <f>IF($A84="","",IF((AND($A84="ADD",OR(AX84="",AX84="Queenstown-Lakes District Council"))),"70",(_xlfn.XLOOKUP(AX84,ud_organisation_owner[lookupValue],ud_organisation_owner[lookupKey],""))))</f>
        <v/>
      </c>
      <c r="AZ84" s="3" t="str">
        <f t="shared" si="16"/>
        <v/>
      </c>
      <c r="BA84" s="3" t="str">
        <f>IF($A84="","",IF((AND($A84="ADD",OR(AZ84="",AZ84="Local Authority"))),"17",(_xlfn.XLOOKUP(AZ84,ud_sub_organisation[lookupValue],ud_sub_organisation[lookupKey],""))))</f>
        <v/>
      </c>
      <c r="BC84" s="3" t="str">
        <f>IF($A84="ADD",IF(NOT(ISBLANK(BB84)),_xlfn.XLOOKUP(BB84,ud_maintenance_organisation[lookupValue],ud_maintenance_organisation[lookupKey],"ERROR"),""), "")</f>
        <v/>
      </c>
      <c r="BD84" s="3" t="str">
        <f t="shared" si="17"/>
        <v/>
      </c>
      <c r="BE84" s="3" t="str">
        <f>IF($A84="","",IF((AND($A84="ADD",OR(BD84="",BD84="Vested Assets"))),"12",(_xlfn.XLOOKUP(BD84,ud_work_category[lookupValue],ud_work_category[lookupKey],""))))</f>
        <v/>
      </c>
      <c r="BF84" s="7"/>
      <c r="BG84" s="2" t="str">
        <f t="shared" si="18"/>
        <v/>
      </c>
      <c r="BH84" s="2" t="str">
        <f t="shared" si="19"/>
        <v/>
      </c>
      <c r="BJ84" s="3" t="str">
        <f t="shared" si="20"/>
        <v/>
      </c>
      <c r="BK84" s="3" t="str">
        <f>IF($A84="","",IF((AND($A84="ADD",OR(BJ84="",BJ84="Excellent"))),"1",(_xlfn.XLOOKUP(BJ84,condition[lookupValue],condition[lookupKey],""))))</f>
        <v/>
      </c>
      <c r="BL84" s="8" t="str">
        <f t="shared" si="21"/>
        <v/>
      </c>
      <c r="BM84" s="9"/>
    </row>
    <row r="85" spans="2:6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IF($A85="ADD",IF(NOT(ISBLANK(U85)),_xlfn.XLOOKUP(1,(ud_retaining_wall_sub_cat_lookup=U85)*(ud_retaining_wall_sub_cat_parentKey=T85),ud_retaining_wall_sub_cat[lookupKey],"ERROR"),""),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3" t="str">
        <f>IF($A85="ADD",IF(NOT(ISBLANK(AF85)),_xlfn.XLOOKUP(AF85,ud_tmp_land_abovebelow[lookupValue],ud_tmp_land_abovebelow[lookupKey],"ERROR"),""), "")</f>
        <v/>
      </c>
      <c r="AI85" s="3" t="str">
        <f>IF($A85="ADD",IF(NOT(ISBLANK(AH85)),_xlfn.XLOOKUP(AH85,ud_tmp_land_abovebelow[lookupValue],ud_tmp_land_abovebelow[lookupKey],"ERROR"),""), "")</f>
        <v/>
      </c>
      <c r="AJ85" s="4"/>
      <c r="AL85" s="3" t="str">
        <f>IF($A85="ADD",IF(NOT(ISBLANK(AK85)),_xlfn.XLOOKUP(AK85,ud_access_method[lookupValue],ud_access_method[lookupKey],"ERROR"),""), "")</f>
        <v/>
      </c>
      <c r="AN85" s="8"/>
      <c r="AO85" s="4" t="str">
        <f t="shared" ca="1" si="12"/>
        <v/>
      </c>
      <c r="AP85" s="4"/>
      <c r="AQ85" s="3" t="str">
        <f t="shared" si="13"/>
        <v/>
      </c>
      <c r="AR85" s="3" t="str">
        <f>IF($A85="","",IF((AND($A85="ADD",OR(AQ85="",AQ85="In Use"))),"5",(_xlfn.XLOOKUP(AQ85,ud_asset_status[lookupValue],ud_asset_status[lookupKey],""))))</f>
        <v/>
      </c>
      <c r="AS85" s="8"/>
      <c r="AU85" s="3" t="str">
        <f>IF($A85="ADD",IF(NOT(ISBLANK(AT85)),_xlfn.XLOOKUP(AT85,ar_replace_reason[lookupValue],ar_replace_reason[lookupKey],"ERROR"),""), "")</f>
        <v/>
      </c>
      <c r="AV85" s="3" t="str">
        <f t="shared" si="14"/>
        <v/>
      </c>
      <c r="AW85" s="3" t="str">
        <f>IF($A85="","",IF((AND($A85="ADD",OR(AV85="",AV85="Queenstown-Lakes District Council"))),"70",(_xlfn.XLOOKUP(AV85,ud_organisation_owner[lookupValue],ud_organisation_owner[lookupKey],""))))</f>
        <v/>
      </c>
      <c r="AX85" s="3" t="str">
        <f t="shared" si="15"/>
        <v/>
      </c>
      <c r="AY85" s="3" t="str">
        <f>IF($A85="","",IF((AND($A85="ADD",OR(AX85="",AX85="Queenstown-Lakes District Council"))),"70",(_xlfn.XLOOKUP(AX85,ud_organisation_owner[lookupValue],ud_organisation_owner[lookupKey],""))))</f>
        <v/>
      </c>
      <c r="AZ85" s="3" t="str">
        <f t="shared" si="16"/>
        <v/>
      </c>
      <c r="BA85" s="3" t="str">
        <f>IF($A85="","",IF((AND($A85="ADD",OR(AZ85="",AZ85="Local Authority"))),"17",(_xlfn.XLOOKUP(AZ85,ud_sub_organisation[lookupValue],ud_sub_organisation[lookupKey],""))))</f>
        <v/>
      </c>
      <c r="BC85" s="3" t="str">
        <f>IF($A85="ADD",IF(NOT(ISBLANK(BB85)),_xlfn.XLOOKUP(BB85,ud_maintenance_organisation[lookupValue],ud_maintenance_organisation[lookupKey],"ERROR"),""), "")</f>
        <v/>
      </c>
      <c r="BD85" s="3" t="str">
        <f t="shared" si="17"/>
        <v/>
      </c>
      <c r="BE85" s="3" t="str">
        <f>IF($A85="","",IF((AND($A85="ADD",OR(BD85="",BD85="Vested Assets"))),"12",(_xlfn.XLOOKUP(BD85,ud_work_category[lookupValue],ud_work_category[lookupKey],""))))</f>
        <v/>
      </c>
      <c r="BF85" s="7"/>
      <c r="BG85" s="2" t="str">
        <f t="shared" si="18"/>
        <v/>
      </c>
      <c r="BH85" s="2" t="str">
        <f t="shared" si="19"/>
        <v/>
      </c>
      <c r="BJ85" s="3" t="str">
        <f t="shared" si="20"/>
        <v/>
      </c>
      <c r="BK85" s="3" t="str">
        <f>IF($A85="","",IF((AND($A85="ADD",OR(BJ85="",BJ85="Excellent"))),"1",(_xlfn.XLOOKUP(BJ85,condition[lookupValue],condition[lookupKey],""))))</f>
        <v/>
      </c>
      <c r="BL85" s="8" t="str">
        <f t="shared" si="21"/>
        <v/>
      </c>
      <c r="BM85" s="9"/>
    </row>
    <row r="86" spans="2:6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IF($A86="ADD",IF(NOT(ISBLANK(U86)),_xlfn.XLOOKUP(1,(ud_retaining_wall_sub_cat_lookup=U86)*(ud_retaining_wall_sub_cat_parentKey=T86),ud_retaining_wall_sub_cat[lookupKey],"ERROR"),""),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3" t="str">
        <f>IF($A86="ADD",IF(NOT(ISBLANK(AF86)),_xlfn.XLOOKUP(AF86,ud_tmp_land_abovebelow[lookupValue],ud_tmp_land_abovebelow[lookupKey],"ERROR"),""), "")</f>
        <v/>
      </c>
      <c r="AI86" s="3" t="str">
        <f>IF($A86="ADD",IF(NOT(ISBLANK(AH86)),_xlfn.XLOOKUP(AH86,ud_tmp_land_abovebelow[lookupValue],ud_tmp_land_abovebelow[lookupKey],"ERROR"),""), "")</f>
        <v/>
      </c>
      <c r="AJ86" s="4"/>
      <c r="AL86" s="3" t="str">
        <f>IF($A86="ADD",IF(NOT(ISBLANK(AK86)),_xlfn.XLOOKUP(AK86,ud_access_method[lookupValue],ud_access_method[lookupKey],"ERROR"),""), "")</f>
        <v/>
      </c>
      <c r="AN86" s="8"/>
      <c r="AO86" s="4" t="str">
        <f t="shared" ca="1" si="12"/>
        <v/>
      </c>
      <c r="AP86" s="4"/>
      <c r="AQ86" s="3" t="str">
        <f t="shared" si="13"/>
        <v/>
      </c>
      <c r="AR86" s="3" t="str">
        <f>IF($A86="","",IF((AND($A86="ADD",OR(AQ86="",AQ86="In Use"))),"5",(_xlfn.XLOOKUP(AQ86,ud_asset_status[lookupValue],ud_asset_status[lookupKey],""))))</f>
        <v/>
      </c>
      <c r="AS86" s="8"/>
      <c r="AU86" s="3" t="str">
        <f>IF($A86="ADD",IF(NOT(ISBLANK(AT86)),_xlfn.XLOOKUP(AT86,ar_replace_reason[lookupValue],ar_replace_reason[lookupKey],"ERROR"),""), "")</f>
        <v/>
      </c>
      <c r="AV86" s="3" t="str">
        <f t="shared" si="14"/>
        <v/>
      </c>
      <c r="AW86" s="3" t="str">
        <f>IF($A86="","",IF((AND($A86="ADD",OR(AV86="",AV86="Queenstown-Lakes District Council"))),"70",(_xlfn.XLOOKUP(AV86,ud_organisation_owner[lookupValue],ud_organisation_owner[lookupKey],""))))</f>
        <v/>
      </c>
      <c r="AX86" s="3" t="str">
        <f t="shared" si="15"/>
        <v/>
      </c>
      <c r="AY86" s="3" t="str">
        <f>IF($A86="","",IF((AND($A86="ADD",OR(AX86="",AX86="Queenstown-Lakes District Council"))),"70",(_xlfn.XLOOKUP(AX86,ud_organisation_owner[lookupValue],ud_organisation_owner[lookupKey],""))))</f>
        <v/>
      </c>
      <c r="AZ86" s="3" t="str">
        <f t="shared" si="16"/>
        <v/>
      </c>
      <c r="BA86" s="3" t="str">
        <f>IF($A86="","",IF((AND($A86="ADD",OR(AZ86="",AZ86="Local Authority"))),"17",(_xlfn.XLOOKUP(AZ86,ud_sub_organisation[lookupValue],ud_sub_organisation[lookupKey],""))))</f>
        <v/>
      </c>
      <c r="BC86" s="3" t="str">
        <f>IF($A86="ADD",IF(NOT(ISBLANK(BB86)),_xlfn.XLOOKUP(BB86,ud_maintenance_organisation[lookupValue],ud_maintenance_organisation[lookupKey],"ERROR"),""), "")</f>
        <v/>
      </c>
      <c r="BD86" s="3" t="str">
        <f t="shared" si="17"/>
        <v/>
      </c>
      <c r="BE86" s="3" t="str">
        <f>IF($A86="","",IF((AND($A86="ADD",OR(BD86="",BD86="Vested Assets"))),"12",(_xlfn.XLOOKUP(BD86,ud_work_category[lookupValue],ud_work_category[lookupKey],""))))</f>
        <v/>
      </c>
      <c r="BF86" s="7"/>
      <c r="BG86" s="2" t="str">
        <f t="shared" si="18"/>
        <v/>
      </c>
      <c r="BH86" s="2" t="str">
        <f t="shared" si="19"/>
        <v/>
      </c>
      <c r="BJ86" s="3" t="str">
        <f t="shared" si="20"/>
        <v/>
      </c>
      <c r="BK86" s="3" t="str">
        <f>IF($A86="","",IF((AND($A86="ADD",OR(BJ86="",BJ86="Excellent"))),"1",(_xlfn.XLOOKUP(BJ86,condition[lookupValue],condition[lookupKey],""))))</f>
        <v/>
      </c>
      <c r="BL86" s="8" t="str">
        <f t="shared" si="21"/>
        <v/>
      </c>
      <c r="BM86" s="9"/>
    </row>
    <row r="87" spans="2:6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IF($A87="ADD",IF(NOT(ISBLANK(U87)),_xlfn.XLOOKUP(1,(ud_retaining_wall_sub_cat_lookup=U87)*(ud_retaining_wall_sub_cat_parentKey=T87),ud_retaining_wall_sub_cat[lookupKey],"ERROR"),""),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3" t="str">
        <f>IF($A87="ADD",IF(NOT(ISBLANK(AF87)),_xlfn.XLOOKUP(AF87,ud_tmp_land_abovebelow[lookupValue],ud_tmp_land_abovebelow[lookupKey],"ERROR"),""), "")</f>
        <v/>
      </c>
      <c r="AI87" s="3" t="str">
        <f>IF($A87="ADD",IF(NOT(ISBLANK(AH87)),_xlfn.XLOOKUP(AH87,ud_tmp_land_abovebelow[lookupValue],ud_tmp_land_abovebelow[lookupKey],"ERROR"),""), "")</f>
        <v/>
      </c>
      <c r="AJ87" s="4"/>
      <c r="AL87" s="3" t="str">
        <f>IF($A87="ADD",IF(NOT(ISBLANK(AK87)),_xlfn.XLOOKUP(AK87,ud_access_method[lookupValue],ud_access_method[lookupKey],"ERROR"),""), "")</f>
        <v/>
      </c>
      <c r="AN87" s="8"/>
      <c r="AO87" s="4" t="str">
        <f t="shared" ca="1" si="12"/>
        <v/>
      </c>
      <c r="AP87" s="4"/>
      <c r="AQ87" s="3" t="str">
        <f t="shared" si="13"/>
        <v/>
      </c>
      <c r="AR87" s="3" t="str">
        <f>IF($A87="","",IF((AND($A87="ADD",OR(AQ87="",AQ87="In Use"))),"5",(_xlfn.XLOOKUP(AQ87,ud_asset_status[lookupValue],ud_asset_status[lookupKey],""))))</f>
        <v/>
      </c>
      <c r="AS87" s="8"/>
      <c r="AU87" s="3" t="str">
        <f>IF($A87="ADD",IF(NOT(ISBLANK(AT87)),_xlfn.XLOOKUP(AT87,ar_replace_reason[lookupValue],ar_replace_reason[lookupKey],"ERROR"),""), "")</f>
        <v/>
      </c>
      <c r="AV87" s="3" t="str">
        <f t="shared" si="14"/>
        <v/>
      </c>
      <c r="AW87" s="3" t="str">
        <f>IF($A87="","",IF((AND($A87="ADD",OR(AV87="",AV87="Queenstown-Lakes District Council"))),"70",(_xlfn.XLOOKUP(AV87,ud_organisation_owner[lookupValue],ud_organisation_owner[lookupKey],""))))</f>
        <v/>
      </c>
      <c r="AX87" s="3" t="str">
        <f t="shared" si="15"/>
        <v/>
      </c>
      <c r="AY87" s="3" t="str">
        <f>IF($A87="","",IF((AND($A87="ADD",OR(AX87="",AX87="Queenstown-Lakes District Council"))),"70",(_xlfn.XLOOKUP(AX87,ud_organisation_owner[lookupValue],ud_organisation_owner[lookupKey],""))))</f>
        <v/>
      </c>
      <c r="AZ87" s="3" t="str">
        <f t="shared" si="16"/>
        <v/>
      </c>
      <c r="BA87" s="3" t="str">
        <f>IF($A87="","",IF((AND($A87="ADD",OR(AZ87="",AZ87="Local Authority"))),"17",(_xlfn.XLOOKUP(AZ87,ud_sub_organisation[lookupValue],ud_sub_organisation[lookupKey],""))))</f>
        <v/>
      </c>
      <c r="BC87" s="3" t="str">
        <f>IF($A87="ADD",IF(NOT(ISBLANK(BB87)),_xlfn.XLOOKUP(BB87,ud_maintenance_organisation[lookupValue],ud_maintenance_organisation[lookupKey],"ERROR"),""), "")</f>
        <v/>
      </c>
      <c r="BD87" s="3" t="str">
        <f t="shared" si="17"/>
        <v/>
      </c>
      <c r="BE87" s="3" t="str">
        <f>IF($A87="","",IF((AND($A87="ADD",OR(BD87="",BD87="Vested Assets"))),"12",(_xlfn.XLOOKUP(BD87,ud_work_category[lookupValue],ud_work_category[lookupKey],""))))</f>
        <v/>
      </c>
      <c r="BF87" s="7"/>
      <c r="BG87" s="2" t="str">
        <f t="shared" si="18"/>
        <v/>
      </c>
      <c r="BH87" s="2" t="str">
        <f t="shared" si="19"/>
        <v/>
      </c>
      <c r="BJ87" s="3" t="str">
        <f t="shared" si="20"/>
        <v/>
      </c>
      <c r="BK87" s="3" t="str">
        <f>IF($A87="","",IF((AND($A87="ADD",OR(BJ87="",BJ87="Excellent"))),"1",(_xlfn.XLOOKUP(BJ87,condition[lookupValue],condition[lookupKey],""))))</f>
        <v/>
      </c>
      <c r="BL87" s="8" t="str">
        <f t="shared" si="21"/>
        <v/>
      </c>
      <c r="BM87" s="9"/>
    </row>
    <row r="88" spans="2:6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IF($A88="ADD",IF(NOT(ISBLANK(U88)),_xlfn.XLOOKUP(1,(ud_retaining_wall_sub_cat_lookup=U88)*(ud_retaining_wall_sub_cat_parentKey=T88),ud_retaining_wall_sub_cat[lookupKey],"ERROR"),""),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3" t="str">
        <f>IF($A88="ADD",IF(NOT(ISBLANK(AF88)),_xlfn.XLOOKUP(AF88,ud_tmp_land_abovebelow[lookupValue],ud_tmp_land_abovebelow[lookupKey],"ERROR"),""), "")</f>
        <v/>
      </c>
      <c r="AI88" s="3" t="str">
        <f>IF($A88="ADD",IF(NOT(ISBLANK(AH88)),_xlfn.XLOOKUP(AH88,ud_tmp_land_abovebelow[lookupValue],ud_tmp_land_abovebelow[lookupKey],"ERROR"),""), "")</f>
        <v/>
      </c>
      <c r="AJ88" s="4"/>
      <c r="AL88" s="3" t="str">
        <f>IF($A88="ADD",IF(NOT(ISBLANK(AK88)),_xlfn.XLOOKUP(AK88,ud_access_method[lookupValue],ud_access_method[lookupKey],"ERROR"),""), "")</f>
        <v/>
      </c>
      <c r="AN88" s="8"/>
      <c r="AO88" s="4" t="str">
        <f t="shared" ca="1" si="12"/>
        <v/>
      </c>
      <c r="AP88" s="4"/>
      <c r="AQ88" s="3" t="str">
        <f t="shared" si="13"/>
        <v/>
      </c>
      <c r="AR88" s="3" t="str">
        <f>IF($A88="","",IF((AND($A88="ADD",OR(AQ88="",AQ88="In Use"))),"5",(_xlfn.XLOOKUP(AQ88,ud_asset_status[lookupValue],ud_asset_status[lookupKey],""))))</f>
        <v/>
      </c>
      <c r="AS88" s="8"/>
      <c r="AU88" s="3" t="str">
        <f>IF($A88="ADD",IF(NOT(ISBLANK(AT88)),_xlfn.XLOOKUP(AT88,ar_replace_reason[lookupValue],ar_replace_reason[lookupKey],"ERROR"),""), "")</f>
        <v/>
      </c>
      <c r="AV88" s="3" t="str">
        <f t="shared" si="14"/>
        <v/>
      </c>
      <c r="AW88" s="3" t="str">
        <f>IF($A88="","",IF((AND($A88="ADD",OR(AV88="",AV88="Queenstown-Lakes District Council"))),"70",(_xlfn.XLOOKUP(AV88,ud_organisation_owner[lookupValue],ud_organisation_owner[lookupKey],""))))</f>
        <v/>
      </c>
      <c r="AX88" s="3" t="str">
        <f t="shared" si="15"/>
        <v/>
      </c>
      <c r="AY88" s="3" t="str">
        <f>IF($A88="","",IF((AND($A88="ADD",OR(AX88="",AX88="Queenstown-Lakes District Council"))),"70",(_xlfn.XLOOKUP(AX88,ud_organisation_owner[lookupValue],ud_organisation_owner[lookupKey],""))))</f>
        <v/>
      </c>
      <c r="AZ88" s="3" t="str">
        <f t="shared" si="16"/>
        <v/>
      </c>
      <c r="BA88" s="3" t="str">
        <f>IF($A88="","",IF((AND($A88="ADD",OR(AZ88="",AZ88="Local Authority"))),"17",(_xlfn.XLOOKUP(AZ88,ud_sub_organisation[lookupValue],ud_sub_organisation[lookupKey],""))))</f>
        <v/>
      </c>
      <c r="BC88" s="3" t="str">
        <f>IF($A88="ADD",IF(NOT(ISBLANK(BB88)),_xlfn.XLOOKUP(BB88,ud_maintenance_organisation[lookupValue],ud_maintenance_organisation[lookupKey],"ERROR"),""), "")</f>
        <v/>
      </c>
      <c r="BD88" s="3" t="str">
        <f t="shared" si="17"/>
        <v/>
      </c>
      <c r="BE88" s="3" t="str">
        <f>IF($A88="","",IF((AND($A88="ADD",OR(BD88="",BD88="Vested Assets"))),"12",(_xlfn.XLOOKUP(BD88,ud_work_category[lookupValue],ud_work_category[lookupKey],""))))</f>
        <v/>
      </c>
      <c r="BF88" s="7"/>
      <c r="BG88" s="2" t="str">
        <f t="shared" si="18"/>
        <v/>
      </c>
      <c r="BH88" s="2" t="str">
        <f t="shared" si="19"/>
        <v/>
      </c>
      <c r="BJ88" s="3" t="str">
        <f t="shared" si="20"/>
        <v/>
      </c>
      <c r="BK88" s="3" t="str">
        <f>IF($A88="","",IF((AND($A88="ADD",OR(BJ88="",BJ88="Excellent"))),"1",(_xlfn.XLOOKUP(BJ88,condition[lookupValue],condition[lookupKey],""))))</f>
        <v/>
      </c>
      <c r="BL88" s="8" t="str">
        <f t="shared" si="21"/>
        <v/>
      </c>
      <c r="BM88" s="9"/>
    </row>
    <row r="89" spans="2:6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IF($A89="ADD",IF(NOT(ISBLANK(U89)),_xlfn.XLOOKUP(1,(ud_retaining_wall_sub_cat_lookup=U89)*(ud_retaining_wall_sub_cat_parentKey=T89),ud_retaining_wall_sub_cat[lookupKey],"ERROR"),""),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3" t="str">
        <f>IF($A89="ADD",IF(NOT(ISBLANK(AF89)),_xlfn.XLOOKUP(AF89,ud_tmp_land_abovebelow[lookupValue],ud_tmp_land_abovebelow[lookupKey],"ERROR"),""), "")</f>
        <v/>
      </c>
      <c r="AI89" s="3" t="str">
        <f>IF($A89="ADD",IF(NOT(ISBLANK(AH89)),_xlfn.XLOOKUP(AH89,ud_tmp_land_abovebelow[lookupValue],ud_tmp_land_abovebelow[lookupKey],"ERROR"),""), "")</f>
        <v/>
      </c>
      <c r="AJ89" s="4"/>
      <c r="AL89" s="3" t="str">
        <f>IF($A89="ADD",IF(NOT(ISBLANK(AK89)),_xlfn.XLOOKUP(AK89,ud_access_method[lookupValue],ud_access_method[lookupKey],"ERROR"),""), "")</f>
        <v/>
      </c>
      <c r="AN89" s="8"/>
      <c r="AO89" s="4" t="str">
        <f t="shared" ca="1" si="12"/>
        <v/>
      </c>
      <c r="AP89" s="4"/>
      <c r="AQ89" s="3" t="str">
        <f t="shared" si="13"/>
        <v/>
      </c>
      <c r="AR89" s="3" t="str">
        <f>IF($A89="","",IF((AND($A89="ADD",OR(AQ89="",AQ89="In Use"))),"5",(_xlfn.XLOOKUP(AQ89,ud_asset_status[lookupValue],ud_asset_status[lookupKey],""))))</f>
        <v/>
      </c>
      <c r="AS89" s="8"/>
      <c r="AU89" s="3" t="str">
        <f>IF($A89="ADD",IF(NOT(ISBLANK(AT89)),_xlfn.XLOOKUP(AT89,ar_replace_reason[lookupValue],ar_replace_reason[lookupKey],"ERROR"),""), "")</f>
        <v/>
      </c>
      <c r="AV89" s="3" t="str">
        <f t="shared" si="14"/>
        <v/>
      </c>
      <c r="AW89" s="3" t="str">
        <f>IF($A89="","",IF((AND($A89="ADD",OR(AV89="",AV89="Queenstown-Lakes District Council"))),"70",(_xlfn.XLOOKUP(AV89,ud_organisation_owner[lookupValue],ud_organisation_owner[lookupKey],""))))</f>
        <v/>
      </c>
      <c r="AX89" s="3" t="str">
        <f t="shared" si="15"/>
        <v/>
      </c>
      <c r="AY89" s="3" t="str">
        <f>IF($A89="","",IF((AND($A89="ADD",OR(AX89="",AX89="Queenstown-Lakes District Council"))),"70",(_xlfn.XLOOKUP(AX89,ud_organisation_owner[lookupValue],ud_organisation_owner[lookupKey],""))))</f>
        <v/>
      </c>
      <c r="AZ89" s="3" t="str">
        <f t="shared" si="16"/>
        <v/>
      </c>
      <c r="BA89" s="3" t="str">
        <f>IF($A89="","",IF((AND($A89="ADD",OR(AZ89="",AZ89="Local Authority"))),"17",(_xlfn.XLOOKUP(AZ89,ud_sub_organisation[lookupValue],ud_sub_organisation[lookupKey],""))))</f>
        <v/>
      </c>
      <c r="BC89" s="3" t="str">
        <f>IF($A89="ADD",IF(NOT(ISBLANK(BB89)),_xlfn.XLOOKUP(BB89,ud_maintenance_organisation[lookupValue],ud_maintenance_organisation[lookupKey],"ERROR"),""), "")</f>
        <v/>
      </c>
      <c r="BD89" s="3" t="str">
        <f t="shared" si="17"/>
        <v/>
      </c>
      <c r="BE89" s="3" t="str">
        <f>IF($A89="","",IF((AND($A89="ADD",OR(BD89="",BD89="Vested Assets"))),"12",(_xlfn.XLOOKUP(BD89,ud_work_category[lookupValue],ud_work_category[lookupKey],""))))</f>
        <v/>
      </c>
      <c r="BF89" s="7"/>
      <c r="BG89" s="2" t="str">
        <f t="shared" si="18"/>
        <v/>
      </c>
      <c r="BH89" s="2" t="str">
        <f t="shared" si="19"/>
        <v/>
      </c>
      <c r="BJ89" s="3" t="str">
        <f t="shared" si="20"/>
        <v/>
      </c>
      <c r="BK89" s="3" t="str">
        <f>IF($A89="","",IF((AND($A89="ADD",OR(BJ89="",BJ89="Excellent"))),"1",(_xlfn.XLOOKUP(BJ89,condition[lookupValue],condition[lookupKey],""))))</f>
        <v/>
      </c>
      <c r="BL89" s="8" t="str">
        <f t="shared" si="21"/>
        <v/>
      </c>
      <c r="BM89" s="9"/>
    </row>
    <row r="90" spans="2:6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IF($A90="ADD",IF(NOT(ISBLANK(U90)),_xlfn.XLOOKUP(1,(ud_retaining_wall_sub_cat_lookup=U90)*(ud_retaining_wall_sub_cat_parentKey=T90),ud_retaining_wall_sub_cat[lookupKey],"ERROR"),""),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3" t="str">
        <f>IF($A90="ADD",IF(NOT(ISBLANK(AF90)),_xlfn.XLOOKUP(AF90,ud_tmp_land_abovebelow[lookupValue],ud_tmp_land_abovebelow[lookupKey],"ERROR"),""), "")</f>
        <v/>
      </c>
      <c r="AI90" s="3" t="str">
        <f>IF($A90="ADD",IF(NOT(ISBLANK(AH90)),_xlfn.XLOOKUP(AH90,ud_tmp_land_abovebelow[lookupValue],ud_tmp_land_abovebelow[lookupKey],"ERROR"),""), "")</f>
        <v/>
      </c>
      <c r="AJ90" s="4"/>
      <c r="AL90" s="3" t="str">
        <f>IF($A90="ADD",IF(NOT(ISBLANK(AK90)),_xlfn.XLOOKUP(AK90,ud_access_method[lookupValue],ud_access_method[lookupKey],"ERROR"),""), "")</f>
        <v/>
      </c>
      <c r="AN90" s="8"/>
      <c r="AO90" s="4" t="str">
        <f t="shared" ca="1" si="12"/>
        <v/>
      </c>
      <c r="AP90" s="4"/>
      <c r="AQ90" s="3" t="str">
        <f t="shared" si="13"/>
        <v/>
      </c>
      <c r="AR90" s="3" t="str">
        <f>IF($A90="","",IF((AND($A90="ADD",OR(AQ90="",AQ90="In Use"))),"5",(_xlfn.XLOOKUP(AQ90,ud_asset_status[lookupValue],ud_asset_status[lookupKey],""))))</f>
        <v/>
      </c>
      <c r="AS90" s="8"/>
      <c r="AU90" s="3" t="str">
        <f>IF($A90="ADD",IF(NOT(ISBLANK(AT90)),_xlfn.XLOOKUP(AT90,ar_replace_reason[lookupValue],ar_replace_reason[lookupKey],"ERROR"),""), "")</f>
        <v/>
      </c>
      <c r="AV90" s="3" t="str">
        <f t="shared" si="14"/>
        <v/>
      </c>
      <c r="AW90" s="3" t="str">
        <f>IF($A90="","",IF((AND($A90="ADD",OR(AV90="",AV90="Queenstown-Lakes District Council"))),"70",(_xlfn.XLOOKUP(AV90,ud_organisation_owner[lookupValue],ud_organisation_owner[lookupKey],""))))</f>
        <v/>
      </c>
      <c r="AX90" s="3" t="str">
        <f t="shared" si="15"/>
        <v/>
      </c>
      <c r="AY90" s="3" t="str">
        <f>IF($A90="","",IF((AND($A90="ADD",OR(AX90="",AX90="Queenstown-Lakes District Council"))),"70",(_xlfn.XLOOKUP(AX90,ud_organisation_owner[lookupValue],ud_organisation_owner[lookupKey],""))))</f>
        <v/>
      </c>
      <c r="AZ90" s="3" t="str">
        <f t="shared" si="16"/>
        <v/>
      </c>
      <c r="BA90" s="3" t="str">
        <f>IF($A90="","",IF((AND($A90="ADD",OR(AZ90="",AZ90="Local Authority"))),"17",(_xlfn.XLOOKUP(AZ90,ud_sub_organisation[lookupValue],ud_sub_organisation[lookupKey],""))))</f>
        <v/>
      </c>
      <c r="BC90" s="3" t="str">
        <f>IF($A90="ADD",IF(NOT(ISBLANK(BB90)),_xlfn.XLOOKUP(BB90,ud_maintenance_organisation[lookupValue],ud_maintenance_organisation[lookupKey],"ERROR"),""), "")</f>
        <v/>
      </c>
      <c r="BD90" s="3" t="str">
        <f t="shared" si="17"/>
        <v/>
      </c>
      <c r="BE90" s="3" t="str">
        <f>IF($A90="","",IF((AND($A90="ADD",OR(BD90="",BD90="Vested Assets"))),"12",(_xlfn.XLOOKUP(BD90,ud_work_category[lookupValue],ud_work_category[lookupKey],""))))</f>
        <v/>
      </c>
      <c r="BF90" s="7"/>
      <c r="BG90" s="2" t="str">
        <f t="shared" si="18"/>
        <v/>
      </c>
      <c r="BH90" s="2" t="str">
        <f t="shared" si="19"/>
        <v/>
      </c>
      <c r="BJ90" s="3" t="str">
        <f t="shared" si="20"/>
        <v/>
      </c>
      <c r="BK90" s="3" t="str">
        <f>IF($A90="","",IF((AND($A90="ADD",OR(BJ90="",BJ90="Excellent"))),"1",(_xlfn.XLOOKUP(BJ90,condition[lookupValue],condition[lookupKey],""))))</f>
        <v/>
      </c>
      <c r="BL90" s="8" t="str">
        <f t="shared" si="21"/>
        <v/>
      </c>
      <c r="BM90" s="9"/>
    </row>
    <row r="91" spans="2:6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IF($A91="ADD",IF(NOT(ISBLANK(U91)),_xlfn.XLOOKUP(1,(ud_retaining_wall_sub_cat_lookup=U91)*(ud_retaining_wall_sub_cat_parentKey=T91),ud_retaining_wall_sub_cat[lookupKey],"ERROR"),""),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3" t="str">
        <f>IF($A91="ADD",IF(NOT(ISBLANK(AF91)),_xlfn.XLOOKUP(AF91,ud_tmp_land_abovebelow[lookupValue],ud_tmp_land_abovebelow[lookupKey],"ERROR"),""), "")</f>
        <v/>
      </c>
      <c r="AI91" s="3" t="str">
        <f>IF($A91="ADD",IF(NOT(ISBLANK(AH91)),_xlfn.XLOOKUP(AH91,ud_tmp_land_abovebelow[lookupValue],ud_tmp_land_abovebelow[lookupKey],"ERROR"),""), "")</f>
        <v/>
      </c>
      <c r="AJ91" s="4"/>
      <c r="AL91" s="3" t="str">
        <f>IF($A91="ADD",IF(NOT(ISBLANK(AK91)),_xlfn.XLOOKUP(AK91,ud_access_method[lookupValue],ud_access_method[lookupKey],"ERROR"),""), "")</f>
        <v/>
      </c>
      <c r="AN91" s="8"/>
      <c r="AO91" s="4" t="str">
        <f t="shared" ca="1" si="12"/>
        <v/>
      </c>
      <c r="AP91" s="4"/>
      <c r="AQ91" s="3" t="str">
        <f t="shared" si="13"/>
        <v/>
      </c>
      <c r="AR91" s="3" t="str">
        <f>IF($A91="","",IF((AND($A91="ADD",OR(AQ91="",AQ91="In Use"))),"5",(_xlfn.XLOOKUP(AQ91,ud_asset_status[lookupValue],ud_asset_status[lookupKey],""))))</f>
        <v/>
      </c>
      <c r="AS91" s="8"/>
      <c r="AU91" s="3" t="str">
        <f>IF($A91="ADD",IF(NOT(ISBLANK(AT91)),_xlfn.XLOOKUP(AT91,ar_replace_reason[lookupValue],ar_replace_reason[lookupKey],"ERROR"),""), "")</f>
        <v/>
      </c>
      <c r="AV91" s="3" t="str">
        <f t="shared" si="14"/>
        <v/>
      </c>
      <c r="AW91" s="3" t="str">
        <f>IF($A91="","",IF((AND($A91="ADD",OR(AV91="",AV91="Queenstown-Lakes District Council"))),"70",(_xlfn.XLOOKUP(AV91,ud_organisation_owner[lookupValue],ud_organisation_owner[lookupKey],""))))</f>
        <v/>
      </c>
      <c r="AX91" s="3" t="str">
        <f t="shared" si="15"/>
        <v/>
      </c>
      <c r="AY91" s="3" t="str">
        <f>IF($A91="","",IF((AND($A91="ADD",OR(AX91="",AX91="Queenstown-Lakes District Council"))),"70",(_xlfn.XLOOKUP(AX91,ud_organisation_owner[lookupValue],ud_organisation_owner[lookupKey],""))))</f>
        <v/>
      </c>
      <c r="AZ91" s="3" t="str">
        <f t="shared" si="16"/>
        <v/>
      </c>
      <c r="BA91" s="3" t="str">
        <f>IF($A91="","",IF((AND($A91="ADD",OR(AZ91="",AZ91="Local Authority"))),"17",(_xlfn.XLOOKUP(AZ91,ud_sub_organisation[lookupValue],ud_sub_organisation[lookupKey],""))))</f>
        <v/>
      </c>
      <c r="BC91" s="3" t="str">
        <f>IF($A91="ADD",IF(NOT(ISBLANK(BB91)),_xlfn.XLOOKUP(BB91,ud_maintenance_organisation[lookupValue],ud_maintenance_organisation[lookupKey],"ERROR"),""), "")</f>
        <v/>
      </c>
      <c r="BD91" s="3" t="str">
        <f t="shared" si="17"/>
        <v/>
      </c>
      <c r="BE91" s="3" t="str">
        <f>IF($A91="","",IF((AND($A91="ADD",OR(BD91="",BD91="Vested Assets"))),"12",(_xlfn.XLOOKUP(BD91,ud_work_category[lookupValue],ud_work_category[lookupKey],""))))</f>
        <v/>
      </c>
      <c r="BF91" s="7"/>
      <c r="BG91" s="2" t="str">
        <f t="shared" si="18"/>
        <v/>
      </c>
      <c r="BH91" s="2" t="str">
        <f t="shared" si="19"/>
        <v/>
      </c>
      <c r="BJ91" s="3" t="str">
        <f t="shared" si="20"/>
        <v/>
      </c>
      <c r="BK91" s="3" t="str">
        <f>IF($A91="","",IF((AND($A91="ADD",OR(BJ91="",BJ91="Excellent"))),"1",(_xlfn.XLOOKUP(BJ91,condition[lookupValue],condition[lookupKey],""))))</f>
        <v/>
      </c>
      <c r="BL91" s="8" t="str">
        <f t="shared" si="21"/>
        <v/>
      </c>
      <c r="BM91" s="9"/>
    </row>
    <row r="92" spans="2:6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IF($A92="ADD",IF(NOT(ISBLANK(U92)),_xlfn.XLOOKUP(1,(ud_retaining_wall_sub_cat_lookup=U92)*(ud_retaining_wall_sub_cat_parentKey=T92),ud_retaining_wall_sub_cat[lookupKey],"ERROR"),""),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3" t="str">
        <f>IF($A92="ADD",IF(NOT(ISBLANK(AF92)),_xlfn.XLOOKUP(AF92,ud_tmp_land_abovebelow[lookupValue],ud_tmp_land_abovebelow[lookupKey],"ERROR"),""), "")</f>
        <v/>
      </c>
      <c r="AI92" s="3" t="str">
        <f>IF($A92="ADD",IF(NOT(ISBLANK(AH92)),_xlfn.XLOOKUP(AH92,ud_tmp_land_abovebelow[lookupValue],ud_tmp_land_abovebelow[lookupKey],"ERROR"),""), "")</f>
        <v/>
      </c>
      <c r="AJ92" s="4"/>
      <c r="AL92" s="3" t="str">
        <f>IF($A92="ADD",IF(NOT(ISBLANK(AK92)),_xlfn.XLOOKUP(AK92,ud_access_method[lookupValue],ud_access_method[lookupKey],"ERROR"),""), "")</f>
        <v/>
      </c>
      <c r="AN92" s="8"/>
      <c r="AO92" s="4" t="str">
        <f t="shared" ca="1" si="12"/>
        <v/>
      </c>
      <c r="AP92" s="4"/>
      <c r="AQ92" s="3" t="str">
        <f t="shared" si="13"/>
        <v/>
      </c>
      <c r="AR92" s="3" t="str">
        <f>IF($A92="","",IF((AND($A92="ADD",OR(AQ92="",AQ92="In Use"))),"5",(_xlfn.XLOOKUP(AQ92,ud_asset_status[lookupValue],ud_asset_status[lookupKey],""))))</f>
        <v/>
      </c>
      <c r="AS92" s="8"/>
      <c r="AU92" s="3" t="str">
        <f>IF($A92="ADD",IF(NOT(ISBLANK(AT92)),_xlfn.XLOOKUP(AT92,ar_replace_reason[lookupValue],ar_replace_reason[lookupKey],"ERROR"),""), "")</f>
        <v/>
      </c>
      <c r="AV92" s="3" t="str">
        <f t="shared" si="14"/>
        <v/>
      </c>
      <c r="AW92" s="3" t="str">
        <f>IF($A92="","",IF((AND($A92="ADD",OR(AV92="",AV92="Queenstown-Lakes District Council"))),"70",(_xlfn.XLOOKUP(AV92,ud_organisation_owner[lookupValue],ud_organisation_owner[lookupKey],""))))</f>
        <v/>
      </c>
      <c r="AX92" s="3" t="str">
        <f t="shared" si="15"/>
        <v/>
      </c>
      <c r="AY92" s="3" t="str">
        <f>IF($A92="","",IF((AND($A92="ADD",OR(AX92="",AX92="Queenstown-Lakes District Council"))),"70",(_xlfn.XLOOKUP(AX92,ud_organisation_owner[lookupValue],ud_organisation_owner[lookupKey],""))))</f>
        <v/>
      </c>
      <c r="AZ92" s="3" t="str">
        <f t="shared" si="16"/>
        <v/>
      </c>
      <c r="BA92" s="3" t="str">
        <f>IF($A92="","",IF((AND($A92="ADD",OR(AZ92="",AZ92="Local Authority"))),"17",(_xlfn.XLOOKUP(AZ92,ud_sub_organisation[lookupValue],ud_sub_organisation[lookupKey],""))))</f>
        <v/>
      </c>
      <c r="BC92" s="3" t="str">
        <f>IF($A92="ADD",IF(NOT(ISBLANK(BB92)),_xlfn.XLOOKUP(BB92,ud_maintenance_organisation[lookupValue],ud_maintenance_organisation[lookupKey],"ERROR"),""), "")</f>
        <v/>
      </c>
      <c r="BD92" s="3" t="str">
        <f t="shared" si="17"/>
        <v/>
      </c>
      <c r="BE92" s="3" t="str">
        <f>IF($A92="","",IF((AND($A92="ADD",OR(BD92="",BD92="Vested Assets"))),"12",(_xlfn.XLOOKUP(BD92,ud_work_category[lookupValue],ud_work_category[lookupKey],""))))</f>
        <v/>
      </c>
      <c r="BF92" s="7"/>
      <c r="BG92" s="2" t="str">
        <f t="shared" si="18"/>
        <v/>
      </c>
      <c r="BH92" s="2" t="str">
        <f t="shared" si="19"/>
        <v/>
      </c>
      <c r="BJ92" s="3" t="str">
        <f t="shared" si="20"/>
        <v/>
      </c>
      <c r="BK92" s="3" t="str">
        <f>IF($A92="","",IF((AND($A92="ADD",OR(BJ92="",BJ92="Excellent"))),"1",(_xlfn.XLOOKUP(BJ92,condition[lookupValue],condition[lookupKey],""))))</f>
        <v/>
      </c>
      <c r="BL92" s="8" t="str">
        <f t="shared" si="21"/>
        <v/>
      </c>
      <c r="BM92" s="9"/>
    </row>
    <row r="93" spans="2:6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IF($A93="ADD",IF(NOT(ISBLANK(U93)),_xlfn.XLOOKUP(1,(ud_retaining_wall_sub_cat_lookup=U93)*(ud_retaining_wall_sub_cat_parentKey=T93),ud_retaining_wall_sub_cat[lookupKey],"ERROR"),""),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3" t="str">
        <f>IF($A93="ADD",IF(NOT(ISBLANK(AF93)),_xlfn.XLOOKUP(AF93,ud_tmp_land_abovebelow[lookupValue],ud_tmp_land_abovebelow[lookupKey],"ERROR"),""), "")</f>
        <v/>
      </c>
      <c r="AI93" s="3" t="str">
        <f>IF($A93="ADD",IF(NOT(ISBLANK(AH93)),_xlfn.XLOOKUP(AH93,ud_tmp_land_abovebelow[lookupValue],ud_tmp_land_abovebelow[lookupKey],"ERROR"),""), "")</f>
        <v/>
      </c>
      <c r="AJ93" s="4"/>
      <c r="AL93" s="3" t="str">
        <f>IF($A93="ADD",IF(NOT(ISBLANK(AK93)),_xlfn.XLOOKUP(AK93,ud_access_method[lookupValue],ud_access_method[lookupKey],"ERROR"),""), "")</f>
        <v/>
      </c>
      <c r="AN93" s="8"/>
      <c r="AO93" s="4" t="str">
        <f t="shared" ca="1" si="12"/>
        <v/>
      </c>
      <c r="AP93" s="4"/>
      <c r="AQ93" s="3" t="str">
        <f t="shared" si="13"/>
        <v/>
      </c>
      <c r="AR93" s="3" t="str">
        <f>IF($A93="","",IF((AND($A93="ADD",OR(AQ93="",AQ93="In Use"))),"5",(_xlfn.XLOOKUP(AQ93,ud_asset_status[lookupValue],ud_asset_status[lookupKey],""))))</f>
        <v/>
      </c>
      <c r="AS93" s="8"/>
      <c r="AU93" s="3" t="str">
        <f>IF($A93="ADD",IF(NOT(ISBLANK(AT93)),_xlfn.XLOOKUP(AT93,ar_replace_reason[lookupValue],ar_replace_reason[lookupKey],"ERROR"),""), "")</f>
        <v/>
      </c>
      <c r="AV93" s="3" t="str">
        <f t="shared" si="14"/>
        <v/>
      </c>
      <c r="AW93" s="3" t="str">
        <f>IF($A93="","",IF((AND($A93="ADD",OR(AV93="",AV93="Queenstown-Lakes District Council"))),"70",(_xlfn.XLOOKUP(AV93,ud_organisation_owner[lookupValue],ud_organisation_owner[lookupKey],""))))</f>
        <v/>
      </c>
      <c r="AX93" s="3" t="str">
        <f t="shared" si="15"/>
        <v/>
      </c>
      <c r="AY93" s="3" t="str">
        <f>IF($A93="","",IF((AND($A93="ADD",OR(AX93="",AX93="Queenstown-Lakes District Council"))),"70",(_xlfn.XLOOKUP(AX93,ud_organisation_owner[lookupValue],ud_organisation_owner[lookupKey],""))))</f>
        <v/>
      </c>
      <c r="AZ93" s="3" t="str">
        <f t="shared" si="16"/>
        <v/>
      </c>
      <c r="BA93" s="3" t="str">
        <f>IF($A93="","",IF((AND($A93="ADD",OR(AZ93="",AZ93="Local Authority"))),"17",(_xlfn.XLOOKUP(AZ93,ud_sub_organisation[lookupValue],ud_sub_organisation[lookupKey],""))))</f>
        <v/>
      </c>
      <c r="BC93" s="3" t="str">
        <f>IF($A93="ADD",IF(NOT(ISBLANK(BB93)),_xlfn.XLOOKUP(BB93,ud_maintenance_organisation[lookupValue],ud_maintenance_organisation[lookupKey],"ERROR"),""), "")</f>
        <v/>
      </c>
      <c r="BD93" s="3" t="str">
        <f t="shared" si="17"/>
        <v/>
      </c>
      <c r="BE93" s="3" t="str">
        <f>IF($A93="","",IF((AND($A93="ADD",OR(BD93="",BD93="Vested Assets"))),"12",(_xlfn.XLOOKUP(BD93,ud_work_category[lookupValue],ud_work_category[lookupKey],""))))</f>
        <v/>
      </c>
      <c r="BF93" s="7"/>
      <c r="BG93" s="2" t="str">
        <f t="shared" si="18"/>
        <v/>
      </c>
      <c r="BH93" s="2" t="str">
        <f t="shared" si="19"/>
        <v/>
      </c>
      <c r="BJ93" s="3" t="str">
        <f t="shared" si="20"/>
        <v/>
      </c>
      <c r="BK93" s="3" t="str">
        <f>IF($A93="","",IF((AND($A93="ADD",OR(BJ93="",BJ93="Excellent"))),"1",(_xlfn.XLOOKUP(BJ93,condition[lookupValue],condition[lookupKey],""))))</f>
        <v/>
      </c>
      <c r="BL93" s="8" t="str">
        <f t="shared" si="21"/>
        <v/>
      </c>
      <c r="BM93" s="9"/>
    </row>
    <row r="94" spans="2:6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IF($A94="ADD",IF(NOT(ISBLANK(U94)),_xlfn.XLOOKUP(1,(ud_retaining_wall_sub_cat_lookup=U94)*(ud_retaining_wall_sub_cat_parentKey=T94),ud_retaining_wall_sub_cat[lookupKey],"ERROR"),""),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3" t="str">
        <f>IF($A94="ADD",IF(NOT(ISBLANK(AF94)),_xlfn.XLOOKUP(AF94,ud_tmp_land_abovebelow[lookupValue],ud_tmp_land_abovebelow[lookupKey],"ERROR"),""), "")</f>
        <v/>
      </c>
      <c r="AI94" s="3" t="str">
        <f>IF($A94="ADD",IF(NOT(ISBLANK(AH94)),_xlfn.XLOOKUP(AH94,ud_tmp_land_abovebelow[lookupValue],ud_tmp_land_abovebelow[lookupKey],"ERROR"),""), "")</f>
        <v/>
      </c>
      <c r="AJ94" s="4"/>
      <c r="AL94" s="3" t="str">
        <f>IF($A94="ADD",IF(NOT(ISBLANK(AK94)),_xlfn.XLOOKUP(AK94,ud_access_method[lookupValue],ud_access_method[lookupKey],"ERROR"),""), "")</f>
        <v/>
      </c>
      <c r="AN94" s="8"/>
      <c r="AO94" s="4" t="str">
        <f t="shared" ca="1" si="12"/>
        <v/>
      </c>
      <c r="AP94" s="4"/>
      <c r="AQ94" s="3" t="str">
        <f t="shared" si="13"/>
        <v/>
      </c>
      <c r="AR94" s="3" t="str">
        <f>IF($A94="","",IF((AND($A94="ADD",OR(AQ94="",AQ94="In Use"))),"5",(_xlfn.XLOOKUP(AQ94,ud_asset_status[lookupValue],ud_asset_status[lookupKey],""))))</f>
        <v/>
      </c>
      <c r="AS94" s="8"/>
      <c r="AU94" s="3" t="str">
        <f>IF($A94="ADD",IF(NOT(ISBLANK(AT94)),_xlfn.XLOOKUP(AT94,ar_replace_reason[lookupValue],ar_replace_reason[lookupKey],"ERROR"),""), "")</f>
        <v/>
      </c>
      <c r="AV94" s="3" t="str">
        <f t="shared" si="14"/>
        <v/>
      </c>
      <c r="AW94" s="3" t="str">
        <f>IF($A94="","",IF((AND($A94="ADD",OR(AV94="",AV94="Queenstown-Lakes District Council"))),"70",(_xlfn.XLOOKUP(AV94,ud_organisation_owner[lookupValue],ud_organisation_owner[lookupKey],""))))</f>
        <v/>
      </c>
      <c r="AX94" s="3" t="str">
        <f t="shared" si="15"/>
        <v/>
      </c>
      <c r="AY94" s="3" t="str">
        <f>IF($A94="","",IF((AND($A94="ADD",OR(AX94="",AX94="Queenstown-Lakes District Council"))),"70",(_xlfn.XLOOKUP(AX94,ud_organisation_owner[lookupValue],ud_organisation_owner[lookupKey],""))))</f>
        <v/>
      </c>
      <c r="AZ94" s="3" t="str">
        <f t="shared" si="16"/>
        <v/>
      </c>
      <c r="BA94" s="3" t="str">
        <f>IF($A94="","",IF((AND($A94="ADD",OR(AZ94="",AZ94="Local Authority"))),"17",(_xlfn.XLOOKUP(AZ94,ud_sub_organisation[lookupValue],ud_sub_organisation[lookupKey],""))))</f>
        <v/>
      </c>
      <c r="BC94" s="3" t="str">
        <f>IF($A94="ADD",IF(NOT(ISBLANK(BB94)),_xlfn.XLOOKUP(BB94,ud_maintenance_organisation[lookupValue],ud_maintenance_organisation[lookupKey],"ERROR"),""), "")</f>
        <v/>
      </c>
      <c r="BD94" s="3" t="str">
        <f t="shared" si="17"/>
        <v/>
      </c>
      <c r="BE94" s="3" t="str">
        <f>IF($A94="","",IF((AND($A94="ADD",OR(BD94="",BD94="Vested Assets"))),"12",(_xlfn.XLOOKUP(BD94,ud_work_category[lookupValue],ud_work_category[lookupKey],""))))</f>
        <v/>
      </c>
      <c r="BF94" s="7"/>
      <c r="BG94" s="2" t="str">
        <f t="shared" si="18"/>
        <v/>
      </c>
      <c r="BH94" s="2" t="str">
        <f t="shared" si="19"/>
        <v/>
      </c>
      <c r="BJ94" s="3" t="str">
        <f t="shared" si="20"/>
        <v/>
      </c>
      <c r="BK94" s="3" t="str">
        <f>IF($A94="","",IF((AND($A94="ADD",OR(BJ94="",BJ94="Excellent"))),"1",(_xlfn.XLOOKUP(BJ94,condition[lookupValue],condition[lookupKey],""))))</f>
        <v/>
      </c>
      <c r="BL94" s="8" t="str">
        <f t="shared" si="21"/>
        <v/>
      </c>
      <c r="BM94" s="9"/>
    </row>
    <row r="95" spans="2:6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IF($A95="ADD",IF(NOT(ISBLANK(U95)),_xlfn.XLOOKUP(1,(ud_retaining_wall_sub_cat_lookup=U95)*(ud_retaining_wall_sub_cat_parentKey=T95),ud_retaining_wall_sub_cat[lookupKey],"ERROR"),""),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3" t="str">
        <f>IF($A95="ADD",IF(NOT(ISBLANK(AF95)),_xlfn.XLOOKUP(AF95,ud_tmp_land_abovebelow[lookupValue],ud_tmp_land_abovebelow[lookupKey],"ERROR"),""), "")</f>
        <v/>
      </c>
      <c r="AI95" s="3" t="str">
        <f>IF($A95="ADD",IF(NOT(ISBLANK(AH95)),_xlfn.XLOOKUP(AH95,ud_tmp_land_abovebelow[lookupValue],ud_tmp_land_abovebelow[lookupKey],"ERROR"),""), "")</f>
        <v/>
      </c>
      <c r="AJ95" s="4"/>
      <c r="AL95" s="3" t="str">
        <f>IF($A95="ADD",IF(NOT(ISBLANK(AK95)),_xlfn.XLOOKUP(AK95,ud_access_method[lookupValue],ud_access_method[lookupKey],"ERROR"),""), "")</f>
        <v/>
      </c>
      <c r="AN95" s="8"/>
      <c r="AO95" s="4" t="str">
        <f t="shared" ca="1" si="12"/>
        <v/>
      </c>
      <c r="AP95" s="4"/>
      <c r="AQ95" s="3" t="str">
        <f t="shared" si="13"/>
        <v/>
      </c>
      <c r="AR95" s="3" t="str">
        <f>IF($A95="","",IF((AND($A95="ADD",OR(AQ95="",AQ95="In Use"))),"5",(_xlfn.XLOOKUP(AQ95,ud_asset_status[lookupValue],ud_asset_status[lookupKey],""))))</f>
        <v/>
      </c>
      <c r="AS95" s="8"/>
      <c r="AU95" s="3" t="str">
        <f>IF($A95="ADD",IF(NOT(ISBLANK(AT95)),_xlfn.XLOOKUP(AT95,ar_replace_reason[lookupValue],ar_replace_reason[lookupKey],"ERROR"),""), "")</f>
        <v/>
      </c>
      <c r="AV95" s="3" t="str">
        <f t="shared" si="14"/>
        <v/>
      </c>
      <c r="AW95" s="3" t="str">
        <f>IF($A95="","",IF((AND($A95="ADD",OR(AV95="",AV95="Queenstown-Lakes District Council"))),"70",(_xlfn.XLOOKUP(AV95,ud_organisation_owner[lookupValue],ud_organisation_owner[lookupKey],""))))</f>
        <v/>
      </c>
      <c r="AX95" s="3" t="str">
        <f t="shared" si="15"/>
        <v/>
      </c>
      <c r="AY95" s="3" t="str">
        <f>IF($A95="","",IF((AND($A95="ADD",OR(AX95="",AX95="Queenstown-Lakes District Council"))),"70",(_xlfn.XLOOKUP(AX95,ud_organisation_owner[lookupValue],ud_organisation_owner[lookupKey],""))))</f>
        <v/>
      </c>
      <c r="AZ95" s="3" t="str">
        <f t="shared" si="16"/>
        <v/>
      </c>
      <c r="BA95" s="3" t="str">
        <f>IF($A95="","",IF((AND($A95="ADD",OR(AZ95="",AZ95="Local Authority"))),"17",(_xlfn.XLOOKUP(AZ95,ud_sub_organisation[lookupValue],ud_sub_organisation[lookupKey],""))))</f>
        <v/>
      </c>
      <c r="BC95" s="3" t="str">
        <f>IF($A95="ADD",IF(NOT(ISBLANK(BB95)),_xlfn.XLOOKUP(BB95,ud_maintenance_organisation[lookupValue],ud_maintenance_organisation[lookupKey],"ERROR"),""), "")</f>
        <v/>
      </c>
      <c r="BD95" s="3" t="str">
        <f t="shared" si="17"/>
        <v/>
      </c>
      <c r="BE95" s="3" t="str">
        <f>IF($A95="","",IF((AND($A95="ADD",OR(BD95="",BD95="Vested Assets"))),"12",(_xlfn.XLOOKUP(BD95,ud_work_category[lookupValue],ud_work_category[lookupKey],""))))</f>
        <v/>
      </c>
      <c r="BF95" s="7"/>
      <c r="BG95" s="2" t="str">
        <f t="shared" si="18"/>
        <v/>
      </c>
      <c r="BH95" s="2" t="str">
        <f t="shared" si="19"/>
        <v/>
      </c>
      <c r="BJ95" s="3" t="str">
        <f t="shared" si="20"/>
        <v/>
      </c>
      <c r="BK95" s="3" t="str">
        <f>IF($A95="","",IF((AND($A95="ADD",OR(BJ95="",BJ95="Excellent"))),"1",(_xlfn.XLOOKUP(BJ95,condition[lookupValue],condition[lookupKey],""))))</f>
        <v/>
      </c>
      <c r="BL95" s="8" t="str">
        <f t="shared" si="21"/>
        <v/>
      </c>
      <c r="BM95" s="9"/>
    </row>
    <row r="96" spans="2:6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IF($A96="ADD",IF(NOT(ISBLANK(U96)),_xlfn.XLOOKUP(1,(ud_retaining_wall_sub_cat_lookup=U96)*(ud_retaining_wall_sub_cat_parentKey=T96),ud_retaining_wall_sub_cat[lookupKey],"ERROR"),""),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3" t="str">
        <f>IF($A96="ADD",IF(NOT(ISBLANK(AF96)),_xlfn.XLOOKUP(AF96,ud_tmp_land_abovebelow[lookupValue],ud_tmp_land_abovebelow[lookupKey],"ERROR"),""), "")</f>
        <v/>
      </c>
      <c r="AI96" s="3" t="str">
        <f>IF($A96="ADD",IF(NOT(ISBLANK(AH96)),_xlfn.XLOOKUP(AH96,ud_tmp_land_abovebelow[lookupValue],ud_tmp_land_abovebelow[lookupKey],"ERROR"),""), "")</f>
        <v/>
      </c>
      <c r="AJ96" s="4"/>
      <c r="AL96" s="3" t="str">
        <f>IF($A96="ADD",IF(NOT(ISBLANK(AK96)),_xlfn.XLOOKUP(AK96,ud_access_method[lookupValue],ud_access_method[lookupKey],"ERROR"),""), "")</f>
        <v/>
      </c>
      <c r="AN96" s="8"/>
      <c r="AO96" s="4" t="str">
        <f t="shared" ca="1" si="12"/>
        <v/>
      </c>
      <c r="AP96" s="4"/>
      <c r="AQ96" s="3" t="str">
        <f t="shared" si="13"/>
        <v/>
      </c>
      <c r="AR96" s="3" t="str">
        <f>IF($A96="","",IF((AND($A96="ADD",OR(AQ96="",AQ96="In Use"))),"5",(_xlfn.XLOOKUP(AQ96,ud_asset_status[lookupValue],ud_asset_status[lookupKey],""))))</f>
        <v/>
      </c>
      <c r="AS96" s="8"/>
      <c r="AU96" s="3" t="str">
        <f>IF($A96="ADD",IF(NOT(ISBLANK(AT96)),_xlfn.XLOOKUP(AT96,ar_replace_reason[lookupValue],ar_replace_reason[lookupKey],"ERROR"),""), "")</f>
        <v/>
      </c>
      <c r="AV96" s="3" t="str">
        <f t="shared" si="14"/>
        <v/>
      </c>
      <c r="AW96" s="3" t="str">
        <f>IF($A96="","",IF((AND($A96="ADD",OR(AV96="",AV96="Queenstown-Lakes District Council"))),"70",(_xlfn.XLOOKUP(AV96,ud_organisation_owner[lookupValue],ud_organisation_owner[lookupKey],""))))</f>
        <v/>
      </c>
      <c r="AX96" s="3" t="str">
        <f t="shared" si="15"/>
        <v/>
      </c>
      <c r="AY96" s="3" t="str">
        <f>IF($A96="","",IF((AND($A96="ADD",OR(AX96="",AX96="Queenstown-Lakes District Council"))),"70",(_xlfn.XLOOKUP(AX96,ud_organisation_owner[lookupValue],ud_organisation_owner[lookupKey],""))))</f>
        <v/>
      </c>
      <c r="AZ96" s="3" t="str">
        <f t="shared" si="16"/>
        <v/>
      </c>
      <c r="BA96" s="3" t="str">
        <f>IF($A96="","",IF((AND($A96="ADD",OR(AZ96="",AZ96="Local Authority"))),"17",(_xlfn.XLOOKUP(AZ96,ud_sub_organisation[lookupValue],ud_sub_organisation[lookupKey],""))))</f>
        <v/>
      </c>
      <c r="BC96" s="3" t="str">
        <f>IF($A96="ADD",IF(NOT(ISBLANK(BB96)),_xlfn.XLOOKUP(BB96,ud_maintenance_organisation[lookupValue],ud_maintenance_organisation[lookupKey],"ERROR"),""), "")</f>
        <v/>
      </c>
      <c r="BD96" s="3" t="str">
        <f t="shared" si="17"/>
        <v/>
      </c>
      <c r="BE96" s="3" t="str">
        <f>IF($A96="","",IF((AND($A96="ADD",OR(BD96="",BD96="Vested Assets"))),"12",(_xlfn.XLOOKUP(BD96,ud_work_category[lookupValue],ud_work_category[lookupKey],""))))</f>
        <v/>
      </c>
      <c r="BF96" s="7"/>
      <c r="BG96" s="2" t="str">
        <f t="shared" si="18"/>
        <v/>
      </c>
      <c r="BH96" s="2" t="str">
        <f t="shared" si="19"/>
        <v/>
      </c>
      <c r="BJ96" s="3" t="str">
        <f t="shared" si="20"/>
        <v/>
      </c>
      <c r="BK96" s="3" t="str">
        <f>IF($A96="","",IF((AND($A96="ADD",OR(BJ96="",BJ96="Excellent"))),"1",(_xlfn.XLOOKUP(BJ96,condition[lookupValue],condition[lookupKey],""))))</f>
        <v/>
      </c>
      <c r="BL96" s="8" t="str">
        <f t="shared" si="21"/>
        <v/>
      </c>
      <c r="BM96" s="9"/>
    </row>
    <row r="97" spans="2:6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IF($A97="ADD",IF(NOT(ISBLANK(U97)),_xlfn.XLOOKUP(1,(ud_retaining_wall_sub_cat_lookup=U97)*(ud_retaining_wall_sub_cat_parentKey=T97),ud_retaining_wall_sub_cat[lookupKey],"ERROR"),""),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3" t="str">
        <f>IF($A97="ADD",IF(NOT(ISBLANK(AF97)),_xlfn.XLOOKUP(AF97,ud_tmp_land_abovebelow[lookupValue],ud_tmp_land_abovebelow[lookupKey],"ERROR"),""), "")</f>
        <v/>
      </c>
      <c r="AI97" s="3" t="str">
        <f>IF($A97="ADD",IF(NOT(ISBLANK(AH97)),_xlfn.XLOOKUP(AH97,ud_tmp_land_abovebelow[lookupValue],ud_tmp_land_abovebelow[lookupKey],"ERROR"),""), "")</f>
        <v/>
      </c>
      <c r="AJ97" s="4"/>
      <c r="AL97" s="3" t="str">
        <f>IF($A97="ADD",IF(NOT(ISBLANK(AK97)),_xlfn.XLOOKUP(AK97,ud_access_method[lookupValue],ud_access_method[lookupKey],"ERROR"),""), "")</f>
        <v/>
      </c>
      <c r="AN97" s="8"/>
      <c r="AO97" s="4" t="str">
        <f t="shared" ca="1" si="12"/>
        <v/>
      </c>
      <c r="AP97" s="4"/>
      <c r="AQ97" s="3" t="str">
        <f t="shared" si="13"/>
        <v/>
      </c>
      <c r="AR97" s="3" t="str">
        <f>IF($A97="","",IF((AND($A97="ADD",OR(AQ97="",AQ97="In Use"))),"5",(_xlfn.XLOOKUP(AQ97,ud_asset_status[lookupValue],ud_asset_status[lookupKey],""))))</f>
        <v/>
      </c>
      <c r="AS97" s="8"/>
      <c r="AU97" s="3" t="str">
        <f>IF($A97="ADD",IF(NOT(ISBLANK(AT97)),_xlfn.XLOOKUP(AT97,ar_replace_reason[lookupValue],ar_replace_reason[lookupKey],"ERROR"),""), "")</f>
        <v/>
      </c>
      <c r="AV97" s="3" t="str">
        <f t="shared" si="14"/>
        <v/>
      </c>
      <c r="AW97" s="3" t="str">
        <f>IF($A97="","",IF((AND($A97="ADD",OR(AV97="",AV97="Queenstown-Lakes District Council"))),"70",(_xlfn.XLOOKUP(AV97,ud_organisation_owner[lookupValue],ud_organisation_owner[lookupKey],""))))</f>
        <v/>
      </c>
      <c r="AX97" s="3" t="str">
        <f t="shared" si="15"/>
        <v/>
      </c>
      <c r="AY97" s="3" t="str">
        <f>IF($A97="","",IF((AND($A97="ADD",OR(AX97="",AX97="Queenstown-Lakes District Council"))),"70",(_xlfn.XLOOKUP(AX97,ud_organisation_owner[lookupValue],ud_organisation_owner[lookupKey],""))))</f>
        <v/>
      </c>
      <c r="AZ97" s="3" t="str">
        <f t="shared" si="16"/>
        <v/>
      </c>
      <c r="BA97" s="3" t="str">
        <f>IF($A97="","",IF((AND($A97="ADD",OR(AZ97="",AZ97="Local Authority"))),"17",(_xlfn.XLOOKUP(AZ97,ud_sub_organisation[lookupValue],ud_sub_organisation[lookupKey],""))))</f>
        <v/>
      </c>
      <c r="BC97" s="3" t="str">
        <f>IF($A97="ADD",IF(NOT(ISBLANK(BB97)),_xlfn.XLOOKUP(BB97,ud_maintenance_organisation[lookupValue],ud_maintenance_organisation[lookupKey],"ERROR"),""), "")</f>
        <v/>
      </c>
      <c r="BD97" s="3" t="str">
        <f t="shared" si="17"/>
        <v/>
      </c>
      <c r="BE97" s="3" t="str">
        <f>IF($A97="","",IF((AND($A97="ADD",OR(BD97="",BD97="Vested Assets"))),"12",(_xlfn.XLOOKUP(BD97,ud_work_category[lookupValue],ud_work_category[lookupKey],""))))</f>
        <v/>
      </c>
      <c r="BF97" s="7"/>
      <c r="BG97" s="2" t="str">
        <f t="shared" si="18"/>
        <v/>
      </c>
      <c r="BH97" s="2" t="str">
        <f t="shared" si="19"/>
        <v/>
      </c>
      <c r="BJ97" s="3" t="str">
        <f t="shared" si="20"/>
        <v/>
      </c>
      <c r="BK97" s="3" t="str">
        <f>IF($A97="","",IF((AND($A97="ADD",OR(BJ97="",BJ97="Excellent"))),"1",(_xlfn.XLOOKUP(BJ97,condition[lookupValue],condition[lookupKey],""))))</f>
        <v/>
      </c>
      <c r="BL97" s="8" t="str">
        <f t="shared" si="21"/>
        <v/>
      </c>
      <c r="BM97" s="9"/>
    </row>
    <row r="98" spans="2:6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IF($A98="ADD",IF(NOT(ISBLANK(U98)),_xlfn.XLOOKUP(1,(ud_retaining_wall_sub_cat_lookup=U98)*(ud_retaining_wall_sub_cat_parentKey=T98),ud_retaining_wall_sub_cat[lookupKey],"ERROR"),""),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3" t="str">
        <f>IF($A98="ADD",IF(NOT(ISBLANK(AF98)),_xlfn.XLOOKUP(AF98,ud_tmp_land_abovebelow[lookupValue],ud_tmp_land_abovebelow[lookupKey],"ERROR"),""), "")</f>
        <v/>
      </c>
      <c r="AI98" s="3" t="str">
        <f>IF($A98="ADD",IF(NOT(ISBLANK(AH98)),_xlfn.XLOOKUP(AH98,ud_tmp_land_abovebelow[lookupValue],ud_tmp_land_abovebelow[lookupKey],"ERROR"),""), "")</f>
        <v/>
      </c>
      <c r="AJ98" s="4"/>
      <c r="AL98" s="3" t="str">
        <f>IF($A98="ADD",IF(NOT(ISBLANK(AK98)),_xlfn.XLOOKUP(AK98,ud_access_method[lookupValue],ud_access_method[lookupKey],"ERROR"),""), "")</f>
        <v/>
      </c>
      <c r="AN98" s="8"/>
      <c r="AO98" s="4" t="str">
        <f t="shared" ca="1" si="12"/>
        <v/>
      </c>
      <c r="AP98" s="4"/>
      <c r="AQ98" s="3" t="str">
        <f t="shared" si="13"/>
        <v/>
      </c>
      <c r="AR98" s="3" t="str">
        <f>IF($A98="","",IF((AND($A98="ADD",OR(AQ98="",AQ98="In Use"))),"5",(_xlfn.XLOOKUP(AQ98,ud_asset_status[lookupValue],ud_asset_status[lookupKey],""))))</f>
        <v/>
      </c>
      <c r="AS98" s="8"/>
      <c r="AU98" s="3" t="str">
        <f>IF($A98="ADD",IF(NOT(ISBLANK(AT98)),_xlfn.XLOOKUP(AT98,ar_replace_reason[lookupValue],ar_replace_reason[lookupKey],"ERROR"),""), "")</f>
        <v/>
      </c>
      <c r="AV98" s="3" t="str">
        <f t="shared" si="14"/>
        <v/>
      </c>
      <c r="AW98" s="3" t="str">
        <f>IF($A98="","",IF((AND($A98="ADD",OR(AV98="",AV98="Queenstown-Lakes District Council"))),"70",(_xlfn.XLOOKUP(AV98,ud_organisation_owner[lookupValue],ud_organisation_owner[lookupKey],""))))</f>
        <v/>
      </c>
      <c r="AX98" s="3" t="str">
        <f t="shared" si="15"/>
        <v/>
      </c>
      <c r="AY98" s="3" t="str">
        <f>IF($A98="","",IF((AND($A98="ADD",OR(AX98="",AX98="Queenstown-Lakes District Council"))),"70",(_xlfn.XLOOKUP(AX98,ud_organisation_owner[lookupValue],ud_organisation_owner[lookupKey],""))))</f>
        <v/>
      </c>
      <c r="AZ98" s="3" t="str">
        <f t="shared" si="16"/>
        <v/>
      </c>
      <c r="BA98" s="3" t="str">
        <f>IF($A98="","",IF((AND($A98="ADD",OR(AZ98="",AZ98="Local Authority"))),"17",(_xlfn.XLOOKUP(AZ98,ud_sub_organisation[lookupValue],ud_sub_organisation[lookupKey],""))))</f>
        <v/>
      </c>
      <c r="BC98" s="3" t="str">
        <f>IF($A98="ADD",IF(NOT(ISBLANK(BB98)),_xlfn.XLOOKUP(BB98,ud_maintenance_organisation[lookupValue],ud_maintenance_organisation[lookupKey],"ERROR"),""), "")</f>
        <v/>
      </c>
      <c r="BD98" s="3" t="str">
        <f t="shared" si="17"/>
        <v/>
      </c>
      <c r="BE98" s="3" t="str">
        <f>IF($A98="","",IF((AND($A98="ADD",OR(BD98="",BD98="Vested Assets"))),"12",(_xlfn.XLOOKUP(BD98,ud_work_category[lookupValue],ud_work_category[lookupKey],""))))</f>
        <v/>
      </c>
      <c r="BF98" s="7"/>
      <c r="BG98" s="2" t="str">
        <f t="shared" si="18"/>
        <v/>
      </c>
      <c r="BH98" s="2" t="str">
        <f t="shared" si="19"/>
        <v/>
      </c>
      <c r="BJ98" s="3" t="str">
        <f t="shared" si="20"/>
        <v/>
      </c>
      <c r="BK98" s="3" t="str">
        <f>IF($A98="","",IF((AND($A98="ADD",OR(BJ98="",BJ98="Excellent"))),"1",(_xlfn.XLOOKUP(BJ98,condition[lookupValue],condition[lookupKey],""))))</f>
        <v/>
      </c>
      <c r="BL98" s="8" t="str">
        <f t="shared" si="21"/>
        <v/>
      </c>
      <c r="BM98" s="9"/>
    </row>
    <row r="99" spans="2:6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IF($A99="ADD",IF(NOT(ISBLANK(U99)),_xlfn.XLOOKUP(1,(ud_retaining_wall_sub_cat_lookup=U99)*(ud_retaining_wall_sub_cat_parentKey=T99),ud_retaining_wall_sub_cat[lookupKey],"ERROR"),""),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3" t="str">
        <f>IF($A99="ADD",IF(NOT(ISBLANK(AF99)),_xlfn.XLOOKUP(AF99,ud_tmp_land_abovebelow[lookupValue],ud_tmp_land_abovebelow[lookupKey],"ERROR"),""), "")</f>
        <v/>
      </c>
      <c r="AI99" s="3" t="str">
        <f>IF($A99="ADD",IF(NOT(ISBLANK(AH99)),_xlfn.XLOOKUP(AH99,ud_tmp_land_abovebelow[lookupValue],ud_tmp_land_abovebelow[lookupKey],"ERROR"),""), "")</f>
        <v/>
      </c>
      <c r="AJ99" s="4"/>
      <c r="AL99" s="3" t="str">
        <f>IF($A99="ADD",IF(NOT(ISBLANK(AK99)),_xlfn.XLOOKUP(AK99,ud_access_method[lookupValue],ud_access_method[lookupKey],"ERROR"),""), "")</f>
        <v/>
      </c>
      <c r="AN99" s="8"/>
      <c r="AO99" s="4" t="str">
        <f t="shared" ca="1" si="12"/>
        <v/>
      </c>
      <c r="AP99" s="4"/>
      <c r="AQ99" s="3" t="str">
        <f t="shared" si="13"/>
        <v/>
      </c>
      <c r="AR99" s="3" t="str">
        <f>IF($A99="","",IF((AND($A99="ADD",OR(AQ99="",AQ99="In Use"))),"5",(_xlfn.XLOOKUP(AQ99,ud_asset_status[lookupValue],ud_asset_status[lookupKey],""))))</f>
        <v/>
      </c>
      <c r="AS99" s="8"/>
      <c r="AU99" s="3" t="str">
        <f>IF($A99="ADD",IF(NOT(ISBLANK(AT99)),_xlfn.XLOOKUP(AT99,ar_replace_reason[lookupValue],ar_replace_reason[lookupKey],"ERROR"),""), "")</f>
        <v/>
      </c>
      <c r="AV99" s="3" t="str">
        <f t="shared" si="14"/>
        <v/>
      </c>
      <c r="AW99" s="3" t="str">
        <f>IF($A99="","",IF((AND($A99="ADD",OR(AV99="",AV99="Queenstown-Lakes District Council"))),"70",(_xlfn.XLOOKUP(AV99,ud_organisation_owner[lookupValue],ud_organisation_owner[lookupKey],""))))</f>
        <v/>
      </c>
      <c r="AX99" s="3" t="str">
        <f t="shared" si="15"/>
        <v/>
      </c>
      <c r="AY99" s="3" t="str">
        <f>IF($A99="","",IF((AND($A99="ADD",OR(AX99="",AX99="Queenstown-Lakes District Council"))),"70",(_xlfn.XLOOKUP(AX99,ud_organisation_owner[lookupValue],ud_organisation_owner[lookupKey],""))))</f>
        <v/>
      </c>
      <c r="AZ99" s="3" t="str">
        <f t="shared" si="16"/>
        <v/>
      </c>
      <c r="BA99" s="3" t="str">
        <f>IF($A99="","",IF((AND($A99="ADD",OR(AZ99="",AZ99="Local Authority"))),"17",(_xlfn.XLOOKUP(AZ99,ud_sub_organisation[lookupValue],ud_sub_organisation[lookupKey],""))))</f>
        <v/>
      </c>
      <c r="BC99" s="3" t="str">
        <f>IF($A99="ADD",IF(NOT(ISBLANK(BB99)),_xlfn.XLOOKUP(BB99,ud_maintenance_organisation[lookupValue],ud_maintenance_organisation[lookupKey],"ERROR"),""), "")</f>
        <v/>
      </c>
      <c r="BD99" s="3" t="str">
        <f t="shared" si="17"/>
        <v/>
      </c>
      <c r="BE99" s="3" t="str">
        <f>IF($A99="","",IF((AND($A99="ADD",OR(BD99="",BD99="Vested Assets"))),"12",(_xlfn.XLOOKUP(BD99,ud_work_category[lookupValue],ud_work_category[lookupKey],""))))</f>
        <v/>
      </c>
      <c r="BF99" s="7"/>
      <c r="BG99" s="2" t="str">
        <f t="shared" si="18"/>
        <v/>
      </c>
      <c r="BH99" s="2" t="str">
        <f t="shared" si="19"/>
        <v/>
      </c>
      <c r="BJ99" s="3" t="str">
        <f t="shared" si="20"/>
        <v/>
      </c>
      <c r="BK99" s="3" t="str">
        <f>IF($A99="","",IF((AND($A99="ADD",OR(BJ99="",BJ99="Excellent"))),"1",(_xlfn.XLOOKUP(BJ99,condition[lookupValue],condition[lookupKey],""))))</f>
        <v/>
      </c>
      <c r="BL99" s="8" t="str">
        <f t="shared" si="21"/>
        <v/>
      </c>
      <c r="BM99" s="9"/>
    </row>
    <row r="100" spans="2:6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IF($A100="ADD",IF(NOT(ISBLANK(U100)),_xlfn.XLOOKUP(1,(ud_retaining_wall_sub_cat_lookup=U100)*(ud_retaining_wall_sub_cat_parentKey=T100),ud_retaining_wall_sub_cat[lookupKey],"ERROR"),""),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3" t="str">
        <f>IF($A100="ADD",IF(NOT(ISBLANK(AF100)),_xlfn.XLOOKUP(AF100,ud_tmp_land_abovebelow[lookupValue],ud_tmp_land_abovebelow[lookupKey],"ERROR"),""), "")</f>
        <v/>
      </c>
      <c r="AI100" s="3" t="str">
        <f>IF($A100="ADD",IF(NOT(ISBLANK(AH100)),_xlfn.XLOOKUP(AH100,ud_tmp_land_abovebelow[lookupValue],ud_tmp_land_abovebelow[lookupKey],"ERROR"),""), "")</f>
        <v/>
      </c>
      <c r="AJ100" s="4"/>
      <c r="AL100" s="3" t="str">
        <f>IF($A100="ADD",IF(NOT(ISBLANK(AK100)),_xlfn.XLOOKUP(AK100,ud_access_method[lookupValue],ud_access_method[lookupKey],"ERROR"),""), "")</f>
        <v/>
      </c>
      <c r="AN100" s="8"/>
      <c r="AO100" s="4" t="str">
        <f t="shared" ca="1" si="12"/>
        <v/>
      </c>
      <c r="AP100" s="4"/>
      <c r="AQ100" s="3" t="str">
        <f t="shared" si="13"/>
        <v/>
      </c>
      <c r="AR100" s="3" t="str">
        <f>IF($A100="","",IF((AND($A100="ADD",OR(AQ100="",AQ100="In Use"))),"5",(_xlfn.XLOOKUP(AQ100,ud_asset_status[lookupValue],ud_asset_status[lookupKey],""))))</f>
        <v/>
      </c>
      <c r="AS100" s="8"/>
      <c r="AU100" s="3" t="str">
        <f>IF($A100="ADD",IF(NOT(ISBLANK(AT100)),_xlfn.XLOOKUP(AT100,ar_replace_reason[lookupValue],ar_replace_reason[lookupKey],"ERROR"),""), "")</f>
        <v/>
      </c>
      <c r="AV100" s="3" t="str">
        <f t="shared" si="14"/>
        <v/>
      </c>
      <c r="AW100" s="3" t="str">
        <f>IF($A100="","",IF((AND($A100="ADD",OR(AV100="",AV100="Queenstown-Lakes District Council"))),"70",(_xlfn.XLOOKUP(AV100,ud_organisation_owner[lookupValue],ud_organisation_owner[lookupKey],""))))</f>
        <v/>
      </c>
      <c r="AX100" s="3" t="str">
        <f t="shared" si="15"/>
        <v/>
      </c>
      <c r="AY100" s="3" t="str">
        <f>IF($A100="","",IF((AND($A100="ADD",OR(AX100="",AX100="Queenstown-Lakes District Council"))),"70",(_xlfn.XLOOKUP(AX100,ud_organisation_owner[lookupValue],ud_organisation_owner[lookupKey],""))))</f>
        <v/>
      </c>
      <c r="AZ100" s="3" t="str">
        <f t="shared" si="16"/>
        <v/>
      </c>
      <c r="BA100" s="3" t="str">
        <f>IF($A100="","",IF((AND($A100="ADD",OR(AZ100="",AZ100="Local Authority"))),"17",(_xlfn.XLOOKUP(AZ100,ud_sub_organisation[lookupValue],ud_sub_organisation[lookupKey],""))))</f>
        <v/>
      </c>
      <c r="BC100" s="3" t="str">
        <f>IF($A100="ADD",IF(NOT(ISBLANK(BB100)),_xlfn.XLOOKUP(BB100,ud_maintenance_organisation[lookupValue],ud_maintenance_organisation[lookupKey],"ERROR"),""), "")</f>
        <v/>
      </c>
      <c r="BD100" s="3" t="str">
        <f t="shared" si="17"/>
        <v/>
      </c>
      <c r="BE100" s="3" t="str">
        <f>IF($A100="","",IF((AND($A100="ADD",OR(BD100="",BD100="Vested Assets"))),"12",(_xlfn.XLOOKUP(BD100,ud_work_category[lookupValue],ud_work_category[lookupKey],""))))</f>
        <v/>
      </c>
      <c r="BF100" s="7"/>
      <c r="BG100" s="2" t="str">
        <f t="shared" si="18"/>
        <v/>
      </c>
      <c r="BH100" s="2" t="str">
        <f t="shared" si="19"/>
        <v/>
      </c>
      <c r="BJ100" s="3" t="str">
        <f t="shared" si="20"/>
        <v/>
      </c>
      <c r="BK100" s="3" t="str">
        <f>IF($A100="","",IF((AND($A100="ADD",OR(BJ100="",BJ100="Excellent"))),"1",(_xlfn.XLOOKUP(BJ100,condition[lookupValue],condition[lookupKey],""))))</f>
        <v/>
      </c>
      <c r="BL100" s="8" t="str">
        <f t="shared" si="21"/>
        <v/>
      </c>
      <c r="BM100" s="9"/>
    </row>
    <row r="101" spans="2:6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T101" s="3" t="str">
        <f>IF($A101="ADD",IF(NOT(ISBLANK(S101)),_xlfn.XLOOKUP(S101,ud_retaining_wall_category[lookupValue],ud_retaining_wall_category[lookupKey],"ERROR"),""), "")</f>
        <v/>
      </c>
      <c r="V101" s="3" t="str">
        <f>IF($A101="ADD",IF(NOT(ISBLANK(U101)),_xlfn.XLOOKUP(1,(ud_retaining_wall_sub_cat_lookup=U101)*(ud_retaining_wall_sub_cat_parentKey=T101),ud_retaining_wall_sub_cat[lookupKey],"ERROR"),""), "")</f>
        <v/>
      </c>
      <c r="Y101" s="3" t="str">
        <f>IF($A101="ADD",IF(NOT(ISBLANK(X101)),_xlfn.XLOOKUP(X101,pile_material[lookupValue],pile_material[lookupKey],"ERROR"),""), "")</f>
        <v/>
      </c>
      <c r="AB101" s="3" t="str">
        <f>IF($A101="ADD",IF(NOT(ISBLANK(AA101)),_xlfn.XLOOKUP(AA101,panel_material[lookupValue],panel_material[lookupKey],"ERROR"),""), "")</f>
        <v/>
      </c>
      <c r="AE101" s="3" t="str">
        <f>IF($A101="ADD",IF(NOT(ISBLANK(AD101)),_xlfn.XLOOKUP(AD101,mse_material[lookupValue],mse_material[lookupKey],"ERROR"),""), "")</f>
        <v/>
      </c>
      <c r="AG101" s="3" t="str">
        <f>IF($A101="ADD",IF(NOT(ISBLANK(AF101)),_xlfn.XLOOKUP(AF101,ud_tmp_land_abovebelow[lookupValue],ud_tmp_land_abovebelow[lookupKey],"ERROR"),""), "")</f>
        <v/>
      </c>
      <c r="AI101" s="3" t="str">
        <f>IF($A101="ADD",IF(NOT(ISBLANK(AH101)),_xlfn.XLOOKUP(AH101,ud_tmp_land_abovebelow[lookupValue],ud_tmp_land_abovebelow[lookupKey],"ERROR"),""), "")</f>
        <v/>
      </c>
      <c r="AJ101" s="4"/>
      <c r="AL101" s="3" t="str">
        <f>IF($A101="ADD",IF(NOT(ISBLANK(AK101)),_xlfn.XLOOKUP(AK101,ud_access_method[lookupValue],ud_access_method[lookupKey],"ERROR"),""), "")</f>
        <v/>
      </c>
      <c r="AN101" s="8"/>
      <c r="AO101" s="4" t="str">
        <f t="shared" ca="1" si="12"/>
        <v/>
      </c>
      <c r="AP101" s="4"/>
      <c r="AQ101" s="3" t="str">
        <f t="shared" si="13"/>
        <v/>
      </c>
      <c r="AR101" s="3" t="str">
        <f>IF($A101="","",IF((AND($A101="ADD",OR(AQ101="",AQ101="In Use"))),"5",(_xlfn.XLOOKUP(AQ101,ud_asset_status[lookupValue],ud_asset_status[lookupKey],""))))</f>
        <v/>
      </c>
      <c r="AS101" s="8"/>
      <c r="AU101" s="3" t="str">
        <f>IF($A101="ADD",IF(NOT(ISBLANK(AT101)),_xlfn.XLOOKUP(AT101,ar_replace_reason[lookupValue],ar_replace_reason[lookupKey],"ERROR"),""), "")</f>
        <v/>
      </c>
      <c r="AV101" s="3" t="str">
        <f t="shared" si="14"/>
        <v/>
      </c>
      <c r="AW101" s="3" t="str">
        <f>IF($A101="","",IF((AND($A101="ADD",OR(AV101="",AV101="Queenstown-Lakes District Council"))),"70",(_xlfn.XLOOKUP(AV101,ud_organisation_owner[lookupValue],ud_organisation_owner[lookupKey],""))))</f>
        <v/>
      </c>
      <c r="AX101" s="3" t="str">
        <f t="shared" si="15"/>
        <v/>
      </c>
      <c r="AY101" s="3" t="str">
        <f>IF($A101="","",IF((AND($A101="ADD",OR(AX101="",AX101="Queenstown-Lakes District Council"))),"70",(_xlfn.XLOOKUP(AX101,ud_organisation_owner[lookupValue],ud_organisation_owner[lookupKey],""))))</f>
        <v/>
      </c>
      <c r="AZ101" s="3" t="str">
        <f t="shared" si="16"/>
        <v/>
      </c>
      <c r="BA101" s="3" t="str">
        <f>IF($A101="","",IF((AND($A101="ADD",OR(AZ101="",AZ101="Local Authority"))),"17",(_xlfn.XLOOKUP(AZ101,ud_sub_organisation[lookupValue],ud_sub_organisation[lookupKey],""))))</f>
        <v/>
      </c>
      <c r="BC101" s="3" t="str">
        <f>IF($A101="ADD",IF(NOT(ISBLANK(BB101)),_xlfn.XLOOKUP(BB101,ud_maintenance_organisation[lookupValue],ud_maintenance_organisation[lookupKey],"ERROR"),""), "")</f>
        <v/>
      </c>
      <c r="BD101" s="3" t="str">
        <f t="shared" si="17"/>
        <v/>
      </c>
      <c r="BE101" s="3" t="str">
        <f>IF($A101="","",IF((AND($A101="ADD",OR(BD101="",BD101="Vested Assets"))),"12",(_xlfn.XLOOKUP(BD101,ud_work_category[lookupValue],ud_work_category[lookupKey],""))))</f>
        <v/>
      </c>
      <c r="BF101" s="7"/>
      <c r="BG101" s="2" t="str">
        <f t="shared" si="18"/>
        <v/>
      </c>
      <c r="BH101" s="2" t="str">
        <f t="shared" si="19"/>
        <v/>
      </c>
      <c r="BJ101" s="3" t="str">
        <f t="shared" si="20"/>
        <v/>
      </c>
      <c r="BK101" s="3" t="str">
        <f>IF($A101="","",IF((AND($A101="ADD",OR(BJ101="",BJ101="Excellent"))),"1",(_xlfn.XLOOKUP(BJ101,condition[lookupValue],condition[lookupKey],""))))</f>
        <v/>
      </c>
      <c r="BL101" s="8" t="str">
        <f t="shared" si="21"/>
        <v/>
      </c>
      <c r="BM101" s="9"/>
    </row>
    <row r="102" spans="2:6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T102" s="3" t="str">
        <f>IF($A102="ADD",IF(NOT(ISBLANK(S102)),_xlfn.XLOOKUP(S102,ud_retaining_wall_category[lookupValue],ud_retaining_wall_category[lookupKey],"ERROR"),""), "")</f>
        <v/>
      </c>
      <c r="V102" s="3" t="str">
        <f>IF($A102="ADD",IF(NOT(ISBLANK(U102)),_xlfn.XLOOKUP(1,(ud_retaining_wall_sub_cat_lookup=U102)*(ud_retaining_wall_sub_cat_parentKey=T102),ud_retaining_wall_sub_cat[lookupKey],"ERROR"),""), "")</f>
        <v/>
      </c>
      <c r="Y102" s="3" t="str">
        <f>IF($A102="ADD",IF(NOT(ISBLANK(X102)),_xlfn.XLOOKUP(X102,pile_material[lookupValue],pile_material[lookupKey],"ERROR"),""), "")</f>
        <v/>
      </c>
      <c r="AB102" s="3" t="str">
        <f>IF($A102="ADD",IF(NOT(ISBLANK(AA102)),_xlfn.XLOOKUP(AA102,panel_material[lookupValue],panel_material[lookupKey],"ERROR"),""), "")</f>
        <v/>
      </c>
      <c r="AE102" s="3" t="str">
        <f>IF($A102="ADD",IF(NOT(ISBLANK(AD102)),_xlfn.XLOOKUP(AD102,mse_material[lookupValue],mse_material[lookupKey],"ERROR"),""), "")</f>
        <v/>
      </c>
      <c r="AG102" s="3" t="str">
        <f>IF($A102="ADD",IF(NOT(ISBLANK(AF102)),_xlfn.XLOOKUP(AF102,ud_tmp_land_abovebelow[lookupValue],ud_tmp_land_abovebelow[lookupKey],"ERROR"),""), "")</f>
        <v/>
      </c>
      <c r="AI102" s="3" t="str">
        <f>IF($A102="ADD",IF(NOT(ISBLANK(AH102)),_xlfn.XLOOKUP(AH102,ud_tmp_land_abovebelow[lookupValue],ud_tmp_land_abovebelow[lookupKey],"ERROR"),""), "")</f>
        <v/>
      </c>
      <c r="AJ102" s="4"/>
      <c r="AL102" s="3" t="str">
        <f>IF($A102="ADD",IF(NOT(ISBLANK(AK102)),_xlfn.XLOOKUP(AK102,ud_access_method[lookupValue],ud_access_method[lookupKey],"ERROR"),""), "")</f>
        <v/>
      </c>
      <c r="AN102" s="8"/>
      <c r="AO102" s="4" t="str">
        <f t="shared" ca="1" si="12"/>
        <v/>
      </c>
      <c r="AP102" s="4"/>
      <c r="AQ102" s="3" t="str">
        <f t="shared" si="13"/>
        <v/>
      </c>
      <c r="AR102" s="3" t="str">
        <f>IF($A102="","",IF((AND($A102="ADD",OR(AQ102="",AQ102="In Use"))),"5",(_xlfn.XLOOKUP(AQ102,ud_asset_status[lookupValue],ud_asset_status[lookupKey],""))))</f>
        <v/>
      </c>
      <c r="AS102" s="8"/>
      <c r="AU102" s="3" t="str">
        <f>IF($A102="ADD",IF(NOT(ISBLANK(AT102)),_xlfn.XLOOKUP(AT102,ar_replace_reason[lookupValue],ar_replace_reason[lookupKey],"ERROR"),""), "")</f>
        <v/>
      </c>
      <c r="AV102" s="3" t="str">
        <f t="shared" si="14"/>
        <v/>
      </c>
      <c r="AW102" s="3" t="str">
        <f>IF($A102="","",IF((AND($A102="ADD",OR(AV102="",AV102="Queenstown-Lakes District Council"))),"70",(_xlfn.XLOOKUP(AV102,ud_organisation_owner[lookupValue],ud_organisation_owner[lookupKey],""))))</f>
        <v/>
      </c>
      <c r="AX102" s="3" t="str">
        <f t="shared" si="15"/>
        <v/>
      </c>
      <c r="AY102" s="3" t="str">
        <f>IF($A102="","",IF((AND($A102="ADD",OR(AX102="",AX102="Queenstown-Lakes District Council"))),"70",(_xlfn.XLOOKUP(AX102,ud_organisation_owner[lookupValue],ud_organisation_owner[lookupKey],""))))</f>
        <v/>
      </c>
      <c r="AZ102" s="3" t="str">
        <f t="shared" si="16"/>
        <v/>
      </c>
      <c r="BA102" s="3" t="str">
        <f>IF($A102="","",IF((AND($A102="ADD",OR(AZ102="",AZ102="Local Authority"))),"17",(_xlfn.XLOOKUP(AZ102,ud_sub_organisation[lookupValue],ud_sub_organisation[lookupKey],""))))</f>
        <v/>
      </c>
      <c r="BC102" s="3" t="str">
        <f>IF($A102="ADD",IF(NOT(ISBLANK(BB102)),_xlfn.XLOOKUP(BB102,ud_maintenance_organisation[lookupValue],ud_maintenance_organisation[lookupKey],"ERROR"),""), "")</f>
        <v/>
      </c>
      <c r="BD102" s="3" t="str">
        <f t="shared" si="17"/>
        <v/>
      </c>
      <c r="BE102" s="3" t="str">
        <f>IF($A102="","",IF((AND($A102="ADD",OR(BD102="",BD102="Vested Assets"))),"12",(_xlfn.XLOOKUP(BD102,ud_work_category[lookupValue],ud_work_category[lookupKey],""))))</f>
        <v/>
      </c>
      <c r="BF102" s="7"/>
      <c r="BG102" s="2" t="str">
        <f t="shared" si="18"/>
        <v/>
      </c>
      <c r="BH102" s="2" t="str">
        <f t="shared" si="19"/>
        <v/>
      </c>
      <c r="BJ102" s="3" t="str">
        <f t="shared" si="20"/>
        <v/>
      </c>
      <c r="BK102" s="3" t="str">
        <f>IF($A102="","",IF((AND($A102="ADD",OR(BJ102="",BJ102="Excellent"))),"1",(_xlfn.XLOOKUP(BJ102,condition[lookupValue],condition[lookupKey],""))))</f>
        <v/>
      </c>
      <c r="BL102" s="8" t="str">
        <f t="shared" si="21"/>
        <v/>
      </c>
      <c r="BM102" s="9"/>
    </row>
    <row r="103" spans="2:6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T103" s="3" t="str">
        <f>IF($A103="ADD",IF(NOT(ISBLANK(S103)),_xlfn.XLOOKUP(S103,ud_retaining_wall_category[lookupValue],ud_retaining_wall_category[lookupKey],"ERROR"),""), "")</f>
        <v/>
      </c>
      <c r="V103" s="3" t="str">
        <f>IF($A103="ADD",IF(NOT(ISBLANK(U103)),_xlfn.XLOOKUP(1,(ud_retaining_wall_sub_cat_lookup=U103)*(ud_retaining_wall_sub_cat_parentKey=T103),ud_retaining_wall_sub_cat[lookupKey],"ERROR"),""), "")</f>
        <v/>
      </c>
      <c r="Y103" s="3" t="str">
        <f>IF($A103="ADD",IF(NOT(ISBLANK(X103)),_xlfn.XLOOKUP(X103,pile_material[lookupValue],pile_material[lookupKey],"ERROR"),""), "")</f>
        <v/>
      </c>
      <c r="AB103" s="3" t="str">
        <f>IF($A103="ADD",IF(NOT(ISBLANK(AA103)),_xlfn.XLOOKUP(AA103,panel_material[lookupValue],panel_material[lookupKey],"ERROR"),""), "")</f>
        <v/>
      </c>
      <c r="AE103" s="3" t="str">
        <f>IF($A103="ADD",IF(NOT(ISBLANK(AD103)),_xlfn.XLOOKUP(AD103,mse_material[lookupValue],mse_material[lookupKey],"ERROR"),""), "")</f>
        <v/>
      </c>
      <c r="AG103" s="3" t="str">
        <f>IF($A103="ADD",IF(NOT(ISBLANK(AF103)),_xlfn.XLOOKUP(AF103,ud_tmp_land_abovebelow[lookupValue],ud_tmp_land_abovebelow[lookupKey],"ERROR"),""), "")</f>
        <v/>
      </c>
      <c r="AI103" s="3" t="str">
        <f>IF($A103="ADD",IF(NOT(ISBLANK(AH103)),_xlfn.XLOOKUP(AH103,ud_tmp_land_abovebelow[lookupValue],ud_tmp_land_abovebelow[lookupKey],"ERROR"),""), "")</f>
        <v/>
      </c>
      <c r="AJ103" s="4"/>
      <c r="AL103" s="3" t="str">
        <f>IF($A103="ADD",IF(NOT(ISBLANK(AK103)),_xlfn.XLOOKUP(AK103,ud_access_method[lookupValue],ud_access_method[lookupKey],"ERROR"),""), "")</f>
        <v/>
      </c>
      <c r="AN103" s="8"/>
      <c r="AO103" s="4" t="str">
        <f t="shared" ca="1" si="12"/>
        <v/>
      </c>
      <c r="AP103" s="4"/>
      <c r="AQ103" s="3" t="str">
        <f t="shared" si="13"/>
        <v/>
      </c>
      <c r="AR103" s="3" t="str">
        <f>IF($A103="","",IF((AND($A103="ADD",OR(AQ103="",AQ103="In Use"))),"5",(_xlfn.XLOOKUP(AQ103,ud_asset_status[lookupValue],ud_asset_status[lookupKey],""))))</f>
        <v/>
      </c>
      <c r="AS103" s="8"/>
      <c r="AU103" s="3" t="str">
        <f>IF($A103="ADD",IF(NOT(ISBLANK(AT103)),_xlfn.XLOOKUP(AT103,ar_replace_reason[lookupValue],ar_replace_reason[lookupKey],"ERROR"),""), "")</f>
        <v/>
      </c>
      <c r="AV103" s="3" t="str">
        <f t="shared" si="14"/>
        <v/>
      </c>
      <c r="AW103" s="3" t="str">
        <f>IF($A103="","",IF((AND($A103="ADD",OR(AV103="",AV103="Queenstown-Lakes District Council"))),"70",(_xlfn.XLOOKUP(AV103,ud_organisation_owner[lookupValue],ud_organisation_owner[lookupKey],""))))</f>
        <v/>
      </c>
      <c r="AX103" s="3" t="str">
        <f t="shared" si="15"/>
        <v/>
      </c>
      <c r="AY103" s="3" t="str">
        <f>IF($A103="","",IF((AND($A103="ADD",OR(AX103="",AX103="Queenstown-Lakes District Council"))),"70",(_xlfn.XLOOKUP(AX103,ud_organisation_owner[lookupValue],ud_organisation_owner[lookupKey],""))))</f>
        <v/>
      </c>
      <c r="AZ103" s="3" t="str">
        <f t="shared" si="16"/>
        <v/>
      </c>
      <c r="BA103" s="3" t="str">
        <f>IF($A103="","",IF((AND($A103="ADD",OR(AZ103="",AZ103="Local Authority"))),"17",(_xlfn.XLOOKUP(AZ103,ud_sub_organisation[lookupValue],ud_sub_organisation[lookupKey],""))))</f>
        <v/>
      </c>
      <c r="BC103" s="3" t="str">
        <f>IF($A103="ADD",IF(NOT(ISBLANK(BB103)),_xlfn.XLOOKUP(BB103,ud_maintenance_organisation[lookupValue],ud_maintenance_organisation[lookupKey],"ERROR"),""), "")</f>
        <v/>
      </c>
      <c r="BD103" s="3" t="str">
        <f t="shared" si="17"/>
        <v/>
      </c>
      <c r="BE103" s="3" t="str">
        <f>IF($A103="","",IF((AND($A103="ADD",OR(BD103="",BD103="Vested Assets"))),"12",(_xlfn.XLOOKUP(BD103,ud_work_category[lookupValue],ud_work_category[lookupKey],""))))</f>
        <v/>
      </c>
      <c r="BF103" s="7"/>
      <c r="BG103" s="2" t="str">
        <f t="shared" si="18"/>
        <v/>
      </c>
      <c r="BH103" s="2" t="str">
        <f t="shared" si="19"/>
        <v/>
      </c>
      <c r="BJ103" s="3" t="str">
        <f t="shared" si="20"/>
        <v/>
      </c>
      <c r="BK103" s="3" t="str">
        <f>IF($A103="","",IF((AND($A103="ADD",OR(BJ103="",BJ103="Excellent"))),"1",(_xlfn.XLOOKUP(BJ103,condition[lookupValue],condition[lookupKey],""))))</f>
        <v/>
      </c>
      <c r="BL103" s="8" t="str">
        <f t="shared" si="21"/>
        <v/>
      </c>
      <c r="BM103" s="9"/>
    </row>
    <row r="104" spans="2:6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T104" s="3" t="str">
        <f>IF($A104="ADD",IF(NOT(ISBLANK(S104)),_xlfn.XLOOKUP(S104,ud_retaining_wall_category[lookupValue],ud_retaining_wall_category[lookupKey],"ERROR"),""), "")</f>
        <v/>
      </c>
      <c r="V104" s="3" t="str">
        <f>IF($A104="ADD",IF(NOT(ISBLANK(U104)),_xlfn.XLOOKUP(1,(ud_retaining_wall_sub_cat_lookup=U104)*(ud_retaining_wall_sub_cat_parentKey=T104),ud_retaining_wall_sub_cat[lookupKey],"ERROR"),""), "")</f>
        <v/>
      </c>
      <c r="Y104" s="3" t="str">
        <f>IF($A104="ADD",IF(NOT(ISBLANK(X104)),_xlfn.XLOOKUP(X104,pile_material[lookupValue],pile_material[lookupKey],"ERROR"),""), "")</f>
        <v/>
      </c>
      <c r="AB104" s="3" t="str">
        <f>IF($A104="ADD",IF(NOT(ISBLANK(AA104)),_xlfn.XLOOKUP(AA104,panel_material[lookupValue],panel_material[lookupKey],"ERROR"),""), "")</f>
        <v/>
      </c>
      <c r="AE104" s="3" t="str">
        <f>IF($A104="ADD",IF(NOT(ISBLANK(AD104)),_xlfn.XLOOKUP(AD104,mse_material[lookupValue],mse_material[lookupKey],"ERROR"),""), "")</f>
        <v/>
      </c>
      <c r="AG104" s="3" t="str">
        <f>IF($A104="ADD",IF(NOT(ISBLANK(AF104)),_xlfn.XLOOKUP(AF104,ud_tmp_land_abovebelow[lookupValue],ud_tmp_land_abovebelow[lookupKey],"ERROR"),""), "")</f>
        <v/>
      </c>
      <c r="AI104" s="3" t="str">
        <f>IF($A104="ADD",IF(NOT(ISBLANK(AH104)),_xlfn.XLOOKUP(AH104,ud_tmp_land_abovebelow[lookupValue],ud_tmp_land_abovebelow[lookupKey],"ERROR"),""), "")</f>
        <v/>
      </c>
      <c r="AJ104" s="4"/>
      <c r="AL104" s="3" t="str">
        <f>IF($A104="ADD",IF(NOT(ISBLANK(AK104)),_xlfn.XLOOKUP(AK104,ud_access_method[lookupValue],ud_access_method[lookupKey],"ERROR"),""), "")</f>
        <v/>
      </c>
      <c r="AN104" s="8"/>
      <c r="AO104" s="4" t="str">
        <f t="shared" ca="1" si="12"/>
        <v/>
      </c>
      <c r="AP104" s="4"/>
      <c r="AQ104" s="3" t="str">
        <f t="shared" si="13"/>
        <v/>
      </c>
      <c r="AR104" s="3" t="str">
        <f>IF($A104="","",IF((AND($A104="ADD",OR(AQ104="",AQ104="In Use"))),"5",(_xlfn.XLOOKUP(AQ104,ud_asset_status[lookupValue],ud_asset_status[lookupKey],""))))</f>
        <v/>
      </c>
      <c r="AS104" s="8"/>
      <c r="AU104" s="3" t="str">
        <f>IF($A104="ADD",IF(NOT(ISBLANK(AT104)),_xlfn.XLOOKUP(AT104,ar_replace_reason[lookupValue],ar_replace_reason[lookupKey],"ERROR"),""), "")</f>
        <v/>
      </c>
      <c r="AV104" s="3" t="str">
        <f t="shared" si="14"/>
        <v/>
      </c>
      <c r="AW104" s="3" t="str">
        <f>IF($A104="","",IF((AND($A104="ADD",OR(AV104="",AV104="Queenstown-Lakes District Council"))),"70",(_xlfn.XLOOKUP(AV104,ud_organisation_owner[lookupValue],ud_organisation_owner[lookupKey],""))))</f>
        <v/>
      </c>
      <c r="AX104" s="3" t="str">
        <f t="shared" si="15"/>
        <v/>
      </c>
      <c r="AY104" s="3" t="str">
        <f>IF($A104="","",IF((AND($A104="ADD",OR(AX104="",AX104="Queenstown-Lakes District Council"))),"70",(_xlfn.XLOOKUP(AX104,ud_organisation_owner[lookupValue],ud_organisation_owner[lookupKey],""))))</f>
        <v/>
      </c>
      <c r="AZ104" s="3" t="str">
        <f t="shared" si="16"/>
        <v/>
      </c>
      <c r="BA104" s="3" t="str">
        <f>IF($A104="","",IF((AND($A104="ADD",OR(AZ104="",AZ104="Local Authority"))),"17",(_xlfn.XLOOKUP(AZ104,ud_sub_organisation[lookupValue],ud_sub_organisation[lookupKey],""))))</f>
        <v/>
      </c>
      <c r="BC104" s="3" t="str">
        <f>IF($A104="ADD",IF(NOT(ISBLANK(BB104)),_xlfn.XLOOKUP(BB104,ud_maintenance_organisation[lookupValue],ud_maintenance_organisation[lookupKey],"ERROR"),""), "")</f>
        <v/>
      </c>
      <c r="BD104" s="3" t="str">
        <f t="shared" si="17"/>
        <v/>
      </c>
      <c r="BE104" s="3" t="str">
        <f>IF($A104="","",IF((AND($A104="ADD",OR(BD104="",BD104="Vested Assets"))),"12",(_xlfn.XLOOKUP(BD104,ud_work_category[lookupValue],ud_work_category[lookupKey],""))))</f>
        <v/>
      </c>
      <c r="BF104" s="7"/>
      <c r="BG104" s="2" t="str">
        <f t="shared" si="18"/>
        <v/>
      </c>
      <c r="BH104" s="2" t="str">
        <f t="shared" si="19"/>
        <v/>
      </c>
      <c r="BJ104" s="3" t="str">
        <f t="shared" si="20"/>
        <v/>
      </c>
      <c r="BK104" s="3" t="str">
        <f>IF($A104="","",IF((AND($A104="ADD",OR(BJ104="",BJ104="Excellent"))),"1",(_xlfn.XLOOKUP(BJ104,condition[lookupValue],condition[lookupKey],""))))</f>
        <v/>
      </c>
      <c r="BL104" s="8" t="str">
        <f t="shared" si="21"/>
        <v/>
      </c>
      <c r="BM104" s="9"/>
    </row>
    <row r="105" spans="2:6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T105" s="3" t="str">
        <f>IF($A105="ADD",IF(NOT(ISBLANK(S105)),_xlfn.XLOOKUP(S105,ud_retaining_wall_category[lookupValue],ud_retaining_wall_category[lookupKey],"ERROR"),""), "")</f>
        <v/>
      </c>
      <c r="V105" s="3" t="str">
        <f>IF($A105="ADD",IF(NOT(ISBLANK(U105)),_xlfn.XLOOKUP(1,(ud_retaining_wall_sub_cat_lookup=U105)*(ud_retaining_wall_sub_cat_parentKey=T105),ud_retaining_wall_sub_cat[lookupKey],"ERROR"),""), "")</f>
        <v/>
      </c>
      <c r="Y105" s="3" t="str">
        <f>IF($A105="ADD",IF(NOT(ISBLANK(X105)),_xlfn.XLOOKUP(X105,pile_material[lookupValue],pile_material[lookupKey],"ERROR"),""), "")</f>
        <v/>
      </c>
      <c r="AB105" s="3" t="str">
        <f>IF($A105="ADD",IF(NOT(ISBLANK(AA105)),_xlfn.XLOOKUP(AA105,panel_material[lookupValue],panel_material[lookupKey],"ERROR"),""), "")</f>
        <v/>
      </c>
      <c r="AE105" s="3" t="str">
        <f>IF($A105="ADD",IF(NOT(ISBLANK(AD105)),_xlfn.XLOOKUP(AD105,mse_material[lookupValue],mse_material[lookupKey],"ERROR"),""), "")</f>
        <v/>
      </c>
      <c r="AG105" s="3" t="str">
        <f>IF($A105="ADD",IF(NOT(ISBLANK(AF105)),_xlfn.XLOOKUP(AF105,ud_tmp_land_abovebelow[lookupValue],ud_tmp_land_abovebelow[lookupKey],"ERROR"),""), "")</f>
        <v/>
      </c>
      <c r="AI105" s="3" t="str">
        <f>IF($A105="ADD",IF(NOT(ISBLANK(AH105)),_xlfn.XLOOKUP(AH105,ud_tmp_land_abovebelow[lookupValue],ud_tmp_land_abovebelow[lookupKey],"ERROR"),""), "")</f>
        <v/>
      </c>
      <c r="AJ105" s="4"/>
      <c r="AL105" s="3" t="str">
        <f>IF($A105="ADD",IF(NOT(ISBLANK(AK105)),_xlfn.XLOOKUP(AK105,ud_access_method[lookupValue],ud_access_method[lookupKey],"ERROR"),""), "")</f>
        <v/>
      </c>
      <c r="AN105" s="8"/>
      <c r="AO105" s="4" t="str">
        <f t="shared" ca="1" si="12"/>
        <v/>
      </c>
      <c r="AP105" s="4"/>
      <c r="AQ105" s="3" t="str">
        <f t="shared" si="13"/>
        <v/>
      </c>
      <c r="AR105" s="3" t="str">
        <f>IF($A105="","",IF((AND($A105="ADD",OR(AQ105="",AQ105="In Use"))),"5",(_xlfn.XLOOKUP(AQ105,ud_asset_status[lookupValue],ud_asset_status[lookupKey],""))))</f>
        <v/>
      </c>
      <c r="AS105" s="8"/>
      <c r="AU105" s="3" t="str">
        <f>IF($A105="ADD",IF(NOT(ISBLANK(AT105)),_xlfn.XLOOKUP(AT105,ar_replace_reason[lookupValue],ar_replace_reason[lookupKey],"ERROR"),""), "")</f>
        <v/>
      </c>
      <c r="AV105" s="3" t="str">
        <f t="shared" si="14"/>
        <v/>
      </c>
      <c r="AW105" s="3" t="str">
        <f>IF($A105="","",IF((AND($A105="ADD",OR(AV105="",AV105="Queenstown-Lakes District Council"))),"70",(_xlfn.XLOOKUP(AV105,ud_organisation_owner[lookupValue],ud_organisation_owner[lookupKey],""))))</f>
        <v/>
      </c>
      <c r="AX105" s="3" t="str">
        <f t="shared" si="15"/>
        <v/>
      </c>
      <c r="AY105" s="3" t="str">
        <f>IF($A105="","",IF((AND($A105="ADD",OR(AX105="",AX105="Queenstown-Lakes District Council"))),"70",(_xlfn.XLOOKUP(AX105,ud_organisation_owner[lookupValue],ud_organisation_owner[lookupKey],""))))</f>
        <v/>
      </c>
      <c r="AZ105" s="3" t="str">
        <f t="shared" si="16"/>
        <v/>
      </c>
      <c r="BA105" s="3" t="str">
        <f>IF($A105="","",IF((AND($A105="ADD",OR(AZ105="",AZ105="Local Authority"))),"17",(_xlfn.XLOOKUP(AZ105,ud_sub_organisation[lookupValue],ud_sub_organisation[lookupKey],""))))</f>
        <v/>
      </c>
      <c r="BC105" s="3" t="str">
        <f>IF($A105="ADD",IF(NOT(ISBLANK(BB105)),_xlfn.XLOOKUP(BB105,ud_maintenance_organisation[lookupValue],ud_maintenance_organisation[lookupKey],"ERROR"),""), "")</f>
        <v/>
      </c>
      <c r="BD105" s="3" t="str">
        <f t="shared" si="17"/>
        <v/>
      </c>
      <c r="BE105" s="3" t="str">
        <f>IF($A105="","",IF((AND($A105="ADD",OR(BD105="",BD105="Vested Assets"))),"12",(_xlfn.XLOOKUP(BD105,ud_work_category[lookupValue],ud_work_category[lookupKey],""))))</f>
        <v/>
      </c>
      <c r="BF105" s="7"/>
      <c r="BG105" s="2" t="str">
        <f t="shared" si="18"/>
        <v/>
      </c>
      <c r="BH105" s="2" t="str">
        <f t="shared" si="19"/>
        <v/>
      </c>
      <c r="BJ105" s="3" t="str">
        <f t="shared" si="20"/>
        <v/>
      </c>
      <c r="BK105" s="3" t="str">
        <f>IF($A105="","",IF((AND($A105="ADD",OR(BJ105="",BJ105="Excellent"))),"1",(_xlfn.XLOOKUP(BJ105,condition[lookupValue],condition[lookupKey],""))))</f>
        <v/>
      </c>
      <c r="BL105" s="8" t="str">
        <f t="shared" si="21"/>
        <v/>
      </c>
      <c r="BM105" s="9"/>
    </row>
    <row r="106" spans="2:6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T106" s="3" t="str">
        <f>IF($A106="ADD",IF(NOT(ISBLANK(S106)),_xlfn.XLOOKUP(S106,ud_retaining_wall_category[lookupValue],ud_retaining_wall_category[lookupKey],"ERROR"),""), "")</f>
        <v/>
      </c>
      <c r="V106" s="3" t="str">
        <f>IF($A106="ADD",IF(NOT(ISBLANK(U106)),_xlfn.XLOOKUP(1,(ud_retaining_wall_sub_cat_lookup=U106)*(ud_retaining_wall_sub_cat_parentKey=T106),ud_retaining_wall_sub_cat[lookupKey],"ERROR"),""), "")</f>
        <v/>
      </c>
      <c r="Y106" s="3" t="str">
        <f>IF($A106="ADD",IF(NOT(ISBLANK(X106)),_xlfn.XLOOKUP(X106,pile_material[lookupValue],pile_material[lookupKey],"ERROR"),""), "")</f>
        <v/>
      </c>
      <c r="AB106" s="3" t="str">
        <f>IF($A106="ADD",IF(NOT(ISBLANK(AA106)),_xlfn.XLOOKUP(AA106,panel_material[lookupValue],panel_material[lookupKey],"ERROR"),""), "")</f>
        <v/>
      </c>
      <c r="AE106" s="3" t="str">
        <f>IF($A106="ADD",IF(NOT(ISBLANK(AD106)),_xlfn.XLOOKUP(AD106,mse_material[lookupValue],mse_material[lookupKey],"ERROR"),""), "")</f>
        <v/>
      </c>
      <c r="AG106" s="3" t="str">
        <f>IF($A106="ADD",IF(NOT(ISBLANK(AF106)),_xlfn.XLOOKUP(AF106,ud_tmp_land_abovebelow[lookupValue],ud_tmp_land_abovebelow[lookupKey],"ERROR"),""), "")</f>
        <v/>
      </c>
      <c r="AI106" s="3" t="str">
        <f>IF($A106="ADD",IF(NOT(ISBLANK(AH106)),_xlfn.XLOOKUP(AH106,ud_tmp_land_abovebelow[lookupValue],ud_tmp_land_abovebelow[lookupKey],"ERROR"),""), "")</f>
        <v/>
      </c>
      <c r="AJ106" s="4"/>
      <c r="AL106" s="3" t="str">
        <f>IF($A106="ADD",IF(NOT(ISBLANK(AK106)),_xlfn.XLOOKUP(AK106,ud_access_method[lookupValue],ud_access_method[lookupKey],"ERROR"),""), "")</f>
        <v/>
      </c>
      <c r="AN106" s="8"/>
      <c r="AO106" s="4" t="str">
        <f t="shared" ca="1" si="12"/>
        <v/>
      </c>
      <c r="AP106" s="4"/>
      <c r="AQ106" s="3" t="str">
        <f t="shared" si="13"/>
        <v/>
      </c>
      <c r="AR106" s="3" t="str">
        <f>IF($A106="","",IF((AND($A106="ADD",OR(AQ106="",AQ106="In Use"))),"5",(_xlfn.XLOOKUP(AQ106,ud_asset_status[lookupValue],ud_asset_status[lookupKey],""))))</f>
        <v/>
      </c>
      <c r="AS106" s="8"/>
      <c r="AU106" s="3" t="str">
        <f>IF($A106="ADD",IF(NOT(ISBLANK(AT106)),_xlfn.XLOOKUP(AT106,ar_replace_reason[lookupValue],ar_replace_reason[lookupKey],"ERROR"),""), "")</f>
        <v/>
      </c>
      <c r="AV106" s="3" t="str">
        <f t="shared" si="14"/>
        <v/>
      </c>
      <c r="AW106" s="3" t="str">
        <f>IF($A106="","",IF((AND($A106="ADD",OR(AV106="",AV106="Queenstown-Lakes District Council"))),"70",(_xlfn.XLOOKUP(AV106,ud_organisation_owner[lookupValue],ud_organisation_owner[lookupKey],""))))</f>
        <v/>
      </c>
      <c r="AX106" s="3" t="str">
        <f t="shared" si="15"/>
        <v/>
      </c>
      <c r="AY106" s="3" t="str">
        <f>IF($A106="","",IF((AND($A106="ADD",OR(AX106="",AX106="Queenstown-Lakes District Council"))),"70",(_xlfn.XLOOKUP(AX106,ud_organisation_owner[lookupValue],ud_organisation_owner[lookupKey],""))))</f>
        <v/>
      </c>
      <c r="AZ106" s="3" t="str">
        <f t="shared" si="16"/>
        <v/>
      </c>
      <c r="BA106" s="3" t="str">
        <f>IF($A106="","",IF((AND($A106="ADD",OR(AZ106="",AZ106="Local Authority"))),"17",(_xlfn.XLOOKUP(AZ106,ud_sub_organisation[lookupValue],ud_sub_organisation[lookupKey],""))))</f>
        <v/>
      </c>
      <c r="BC106" s="3" t="str">
        <f>IF($A106="ADD",IF(NOT(ISBLANK(BB106)),_xlfn.XLOOKUP(BB106,ud_maintenance_organisation[lookupValue],ud_maintenance_organisation[lookupKey],"ERROR"),""), "")</f>
        <v/>
      </c>
      <c r="BD106" s="3" t="str">
        <f t="shared" si="17"/>
        <v/>
      </c>
      <c r="BE106" s="3" t="str">
        <f>IF($A106="","",IF((AND($A106="ADD",OR(BD106="",BD106="Vested Assets"))),"12",(_xlfn.XLOOKUP(BD106,ud_work_category[lookupValue],ud_work_category[lookupKey],""))))</f>
        <v/>
      </c>
      <c r="BF106" s="7"/>
      <c r="BG106" s="2" t="str">
        <f t="shared" si="18"/>
        <v/>
      </c>
      <c r="BH106" s="2" t="str">
        <f t="shared" si="19"/>
        <v/>
      </c>
      <c r="BJ106" s="3" t="str">
        <f t="shared" si="20"/>
        <v/>
      </c>
      <c r="BK106" s="3" t="str">
        <f>IF($A106="","",IF((AND($A106="ADD",OR(BJ106="",BJ106="Excellent"))),"1",(_xlfn.XLOOKUP(BJ106,condition[lookupValue],condition[lookupKey],""))))</f>
        <v/>
      </c>
      <c r="BL106" s="8" t="str">
        <f t="shared" si="21"/>
        <v/>
      </c>
      <c r="BM106" s="9"/>
    </row>
    <row r="107" spans="2:6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T107" s="3" t="str">
        <f>IF($A107="ADD",IF(NOT(ISBLANK(S107)),_xlfn.XLOOKUP(S107,ud_retaining_wall_category[lookupValue],ud_retaining_wall_category[lookupKey],"ERROR"),""), "")</f>
        <v/>
      </c>
      <c r="V107" s="3" t="str">
        <f>IF($A107="ADD",IF(NOT(ISBLANK(U107)),_xlfn.XLOOKUP(1,(ud_retaining_wall_sub_cat_lookup=U107)*(ud_retaining_wall_sub_cat_parentKey=T107),ud_retaining_wall_sub_cat[lookupKey],"ERROR"),""), "")</f>
        <v/>
      </c>
      <c r="Y107" s="3" t="str">
        <f>IF($A107="ADD",IF(NOT(ISBLANK(X107)),_xlfn.XLOOKUP(X107,pile_material[lookupValue],pile_material[lookupKey],"ERROR"),""), "")</f>
        <v/>
      </c>
      <c r="AB107" s="3" t="str">
        <f>IF($A107="ADD",IF(NOT(ISBLANK(AA107)),_xlfn.XLOOKUP(AA107,panel_material[lookupValue],panel_material[lookupKey],"ERROR"),""), "")</f>
        <v/>
      </c>
      <c r="AE107" s="3" t="str">
        <f>IF($A107="ADD",IF(NOT(ISBLANK(AD107)),_xlfn.XLOOKUP(AD107,mse_material[lookupValue],mse_material[lookupKey],"ERROR"),""), "")</f>
        <v/>
      </c>
      <c r="AG107" s="3" t="str">
        <f>IF($A107="ADD",IF(NOT(ISBLANK(AF107)),_xlfn.XLOOKUP(AF107,ud_tmp_land_abovebelow[lookupValue],ud_tmp_land_abovebelow[lookupKey],"ERROR"),""), "")</f>
        <v/>
      </c>
      <c r="AI107" s="3" t="str">
        <f>IF($A107="ADD",IF(NOT(ISBLANK(AH107)),_xlfn.XLOOKUP(AH107,ud_tmp_land_abovebelow[lookupValue],ud_tmp_land_abovebelow[lookupKey],"ERROR"),""), "")</f>
        <v/>
      </c>
      <c r="AJ107" s="4"/>
      <c r="AL107" s="3" t="str">
        <f>IF($A107="ADD",IF(NOT(ISBLANK(AK107)),_xlfn.XLOOKUP(AK107,ud_access_method[lookupValue],ud_access_method[lookupKey],"ERROR"),""), "")</f>
        <v/>
      </c>
      <c r="AN107" s="8"/>
      <c r="AO107" s="4" t="str">
        <f t="shared" ca="1" si="12"/>
        <v/>
      </c>
      <c r="AP107" s="4"/>
      <c r="AQ107" s="3" t="str">
        <f t="shared" si="13"/>
        <v/>
      </c>
      <c r="AR107" s="3" t="str">
        <f>IF($A107="","",IF((AND($A107="ADD",OR(AQ107="",AQ107="In Use"))),"5",(_xlfn.XLOOKUP(AQ107,ud_asset_status[lookupValue],ud_asset_status[lookupKey],""))))</f>
        <v/>
      </c>
      <c r="AS107" s="8"/>
      <c r="AU107" s="3" t="str">
        <f>IF($A107="ADD",IF(NOT(ISBLANK(AT107)),_xlfn.XLOOKUP(AT107,ar_replace_reason[lookupValue],ar_replace_reason[lookupKey],"ERROR"),""), "")</f>
        <v/>
      </c>
      <c r="AV107" s="3" t="str">
        <f t="shared" si="14"/>
        <v/>
      </c>
      <c r="AW107" s="3" t="str">
        <f>IF($A107="","",IF((AND($A107="ADD",OR(AV107="",AV107="Queenstown-Lakes District Council"))),"70",(_xlfn.XLOOKUP(AV107,ud_organisation_owner[lookupValue],ud_organisation_owner[lookupKey],""))))</f>
        <v/>
      </c>
      <c r="AX107" s="3" t="str">
        <f t="shared" si="15"/>
        <v/>
      </c>
      <c r="AY107" s="3" t="str">
        <f>IF($A107="","",IF((AND($A107="ADD",OR(AX107="",AX107="Queenstown-Lakes District Council"))),"70",(_xlfn.XLOOKUP(AX107,ud_organisation_owner[lookupValue],ud_organisation_owner[lookupKey],""))))</f>
        <v/>
      </c>
      <c r="AZ107" s="3" t="str">
        <f t="shared" si="16"/>
        <v/>
      </c>
      <c r="BA107" s="3" t="str">
        <f>IF($A107="","",IF((AND($A107="ADD",OR(AZ107="",AZ107="Local Authority"))),"17",(_xlfn.XLOOKUP(AZ107,ud_sub_organisation[lookupValue],ud_sub_organisation[lookupKey],""))))</f>
        <v/>
      </c>
      <c r="BC107" s="3" t="str">
        <f>IF($A107="ADD",IF(NOT(ISBLANK(BB107)),_xlfn.XLOOKUP(BB107,ud_maintenance_organisation[lookupValue],ud_maintenance_organisation[lookupKey],"ERROR"),""), "")</f>
        <v/>
      </c>
      <c r="BD107" s="3" t="str">
        <f t="shared" si="17"/>
        <v/>
      </c>
      <c r="BE107" s="3" t="str">
        <f>IF($A107="","",IF((AND($A107="ADD",OR(BD107="",BD107="Vested Assets"))),"12",(_xlfn.XLOOKUP(BD107,ud_work_category[lookupValue],ud_work_category[lookupKey],""))))</f>
        <v/>
      </c>
      <c r="BF107" s="7"/>
      <c r="BG107" s="2" t="str">
        <f t="shared" si="18"/>
        <v/>
      </c>
      <c r="BH107" s="2" t="str">
        <f t="shared" si="19"/>
        <v/>
      </c>
      <c r="BJ107" s="3" t="str">
        <f t="shared" si="20"/>
        <v/>
      </c>
      <c r="BK107" s="3" t="str">
        <f>IF($A107="","",IF((AND($A107="ADD",OR(BJ107="",BJ107="Excellent"))),"1",(_xlfn.XLOOKUP(BJ107,condition[lookupValue],condition[lookupKey],""))))</f>
        <v/>
      </c>
      <c r="BL107" s="8" t="str">
        <f t="shared" si="21"/>
        <v/>
      </c>
      <c r="BM107" s="9"/>
    </row>
    <row r="108" spans="2:6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T108" s="3" t="str">
        <f>IF($A108="ADD",IF(NOT(ISBLANK(S108)),_xlfn.XLOOKUP(S108,ud_retaining_wall_category[lookupValue],ud_retaining_wall_category[lookupKey],"ERROR"),""), "")</f>
        <v/>
      </c>
      <c r="V108" s="3" t="str">
        <f>IF($A108="ADD",IF(NOT(ISBLANK(U108)),_xlfn.XLOOKUP(1,(ud_retaining_wall_sub_cat_lookup=U108)*(ud_retaining_wall_sub_cat_parentKey=T108),ud_retaining_wall_sub_cat[lookupKey],"ERROR"),""), "")</f>
        <v/>
      </c>
      <c r="Y108" s="3" t="str">
        <f>IF($A108="ADD",IF(NOT(ISBLANK(X108)),_xlfn.XLOOKUP(X108,pile_material[lookupValue],pile_material[lookupKey],"ERROR"),""), "")</f>
        <v/>
      </c>
      <c r="AB108" s="3" t="str">
        <f>IF($A108="ADD",IF(NOT(ISBLANK(AA108)),_xlfn.XLOOKUP(AA108,panel_material[lookupValue],panel_material[lookupKey],"ERROR"),""), "")</f>
        <v/>
      </c>
      <c r="AE108" s="3" t="str">
        <f>IF($A108="ADD",IF(NOT(ISBLANK(AD108)),_xlfn.XLOOKUP(AD108,mse_material[lookupValue],mse_material[lookupKey],"ERROR"),""), "")</f>
        <v/>
      </c>
      <c r="AG108" s="3" t="str">
        <f>IF($A108="ADD",IF(NOT(ISBLANK(AF108)),_xlfn.XLOOKUP(AF108,ud_tmp_land_abovebelow[lookupValue],ud_tmp_land_abovebelow[lookupKey],"ERROR"),""), "")</f>
        <v/>
      </c>
      <c r="AI108" s="3" t="str">
        <f>IF($A108="ADD",IF(NOT(ISBLANK(AH108)),_xlfn.XLOOKUP(AH108,ud_tmp_land_abovebelow[lookupValue],ud_tmp_land_abovebelow[lookupKey],"ERROR"),""), "")</f>
        <v/>
      </c>
      <c r="AJ108" s="4"/>
      <c r="AL108" s="3" t="str">
        <f>IF($A108="ADD",IF(NOT(ISBLANK(AK108)),_xlfn.XLOOKUP(AK108,ud_access_method[lookupValue],ud_access_method[lookupKey],"ERROR"),""), "")</f>
        <v/>
      </c>
      <c r="AN108" s="8"/>
      <c r="AO108" s="4" t="str">
        <f t="shared" ca="1" si="12"/>
        <v/>
      </c>
      <c r="AP108" s="4"/>
      <c r="AQ108" s="3" t="str">
        <f t="shared" si="13"/>
        <v/>
      </c>
      <c r="AR108" s="3" t="str">
        <f>IF($A108="","",IF((AND($A108="ADD",OR(AQ108="",AQ108="In Use"))),"5",(_xlfn.XLOOKUP(AQ108,ud_asset_status[lookupValue],ud_asset_status[lookupKey],""))))</f>
        <v/>
      </c>
      <c r="AS108" s="8"/>
      <c r="AU108" s="3" t="str">
        <f>IF($A108="ADD",IF(NOT(ISBLANK(AT108)),_xlfn.XLOOKUP(AT108,ar_replace_reason[lookupValue],ar_replace_reason[lookupKey],"ERROR"),""), "")</f>
        <v/>
      </c>
      <c r="AV108" s="3" t="str">
        <f t="shared" si="14"/>
        <v/>
      </c>
      <c r="AW108" s="3" t="str">
        <f>IF($A108="","",IF((AND($A108="ADD",OR(AV108="",AV108="Queenstown-Lakes District Council"))),"70",(_xlfn.XLOOKUP(AV108,ud_organisation_owner[lookupValue],ud_organisation_owner[lookupKey],""))))</f>
        <v/>
      </c>
      <c r="AX108" s="3" t="str">
        <f t="shared" si="15"/>
        <v/>
      </c>
      <c r="AY108" s="3" t="str">
        <f>IF($A108="","",IF((AND($A108="ADD",OR(AX108="",AX108="Queenstown-Lakes District Council"))),"70",(_xlfn.XLOOKUP(AX108,ud_organisation_owner[lookupValue],ud_organisation_owner[lookupKey],""))))</f>
        <v/>
      </c>
      <c r="AZ108" s="3" t="str">
        <f t="shared" si="16"/>
        <v/>
      </c>
      <c r="BA108" s="3" t="str">
        <f>IF($A108="","",IF((AND($A108="ADD",OR(AZ108="",AZ108="Local Authority"))),"17",(_xlfn.XLOOKUP(AZ108,ud_sub_organisation[lookupValue],ud_sub_organisation[lookupKey],""))))</f>
        <v/>
      </c>
      <c r="BC108" s="3" t="str">
        <f>IF($A108="ADD",IF(NOT(ISBLANK(BB108)),_xlfn.XLOOKUP(BB108,ud_maintenance_organisation[lookupValue],ud_maintenance_organisation[lookupKey],"ERROR"),""), "")</f>
        <v/>
      </c>
      <c r="BD108" s="3" t="str">
        <f t="shared" si="17"/>
        <v/>
      </c>
      <c r="BE108" s="3" t="str">
        <f>IF($A108="","",IF((AND($A108="ADD",OR(BD108="",BD108="Vested Assets"))),"12",(_xlfn.XLOOKUP(BD108,ud_work_category[lookupValue],ud_work_category[lookupKey],""))))</f>
        <v/>
      </c>
      <c r="BF108" s="7"/>
      <c r="BG108" s="2" t="str">
        <f t="shared" si="18"/>
        <v/>
      </c>
      <c r="BH108" s="2" t="str">
        <f t="shared" si="19"/>
        <v/>
      </c>
      <c r="BJ108" s="3" t="str">
        <f t="shared" si="20"/>
        <v/>
      </c>
      <c r="BK108" s="3" t="str">
        <f>IF($A108="","",IF((AND($A108="ADD",OR(BJ108="",BJ108="Excellent"))),"1",(_xlfn.XLOOKUP(BJ108,condition[lookupValue],condition[lookupKey],""))))</f>
        <v/>
      </c>
      <c r="BL108" s="8" t="str">
        <f t="shared" si="21"/>
        <v/>
      </c>
      <c r="BM108" s="9"/>
    </row>
    <row r="109" spans="2:6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T109" s="3" t="str">
        <f>IF($A109="ADD",IF(NOT(ISBLANK(S109)),_xlfn.XLOOKUP(S109,ud_retaining_wall_category[lookupValue],ud_retaining_wall_category[lookupKey],"ERROR"),""), "")</f>
        <v/>
      </c>
      <c r="V109" s="3" t="str">
        <f>IF($A109="ADD",IF(NOT(ISBLANK(U109)),_xlfn.XLOOKUP(1,(ud_retaining_wall_sub_cat_lookup=U109)*(ud_retaining_wall_sub_cat_parentKey=T109),ud_retaining_wall_sub_cat[lookupKey],"ERROR"),""), "")</f>
        <v/>
      </c>
      <c r="Y109" s="3" t="str">
        <f>IF($A109="ADD",IF(NOT(ISBLANK(X109)),_xlfn.XLOOKUP(X109,pile_material[lookupValue],pile_material[lookupKey],"ERROR"),""), "")</f>
        <v/>
      </c>
      <c r="AB109" s="3" t="str">
        <f>IF($A109="ADD",IF(NOT(ISBLANK(AA109)),_xlfn.XLOOKUP(AA109,panel_material[lookupValue],panel_material[lookupKey],"ERROR"),""), "")</f>
        <v/>
      </c>
      <c r="AE109" s="3" t="str">
        <f>IF($A109="ADD",IF(NOT(ISBLANK(AD109)),_xlfn.XLOOKUP(AD109,mse_material[lookupValue],mse_material[lookupKey],"ERROR"),""), "")</f>
        <v/>
      </c>
      <c r="AG109" s="3" t="str">
        <f>IF($A109="ADD",IF(NOT(ISBLANK(AF109)),_xlfn.XLOOKUP(AF109,ud_tmp_land_abovebelow[lookupValue],ud_tmp_land_abovebelow[lookupKey],"ERROR"),""), "")</f>
        <v/>
      </c>
      <c r="AI109" s="3" t="str">
        <f>IF($A109="ADD",IF(NOT(ISBLANK(AH109)),_xlfn.XLOOKUP(AH109,ud_tmp_land_abovebelow[lookupValue],ud_tmp_land_abovebelow[lookupKey],"ERROR"),""), "")</f>
        <v/>
      </c>
      <c r="AJ109" s="4"/>
      <c r="AL109" s="3" t="str">
        <f>IF($A109="ADD",IF(NOT(ISBLANK(AK109)),_xlfn.XLOOKUP(AK109,ud_access_method[lookupValue],ud_access_method[lookupKey],"ERROR"),""), "")</f>
        <v/>
      </c>
      <c r="AN109" s="8"/>
      <c r="AO109" s="4" t="str">
        <f t="shared" ca="1" si="12"/>
        <v/>
      </c>
      <c r="AP109" s="4"/>
      <c r="AQ109" s="3" t="str">
        <f t="shared" si="13"/>
        <v/>
      </c>
      <c r="AR109" s="3" t="str">
        <f>IF($A109="","",IF((AND($A109="ADD",OR(AQ109="",AQ109="In Use"))),"5",(_xlfn.XLOOKUP(AQ109,ud_asset_status[lookupValue],ud_asset_status[lookupKey],""))))</f>
        <v/>
      </c>
      <c r="AS109" s="8"/>
      <c r="AU109" s="3" t="str">
        <f>IF($A109="ADD",IF(NOT(ISBLANK(AT109)),_xlfn.XLOOKUP(AT109,ar_replace_reason[lookupValue],ar_replace_reason[lookupKey],"ERROR"),""), "")</f>
        <v/>
      </c>
      <c r="AV109" s="3" t="str">
        <f t="shared" si="14"/>
        <v/>
      </c>
      <c r="AW109" s="3" t="str">
        <f>IF($A109="","",IF((AND($A109="ADD",OR(AV109="",AV109="Queenstown-Lakes District Council"))),"70",(_xlfn.XLOOKUP(AV109,ud_organisation_owner[lookupValue],ud_organisation_owner[lookupKey],""))))</f>
        <v/>
      </c>
      <c r="AX109" s="3" t="str">
        <f t="shared" si="15"/>
        <v/>
      </c>
      <c r="AY109" s="3" t="str">
        <f>IF($A109="","",IF((AND($A109="ADD",OR(AX109="",AX109="Queenstown-Lakes District Council"))),"70",(_xlfn.XLOOKUP(AX109,ud_organisation_owner[lookupValue],ud_organisation_owner[lookupKey],""))))</f>
        <v/>
      </c>
      <c r="AZ109" s="3" t="str">
        <f t="shared" si="16"/>
        <v/>
      </c>
      <c r="BA109" s="3" t="str">
        <f>IF($A109="","",IF((AND($A109="ADD",OR(AZ109="",AZ109="Local Authority"))),"17",(_xlfn.XLOOKUP(AZ109,ud_sub_organisation[lookupValue],ud_sub_organisation[lookupKey],""))))</f>
        <v/>
      </c>
      <c r="BC109" s="3" t="str">
        <f>IF($A109="ADD",IF(NOT(ISBLANK(BB109)),_xlfn.XLOOKUP(BB109,ud_maintenance_organisation[lookupValue],ud_maintenance_organisation[lookupKey],"ERROR"),""), "")</f>
        <v/>
      </c>
      <c r="BD109" s="3" t="str">
        <f t="shared" si="17"/>
        <v/>
      </c>
      <c r="BE109" s="3" t="str">
        <f>IF($A109="","",IF((AND($A109="ADD",OR(BD109="",BD109="Vested Assets"))),"12",(_xlfn.XLOOKUP(BD109,ud_work_category[lookupValue],ud_work_category[lookupKey],""))))</f>
        <v/>
      </c>
      <c r="BF109" s="7"/>
      <c r="BG109" s="2" t="str">
        <f t="shared" si="18"/>
        <v/>
      </c>
      <c r="BH109" s="2" t="str">
        <f t="shared" si="19"/>
        <v/>
      </c>
      <c r="BJ109" s="3" t="str">
        <f t="shared" si="20"/>
        <v/>
      </c>
      <c r="BK109" s="3" t="str">
        <f>IF($A109="","",IF((AND($A109="ADD",OR(BJ109="",BJ109="Excellent"))),"1",(_xlfn.XLOOKUP(BJ109,condition[lookupValue],condition[lookupKey],""))))</f>
        <v/>
      </c>
      <c r="BL109" s="8" t="str">
        <f t="shared" si="21"/>
        <v/>
      </c>
      <c r="BM109" s="9"/>
    </row>
    <row r="110" spans="2:6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T110" s="3" t="str">
        <f>IF($A110="ADD",IF(NOT(ISBLANK(S110)),_xlfn.XLOOKUP(S110,ud_retaining_wall_category[lookupValue],ud_retaining_wall_category[lookupKey],"ERROR"),""), "")</f>
        <v/>
      </c>
      <c r="V110" s="3" t="str">
        <f>IF($A110="ADD",IF(NOT(ISBLANK(U110)),_xlfn.XLOOKUP(1,(ud_retaining_wall_sub_cat_lookup=U110)*(ud_retaining_wall_sub_cat_parentKey=T110),ud_retaining_wall_sub_cat[lookupKey],"ERROR"),""), "")</f>
        <v/>
      </c>
      <c r="Y110" s="3" t="str">
        <f>IF($A110="ADD",IF(NOT(ISBLANK(X110)),_xlfn.XLOOKUP(X110,pile_material[lookupValue],pile_material[lookupKey],"ERROR"),""), "")</f>
        <v/>
      </c>
      <c r="AB110" s="3" t="str">
        <f>IF($A110="ADD",IF(NOT(ISBLANK(AA110)),_xlfn.XLOOKUP(AA110,panel_material[lookupValue],panel_material[lookupKey],"ERROR"),""), "")</f>
        <v/>
      </c>
      <c r="AE110" s="3" t="str">
        <f>IF($A110="ADD",IF(NOT(ISBLANK(AD110)),_xlfn.XLOOKUP(AD110,mse_material[lookupValue],mse_material[lookupKey],"ERROR"),""), "")</f>
        <v/>
      </c>
      <c r="AG110" s="3" t="str">
        <f>IF($A110="ADD",IF(NOT(ISBLANK(AF110)),_xlfn.XLOOKUP(AF110,ud_tmp_land_abovebelow[lookupValue],ud_tmp_land_abovebelow[lookupKey],"ERROR"),""), "")</f>
        <v/>
      </c>
      <c r="AI110" s="3" t="str">
        <f>IF($A110="ADD",IF(NOT(ISBLANK(AH110)),_xlfn.XLOOKUP(AH110,ud_tmp_land_abovebelow[lookupValue],ud_tmp_land_abovebelow[lookupKey],"ERROR"),""), "")</f>
        <v/>
      </c>
      <c r="AJ110" s="4"/>
      <c r="AL110" s="3" t="str">
        <f>IF($A110="ADD",IF(NOT(ISBLANK(AK110)),_xlfn.XLOOKUP(AK110,ud_access_method[lookupValue],ud_access_method[lookupKey],"ERROR"),""), "")</f>
        <v/>
      </c>
      <c r="AN110" s="8"/>
      <c r="AO110" s="4" t="str">
        <f t="shared" ca="1" si="12"/>
        <v/>
      </c>
      <c r="AP110" s="4"/>
      <c r="AQ110" s="3" t="str">
        <f t="shared" si="13"/>
        <v/>
      </c>
      <c r="AR110" s="3" t="str">
        <f>IF($A110="","",IF((AND($A110="ADD",OR(AQ110="",AQ110="In Use"))),"5",(_xlfn.XLOOKUP(AQ110,ud_asset_status[lookupValue],ud_asset_status[lookupKey],""))))</f>
        <v/>
      </c>
      <c r="AS110" s="8"/>
      <c r="AU110" s="3" t="str">
        <f>IF($A110="ADD",IF(NOT(ISBLANK(AT110)),_xlfn.XLOOKUP(AT110,ar_replace_reason[lookupValue],ar_replace_reason[lookupKey],"ERROR"),""), "")</f>
        <v/>
      </c>
      <c r="AV110" s="3" t="str">
        <f t="shared" si="14"/>
        <v/>
      </c>
      <c r="AW110" s="3" t="str">
        <f>IF($A110="","",IF((AND($A110="ADD",OR(AV110="",AV110="Queenstown-Lakes District Council"))),"70",(_xlfn.XLOOKUP(AV110,ud_organisation_owner[lookupValue],ud_organisation_owner[lookupKey],""))))</f>
        <v/>
      </c>
      <c r="AX110" s="3" t="str">
        <f t="shared" si="15"/>
        <v/>
      </c>
      <c r="AY110" s="3" t="str">
        <f>IF($A110="","",IF((AND($A110="ADD",OR(AX110="",AX110="Queenstown-Lakes District Council"))),"70",(_xlfn.XLOOKUP(AX110,ud_organisation_owner[lookupValue],ud_organisation_owner[lookupKey],""))))</f>
        <v/>
      </c>
      <c r="AZ110" s="3" t="str">
        <f t="shared" si="16"/>
        <v/>
      </c>
      <c r="BA110" s="3" t="str">
        <f>IF($A110="","",IF((AND($A110="ADD",OR(AZ110="",AZ110="Local Authority"))),"17",(_xlfn.XLOOKUP(AZ110,ud_sub_organisation[lookupValue],ud_sub_organisation[lookupKey],""))))</f>
        <v/>
      </c>
      <c r="BC110" s="3" t="str">
        <f>IF($A110="ADD",IF(NOT(ISBLANK(BB110)),_xlfn.XLOOKUP(BB110,ud_maintenance_organisation[lookupValue],ud_maintenance_organisation[lookupKey],"ERROR"),""), "")</f>
        <v/>
      </c>
      <c r="BD110" s="3" t="str">
        <f t="shared" si="17"/>
        <v/>
      </c>
      <c r="BE110" s="3" t="str">
        <f>IF($A110="","",IF((AND($A110="ADD",OR(BD110="",BD110="Vested Assets"))),"12",(_xlfn.XLOOKUP(BD110,ud_work_category[lookupValue],ud_work_category[lookupKey],""))))</f>
        <v/>
      </c>
      <c r="BF110" s="7"/>
      <c r="BG110" s="2" t="str">
        <f t="shared" si="18"/>
        <v/>
      </c>
      <c r="BH110" s="2" t="str">
        <f t="shared" si="19"/>
        <v/>
      </c>
      <c r="BJ110" s="3" t="str">
        <f t="shared" si="20"/>
        <v/>
      </c>
      <c r="BK110" s="3" t="str">
        <f>IF($A110="","",IF((AND($A110="ADD",OR(BJ110="",BJ110="Excellent"))),"1",(_xlfn.XLOOKUP(BJ110,condition[lookupValue],condition[lookupKey],""))))</f>
        <v/>
      </c>
      <c r="BL110" s="8" t="str">
        <f t="shared" si="21"/>
        <v/>
      </c>
      <c r="BM110" s="9"/>
    </row>
    <row r="111" spans="2:6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T111" s="3" t="str">
        <f>IF($A111="ADD",IF(NOT(ISBLANK(S111)),_xlfn.XLOOKUP(S111,ud_retaining_wall_category[lookupValue],ud_retaining_wall_category[lookupKey],"ERROR"),""), "")</f>
        <v/>
      </c>
      <c r="V111" s="3" t="str">
        <f>IF($A111="ADD",IF(NOT(ISBLANK(U111)),_xlfn.XLOOKUP(1,(ud_retaining_wall_sub_cat_lookup=U111)*(ud_retaining_wall_sub_cat_parentKey=T111),ud_retaining_wall_sub_cat[lookupKey],"ERROR"),""), "")</f>
        <v/>
      </c>
      <c r="Y111" s="3" t="str">
        <f>IF($A111="ADD",IF(NOT(ISBLANK(X111)),_xlfn.XLOOKUP(X111,pile_material[lookupValue],pile_material[lookupKey],"ERROR"),""), "")</f>
        <v/>
      </c>
      <c r="AB111" s="3" t="str">
        <f>IF($A111="ADD",IF(NOT(ISBLANK(AA111)),_xlfn.XLOOKUP(AA111,panel_material[lookupValue],panel_material[lookupKey],"ERROR"),""), "")</f>
        <v/>
      </c>
      <c r="AE111" s="3" t="str">
        <f>IF($A111="ADD",IF(NOT(ISBLANK(AD111)),_xlfn.XLOOKUP(AD111,mse_material[lookupValue],mse_material[lookupKey],"ERROR"),""), "")</f>
        <v/>
      </c>
      <c r="AG111" s="3" t="str">
        <f>IF($A111="ADD",IF(NOT(ISBLANK(AF111)),_xlfn.XLOOKUP(AF111,ud_tmp_land_abovebelow[lookupValue],ud_tmp_land_abovebelow[lookupKey],"ERROR"),""), "")</f>
        <v/>
      </c>
      <c r="AI111" s="3" t="str">
        <f>IF($A111="ADD",IF(NOT(ISBLANK(AH111)),_xlfn.XLOOKUP(AH111,ud_tmp_land_abovebelow[lookupValue],ud_tmp_land_abovebelow[lookupKey],"ERROR"),""), "")</f>
        <v/>
      </c>
      <c r="AJ111" s="4"/>
      <c r="AL111" s="3" t="str">
        <f>IF($A111="ADD",IF(NOT(ISBLANK(AK111)),_xlfn.XLOOKUP(AK111,ud_access_method[lookupValue],ud_access_method[lookupKey],"ERROR"),""), "")</f>
        <v/>
      </c>
      <c r="AN111" s="8"/>
      <c r="AO111" s="4" t="str">
        <f t="shared" ca="1" si="12"/>
        <v/>
      </c>
      <c r="AP111" s="4"/>
      <c r="AQ111" s="3" t="str">
        <f t="shared" si="13"/>
        <v/>
      </c>
      <c r="AR111" s="3" t="str">
        <f>IF($A111="","",IF((AND($A111="ADD",OR(AQ111="",AQ111="In Use"))),"5",(_xlfn.XLOOKUP(AQ111,ud_asset_status[lookupValue],ud_asset_status[lookupKey],""))))</f>
        <v/>
      </c>
      <c r="AS111" s="8"/>
      <c r="AU111" s="3" t="str">
        <f>IF($A111="ADD",IF(NOT(ISBLANK(AT111)),_xlfn.XLOOKUP(AT111,ar_replace_reason[lookupValue],ar_replace_reason[lookupKey],"ERROR"),""), "")</f>
        <v/>
      </c>
      <c r="AV111" s="3" t="str">
        <f t="shared" si="14"/>
        <v/>
      </c>
      <c r="AW111" s="3" t="str">
        <f>IF($A111="","",IF((AND($A111="ADD",OR(AV111="",AV111="Queenstown-Lakes District Council"))),"70",(_xlfn.XLOOKUP(AV111,ud_organisation_owner[lookupValue],ud_organisation_owner[lookupKey],""))))</f>
        <v/>
      </c>
      <c r="AX111" s="3" t="str">
        <f t="shared" si="15"/>
        <v/>
      </c>
      <c r="AY111" s="3" t="str">
        <f>IF($A111="","",IF((AND($A111="ADD",OR(AX111="",AX111="Queenstown-Lakes District Council"))),"70",(_xlfn.XLOOKUP(AX111,ud_organisation_owner[lookupValue],ud_organisation_owner[lookupKey],""))))</f>
        <v/>
      </c>
      <c r="AZ111" s="3" t="str">
        <f t="shared" si="16"/>
        <v/>
      </c>
      <c r="BA111" s="3" t="str">
        <f>IF($A111="","",IF((AND($A111="ADD",OR(AZ111="",AZ111="Local Authority"))),"17",(_xlfn.XLOOKUP(AZ111,ud_sub_organisation[lookupValue],ud_sub_organisation[lookupKey],""))))</f>
        <v/>
      </c>
      <c r="BC111" s="3" t="str">
        <f>IF($A111="ADD",IF(NOT(ISBLANK(BB111)),_xlfn.XLOOKUP(BB111,ud_maintenance_organisation[lookupValue],ud_maintenance_organisation[lookupKey],"ERROR"),""), "")</f>
        <v/>
      </c>
      <c r="BD111" s="3" t="str">
        <f t="shared" si="17"/>
        <v/>
      </c>
      <c r="BE111" s="3" t="str">
        <f>IF($A111="","",IF((AND($A111="ADD",OR(BD111="",BD111="Vested Assets"))),"12",(_xlfn.XLOOKUP(BD111,ud_work_category[lookupValue],ud_work_category[lookupKey],""))))</f>
        <v/>
      </c>
      <c r="BF111" s="7"/>
      <c r="BG111" s="2" t="str">
        <f t="shared" si="18"/>
        <v/>
      </c>
      <c r="BH111" s="2" t="str">
        <f t="shared" si="19"/>
        <v/>
      </c>
      <c r="BJ111" s="3" t="str">
        <f t="shared" si="20"/>
        <v/>
      </c>
      <c r="BK111" s="3" t="str">
        <f>IF($A111="","",IF((AND($A111="ADD",OR(BJ111="",BJ111="Excellent"))),"1",(_xlfn.XLOOKUP(BJ111,condition[lookupValue],condition[lookupKey],""))))</f>
        <v/>
      </c>
      <c r="BL111" s="8" t="str">
        <f t="shared" si="21"/>
        <v/>
      </c>
      <c r="BM111" s="9"/>
    </row>
    <row r="112" spans="2:6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T112" s="3" t="str">
        <f>IF($A112="ADD",IF(NOT(ISBLANK(S112)),_xlfn.XLOOKUP(S112,ud_retaining_wall_category[lookupValue],ud_retaining_wall_category[lookupKey],"ERROR"),""), "")</f>
        <v/>
      </c>
      <c r="V112" s="3" t="str">
        <f>IF($A112="ADD",IF(NOT(ISBLANK(U112)),_xlfn.XLOOKUP(1,(ud_retaining_wall_sub_cat_lookup=U112)*(ud_retaining_wall_sub_cat_parentKey=T112),ud_retaining_wall_sub_cat[lookupKey],"ERROR"),""), "")</f>
        <v/>
      </c>
      <c r="Y112" s="3" t="str">
        <f>IF($A112="ADD",IF(NOT(ISBLANK(X112)),_xlfn.XLOOKUP(X112,pile_material[lookupValue],pile_material[lookupKey],"ERROR"),""), "")</f>
        <v/>
      </c>
      <c r="AB112" s="3" t="str">
        <f>IF($A112="ADD",IF(NOT(ISBLANK(AA112)),_xlfn.XLOOKUP(AA112,panel_material[lookupValue],panel_material[lookupKey],"ERROR"),""), "")</f>
        <v/>
      </c>
      <c r="AE112" s="3" t="str">
        <f>IF($A112="ADD",IF(NOT(ISBLANK(AD112)),_xlfn.XLOOKUP(AD112,mse_material[lookupValue],mse_material[lookupKey],"ERROR"),""), "")</f>
        <v/>
      </c>
      <c r="AG112" s="3" t="str">
        <f>IF($A112="ADD",IF(NOT(ISBLANK(AF112)),_xlfn.XLOOKUP(AF112,ud_tmp_land_abovebelow[lookupValue],ud_tmp_land_abovebelow[lookupKey],"ERROR"),""), "")</f>
        <v/>
      </c>
      <c r="AI112" s="3" t="str">
        <f>IF($A112="ADD",IF(NOT(ISBLANK(AH112)),_xlfn.XLOOKUP(AH112,ud_tmp_land_abovebelow[lookupValue],ud_tmp_land_abovebelow[lookupKey],"ERROR"),""), "")</f>
        <v/>
      </c>
      <c r="AJ112" s="4"/>
      <c r="AL112" s="3" t="str">
        <f>IF($A112="ADD",IF(NOT(ISBLANK(AK112)),_xlfn.XLOOKUP(AK112,ud_access_method[lookupValue],ud_access_method[lookupKey],"ERROR"),""), "")</f>
        <v/>
      </c>
      <c r="AN112" s="8"/>
      <c r="AO112" s="4" t="str">
        <f t="shared" ca="1" si="12"/>
        <v/>
      </c>
      <c r="AP112" s="4"/>
      <c r="AQ112" s="3" t="str">
        <f t="shared" si="13"/>
        <v/>
      </c>
      <c r="AR112" s="3" t="str">
        <f>IF($A112="","",IF((AND($A112="ADD",OR(AQ112="",AQ112="In Use"))),"5",(_xlfn.XLOOKUP(AQ112,ud_asset_status[lookupValue],ud_asset_status[lookupKey],""))))</f>
        <v/>
      </c>
      <c r="AS112" s="8"/>
      <c r="AU112" s="3" t="str">
        <f>IF($A112="ADD",IF(NOT(ISBLANK(AT112)),_xlfn.XLOOKUP(AT112,ar_replace_reason[lookupValue],ar_replace_reason[lookupKey],"ERROR"),""), "")</f>
        <v/>
      </c>
      <c r="AV112" s="3" t="str">
        <f t="shared" si="14"/>
        <v/>
      </c>
      <c r="AW112" s="3" t="str">
        <f>IF($A112="","",IF((AND($A112="ADD",OR(AV112="",AV112="Queenstown-Lakes District Council"))),"70",(_xlfn.XLOOKUP(AV112,ud_organisation_owner[lookupValue],ud_organisation_owner[lookupKey],""))))</f>
        <v/>
      </c>
      <c r="AX112" s="3" t="str">
        <f t="shared" si="15"/>
        <v/>
      </c>
      <c r="AY112" s="3" t="str">
        <f>IF($A112="","",IF((AND($A112="ADD",OR(AX112="",AX112="Queenstown-Lakes District Council"))),"70",(_xlfn.XLOOKUP(AX112,ud_organisation_owner[lookupValue],ud_organisation_owner[lookupKey],""))))</f>
        <v/>
      </c>
      <c r="AZ112" s="3" t="str">
        <f t="shared" si="16"/>
        <v/>
      </c>
      <c r="BA112" s="3" t="str">
        <f>IF($A112="","",IF((AND($A112="ADD",OR(AZ112="",AZ112="Local Authority"))),"17",(_xlfn.XLOOKUP(AZ112,ud_sub_organisation[lookupValue],ud_sub_organisation[lookupKey],""))))</f>
        <v/>
      </c>
      <c r="BC112" s="3" t="str">
        <f>IF($A112="ADD",IF(NOT(ISBLANK(BB112)),_xlfn.XLOOKUP(BB112,ud_maintenance_organisation[lookupValue],ud_maintenance_organisation[lookupKey],"ERROR"),""), "")</f>
        <v/>
      </c>
      <c r="BD112" s="3" t="str">
        <f t="shared" si="17"/>
        <v/>
      </c>
      <c r="BE112" s="3" t="str">
        <f>IF($A112="","",IF((AND($A112="ADD",OR(BD112="",BD112="Vested Assets"))),"12",(_xlfn.XLOOKUP(BD112,ud_work_category[lookupValue],ud_work_category[lookupKey],""))))</f>
        <v/>
      </c>
      <c r="BF112" s="7"/>
      <c r="BG112" s="2" t="str">
        <f t="shared" si="18"/>
        <v/>
      </c>
      <c r="BH112" s="2" t="str">
        <f t="shared" si="19"/>
        <v/>
      </c>
      <c r="BJ112" s="3" t="str">
        <f t="shared" si="20"/>
        <v/>
      </c>
      <c r="BK112" s="3" t="str">
        <f>IF($A112="","",IF((AND($A112="ADD",OR(BJ112="",BJ112="Excellent"))),"1",(_xlfn.XLOOKUP(BJ112,condition[lookupValue],condition[lookupKey],""))))</f>
        <v/>
      </c>
      <c r="BL112" s="8" t="str">
        <f t="shared" si="21"/>
        <v/>
      </c>
      <c r="BM112" s="9"/>
    </row>
    <row r="113" spans="2:6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T113" s="3" t="str">
        <f>IF($A113="ADD",IF(NOT(ISBLANK(S113)),_xlfn.XLOOKUP(S113,ud_retaining_wall_category[lookupValue],ud_retaining_wall_category[lookupKey],"ERROR"),""), "")</f>
        <v/>
      </c>
      <c r="V113" s="3" t="str">
        <f>IF($A113="ADD",IF(NOT(ISBLANK(U113)),_xlfn.XLOOKUP(1,(ud_retaining_wall_sub_cat_lookup=U113)*(ud_retaining_wall_sub_cat_parentKey=T113),ud_retaining_wall_sub_cat[lookupKey],"ERROR"),""), "")</f>
        <v/>
      </c>
      <c r="Y113" s="3" t="str">
        <f>IF($A113="ADD",IF(NOT(ISBLANK(X113)),_xlfn.XLOOKUP(X113,pile_material[lookupValue],pile_material[lookupKey],"ERROR"),""), "")</f>
        <v/>
      </c>
      <c r="AB113" s="3" t="str">
        <f>IF($A113="ADD",IF(NOT(ISBLANK(AA113)),_xlfn.XLOOKUP(AA113,panel_material[lookupValue],panel_material[lookupKey],"ERROR"),""), "")</f>
        <v/>
      </c>
      <c r="AE113" s="3" t="str">
        <f>IF($A113="ADD",IF(NOT(ISBLANK(AD113)),_xlfn.XLOOKUP(AD113,mse_material[lookupValue],mse_material[lookupKey],"ERROR"),""), "")</f>
        <v/>
      </c>
      <c r="AG113" s="3" t="str">
        <f>IF($A113="ADD",IF(NOT(ISBLANK(AF113)),_xlfn.XLOOKUP(AF113,ud_tmp_land_abovebelow[lookupValue],ud_tmp_land_abovebelow[lookupKey],"ERROR"),""), "")</f>
        <v/>
      </c>
      <c r="AI113" s="3" t="str">
        <f>IF($A113="ADD",IF(NOT(ISBLANK(AH113)),_xlfn.XLOOKUP(AH113,ud_tmp_land_abovebelow[lookupValue],ud_tmp_land_abovebelow[lookupKey],"ERROR"),""), "")</f>
        <v/>
      </c>
      <c r="AJ113" s="4"/>
      <c r="AL113" s="3" t="str">
        <f>IF($A113="ADD",IF(NOT(ISBLANK(AK113)),_xlfn.XLOOKUP(AK113,ud_access_method[lookupValue],ud_access_method[lookupKey],"ERROR"),""), "")</f>
        <v/>
      </c>
      <c r="AN113" s="8"/>
      <c r="AO113" s="4" t="str">
        <f t="shared" ca="1" si="12"/>
        <v/>
      </c>
      <c r="AP113" s="4"/>
      <c r="AQ113" s="3" t="str">
        <f t="shared" si="13"/>
        <v/>
      </c>
      <c r="AR113" s="3" t="str">
        <f>IF($A113="","",IF((AND($A113="ADD",OR(AQ113="",AQ113="In Use"))),"5",(_xlfn.XLOOKUP(AQ113,ud_asset_status[lookupValue],ud_asset_status[lookupKey],""))))</f>
        <v/>
      </c>
      <c r="AS113" s="8"/>
      <c r="AU113" s="3" t="str">
        <f>IF($A113="ADD",IF(NOT(ISBLANK(AT113)),_xlfn.XLOOKUP(AT113,ar_replace_reason[lookupValue],ar_replace_reason[lookupKey],"ERROR"),""), "")</f>
        <v/>
      </c>
      <c r="AV113" s="3" t="str">
        <f t="shared" si="14"/>
        <v/>
      </c>
      <c r="AW113" s="3" t="str">
        <f>IF($A113="","",IF((AND($A113="ADD",OR(AV113="",AV113="Queenstown-Lakes District Council"))),"70",(_xlfn.XLOOKUP(AV113,ud_organisation_owner[lookupValue],ud_organisation_owner[lookupKey],""))))</f>
        <v/>
      </c>
      <c r="AX113" s="3" t="str">
        <f t="shared" si="15"/>
        <v/>
      </c>
      <c r="AY113" s="3" t="str">
        <f>IF($A113="","",IF((AND($A113="ADD",OR(AX113="",AX113="Queenstown-Lakes District Council"))),"70",(_xlfn.XLOOKUP(AX113,ud_organisation_owner[lookupValue],ud_organisation_owner[lookupKey],""))))</f>
        <v/>
      </c>
      <c r="AZ113" s="3" t="str">
        <f t="shared" si="16"/>
        <v/>
      </c>
      <c r="BA113" s="3" t="str">
        <f>IF($A113="","",IF((AND($A113="ADD",OR(AZ113="",AZ113="Local Authority"))),"17",(_xlfn.XLOOKUP(AZ113,ud_sub_organisation[lookupValue],ud_sub_organisation[lookupKey],""))))</f>
        <v/>
      </c>
      <c r="BC113" s="3" t="str">
        <f>IF($A113="ADD",IF(NOT(ISBLANK(BB113)),_xlfn.XLOOKUP(BB113,ud_maintenance_organisation[lookupValue],ud_maintenance_organisation[lookupKey],"ERROR"),""), "")</f>
        <v/>
      </c>
      <c r="BD113" s="3" t="str">
        <f t="shared" si="17"/>
        <v/>
      </c>
      <c r="BE113" s="3" t="str">
        <f>IF($A113="","",IF((AND($A113="ADD",OR(BD113="",BD113="Vested Assets"))),"12",(_xlfn.XLOOKUP(BD113,ud_work_category[lookupValue],ud_work_category[lookupKey],""))))</f>
        <v/>
      </c>
      <c r="BF113" s="7"/>
      <c r="BG113" s="2" t="str">
        <f t="shared" si="18"/>
        <v/>
      </c>
      <c r="BH113" s="2" t="str">
        <f t="shared" si="19"/>
        <v/>
      </c>
      <c r="BJ113" s="3" t="str">
        <f t="shared" si="20"/>
        <v/>
      </c>
      <c r="BK113" s="3" t="str">
        <f>IF($A113="","",IF((AND($A113="ADD",OR(BJ113="",BJ113="Excellent"))),"1",(_xlfn.XLOOKUP(BJ113,condition[lookupValue],condition[lookupKey],""))))</f>
        <v/>
      </c>
      <c r="BL113" s="8" t="str">
        <f t="shared" si="21"/>
        <v/>
      </c>
      <c r="BM113" s="9"/>
    </row>
    <row r="114" spans="2:6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T114" s="3" t="str">
        <f>IF($A114="ADD",IF(NOT(ISBLANK(S114)),_xlfn.XLOOKUP(S114,ud_retaining_wall_category[lookupValue],ud_retaining_wall_category[lookupKey],"ERROR"),""), "")</f>
        <v/>
      </c>
      <c r="V114" s="3" t="str">
        <f>IF($A114="ADD",IF(NOT(ISBLANK(U114)),_xlfn.XLOOKUP(1,(ud_retaining_wall_sub_cat_lookup=U114)*(ud_retaining_wall_sub_cat_parentKey=T114),ud_retaining_wall_sub_cat[lookupKey],"ERROR"),""), "")</f>
        <v/>
      </c>
      <c r="Y114" s="3" t="str">
        <f>IF($A114="ADD",IF(NOT(ISBLANK(X114)),_xlfn.XLOOKUP(X114,pile_material[lookupValue],pile_material[lookupKey],"ERROR"),""), "")</f>
        <v/>
      </c>
      <c r="AB114" s="3" t="str">
        <f>IF($A114="ADD",IF(NOT(ISBLANK(AA114)),_xlfn.XLOOKUP(AA114,panel_material[lookupValue],panel_material[lookupKey],"ERROR"),""), "")</f>
        <v/>
      </c>
      <c r="AE114" s="3" t="str">
        <f>IF($A114="ADD",IF(NOT(ISBLANK(AD114)),_xlfn.XLOOKUP(AD114,mse_material[lookupValue],mse_material[lookupKey],"ERROR"),""), "")</f>
        <v/>
      </c>
      <c r="AG114" s="3" t="str">
        <f>IF($A114="ADD",IF(NOT(ISBLANK(AF114)),_xlfn.XLOOKUP(AF114,ud_tmp_land_abovebelow[lookupValue],ud_tmp_land_abovebelow[lookupKey],"ERROR"),""), "")</f>
        <v/>
      </c>
      <c r="AI114" s="3" t="str">
        <f>IF($A114="ADD",IF(NOT(ISBLANK(AH114)),_xlfn.XLOOKUP(AH114,ud_tmp_land_abovebelow[lookupValue],ud_tmp_land_abovebelow[lookupKey],"ERROR"),""), "")</f>
        <v/>
      </c>
      <c r="AJ114" s="4"/>
      <c r="AL114" s="3" t="str">
        <f>IF($A114="ADD",IF(NOT(ISBLANK(AK114)),_xlfn.XLOOKUP(AK114,ud_access_method[lookupValue],ud_access_method[lookupKey],"ERROR"),""), "")</f>
        <v/>
      </c>
      <c r="AN114" s="8"/>
      <c r="AO114" s="4" t="str">
        <f t="shared" ca="1" si="12"/>
        <v/>
      </c>
      <c r="AP114" s="4"/>
      <c r="AQ114" s="3" t="str">
        <f t="shared" si="13"/>
        <v/>
      </c>
      <c r="AR114" s="3" t="str">
        <f>IF($A114="","",IF((AND($A114="ADD",OR(AQ114="",AQ114="In Use"))),"5",(_xlfn.XLOOKUP(AQ114,ud_asset_status[lookupValue],ud_asset_status[lookupKey],""))))</f>
        <v/>
      </c>
      <c r="AS114" s="8"/>
      <c r="AU114" s="3" t="str">
        <f>IF($A114="ADD",IF(NOT(ISBLANK(AT114)),_xlfn.XLOOKUP(AT114,ar_replace_reason[lookupValue],ar_replace_reason[lookupKey],"ERROR"),""), "")</f>
        <v/>
      </c>
      <c r="AV114" s="3" t="str">
        <f t="shared" si="14"/>
        <v/>
      </c>
      <c r="AW114" s="3" t="str">
        <f>IF($A114="","",IF((AND($A114="ADD",OR(AV114="",AV114="Queenstown-Lakes District Council"))),"70",(_xlfn.XLOOKUP(AV114,ud_organisation_owner[lookupValue],ud_organisation_owner[lookupKey],""))))</f>
        <v/>
      </c>
      <c r="AX114" s="3" t="str">
        <f t="shared" si="15"/>
        <v/>
      </c>
      <c r="AY114" s="3" t="str">
        <f>IF($A114="","",IF((AND($A114="ADD",OR(AX114="",AX114="Queenstown-Lakes District Council"))),"70",(_xlfn.XLOOKUP(AX114,ud_organisation_owner[lookupValue],ud_organisation_owner[lookupKey],""))))</f>
        <v/>
      </c>
      <c r="AZ114" s="3" t="str">
        <f t="shared" si="16"/>
        <v/>
      </c>
      <c r="BA114" s="3" t="str">
        <f>IF($A114="","",IF((AND($A114="ADD",OR(AZ114="",AZ114="Local Authority"))),"17",(_xlfn.XLOOKUP(AZ114,ud_sub_organisation[lookupValue],ud_sub_organisation[lookupKey],""))))</f>
        <v/>
      </c>
      <c r="BC114" s="3" t="str">
        <f>IF($A114="ADD",IF(NOT(ISBLANK(BB114)),_xlfn.XLOOKUP(BB114,ud_maintenance_organisation[lookupValue],ud_maintenance_organisation[lookupKey],"ERROR"),""), "")</f>
        <v/>
      </c>
      <c r="BD114" s="3" t="str">
        <f t="shared" si="17"/>
        <v/>
      </c>
      <c r="BE114" s="3" t="str">
        <f>IF($A114="","",IF((AND($A114="ADD",OR(BD114="",BD114="Vested Assets"))),"12",(_xlfn.XLOOKUP(BD114,ud_work_category[lookupValue],ud_work_category[lookupKey],""))))</f>
        <v/>
      </c>
      <c r="BF114" s="7"/>
      <c r="BG114" s="2" t="str">
        <f t="shared" si="18"/>
        <v/>
      </c>
      <c r="BH114" s="2" t="str">
        <f t="shared" si="19"/>
        <v/>
      </c>
      <c r="BJ114" s="3" t="str">
        <f t="shared" si="20"/>
        <v/>
      </c>
      <c r="BK114" s="3" t="str">
        <f>IF($A114="","",IF((AND($A114="ADD",OR(BJ114="",BJ114="Excellent"))),"1",(_xlfn.XLOOKUP(BJ114,condition[lookupValue],condition[lookupKey],""))))</f>
        <v/>
      </c>
      <c r="BL114" s="8" t="str">
        <f t="shared" si="21"/>
        <v/>
      </c>
      <c r="BM114" s="9"/>
    </row>
    <row r="115" spans="2:6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T115" s="3" t="str">
        <f>IF($A115="ADD",IF(NOT(ISBLANK(S115)),_xlfn.XLOOKUP(S115,ud_retaining_wall_category[lookupValue],ud_retaining_wall_category[lookupKey],"ERROR"),""), "")</f>
        <v/>
      </c>
      <c r="V115" s="3" t="str">
        <f>IF($A115="ADD",IF(NOT(ISBLANK(U115)),_xlfn.XLOOKUP(1,(ud_retaining_wall_sub_cat_lookup=U115)*(ud_retaining_wall_sub_cat_parentKey=T115),ud_retaining_wall_sub_cat[lookupKey],"ERROR"),""), "")</f>
        <v/>
      </c>
      <c r="Y115" s="3" t="str">
        <f>IF($A115="ADD",IF(NOT(ISBLANK(X115)),_xlfn.XLOOKUP(X115,pile_material[lookupValue],pile_material[lookupKey],"ERROR"),""), "")</f>
        <v/>
      </c>
      <c r="AB115" s="3" t="str">
        <f>IF($A115="ADD",IF(NOT(ISBLANK(AA115)),_xlfn.XLOOKUP(AA115,panel_material[lookupValue],panel_material[lookupKey],"ERROR"),""), "")</f>
        <v/>
      </c>
      <c r="AE115" s="3" t="str">
        <f>IF($A115="ADD",IF(NOT(ISBLANK(AD115)),_xlfn.XLOOKUP(AD115,mse_material[lookupValue],mse_material[lookupKey],"ERROR"),""), "")</f>
        <v/>
      </c>
      <c r="AG115" s="3" t="str">
        <f>IF($A115="ADD",IF(NOT(ISBLANK(AF115)),_xlfn.XLOOKUP(AF115,ud_tmp_land_abovebelow[lookupValue],ud_tmp_land_abovebelow[lookupKey],"ERROR"),""), "")</f>
        <v/>
      </c>
      <c r="AI115" s="3" t="str">
        <f>IF($A115="ADD",IF(NOT(ISBLANK(AH115)),_xlfn.XLOOKUP(AH115,ud_tmp_land_abovebelow[lookupValue],ud_tmp_land_abovebelow[lookupKey],"ERROR"),""), "")</f>
        <v/>
      </c>
      <c r="AJ115" s="4"/>
      <c r="AL115" s="3" t="str">
        <f>IF($A115="ADD",IF(NOT(ISBLANK(AK115)),_xlfn.XLOOKUP(AK115,ud_access_method[lookupValue],ud_access_method[lookupKey],"ERROR"),""), "")</f>
        <v/>
      </c>
      <c r="AN115" s="8"/>
      <c r="AO115" s="4" t="str">
        <f t="shared" ca="1" si="12"/>
        <v/>
      </c>
      <c r="AP115" s="4"/>
      <c r="AQ115" s="3" t="str">
        <f t="shared" si="13"/>
        <v/>
      </c>
      <c r="AR115" s="3" t="str">
        <f>IF($A115="","",IF((AND($A115="ADD",OR(AQ115="",AQ115="In Use"))),"5",(_xlfn.XLOOKUP(AQ115,ud_asset_status[lookupValue],ud_asset_status[lookupKey],""))))</f>
        <v/>
      </c>
      <c r="AS115" s="8"/>
      <c r="AU115" s="3" t="str">
        <f>IF($A115="ADD",IF(NOT(ISBLANK(AT115)),_xlfn.XLOOKUP(AT115,ar_replace_reason[lookupValue],ar_replace_reason[lookupKey],"ERROR"),""), "")</f>
        <v/>
      </c>
      <c r="AV115" s="3" t="str">
        <f t="shared" si="14"/>
        <v/>
      </c>
      <c r="AW115" s="3" t="str">
        <f>IF($A115="","",IF((AND($A115="ADD",OR(AV115="",AV115="Queenstown-Lakes District Council"))),"70",(_xlfn.XLOOKUP(AV115,ud_organisation_owner[lookupValue],ud_organisation_owner[lookupKey],""))))</f>
        <v/>
      </c>
      <c r="AX115" s="3" t="str">
        <f t="shared" si="15"/>
        <v/>
      </c>
      <c r="AY115" s="3" t="str">
        <f>IF($A115="","",IF((AND($A115="ADD",OR(AX115="",AX115="Queenstown-Lakes District Council"))),"70",(_xlfn.XLOOKUP(AX115,ud_organisation_owner[lookupValue],ud_organisation_owner[lookupKey],""))))</f>
        <v/>
      </c>
      <c r="AZ115" s="3" t="str">
        <f t="shared" si="16"/>
        <v/>
      </c>
      <c r="BA115" s="3" t="str">
        <f>IF($A115="","",IF((AND($A115="ADD",OR(AZ115="",AZ115="Local Authority"))),"17",(_xlfn.XLOOKUP(AZ115,ud_sub_organisation[lookupValue],ud_sub_organisation[lookupKey],""))))</f>
        <v/>
      </c>
      <c r="BC115" s="3" t="str">
        <f>IF($A115="ADD",IF(NOT(ISBLANK(BB115)),_xlfn.XLOOKUP(BB115,ud_maintenance_organisation[lookupValue],ud_maintenance_organisation[lookupKey],"ERROR"),""), "")</f>
        <v/>
      </c>
      <c r="BD115" s="3" t="str">
        <f t="shared" si="17"/>
        <v/>
      </c>
      <c r="BE115" s="3" t="str">
        <f>IF($A115="","",IF((AND($A115="ADD",OR(BD115="",BD115="Vested Assets"))),"12",(_xlfn.XLOOKUP(BD115,ud_work_category[lookupValue],ud_work_category[lookupKey],""))))</f>
        <v/>
      </c>
      <c r="BF115" s="7"/>
      <c r="BG115" s="2" t="str">
        <f t="shared" si="18"/>
        <v/>
      </c>
      <c r="BH115" s="2" t="str">
        <f t="shared" si="19"/>
        <v/>
      </c>
      <c r="BJ115" s="3" t="str">
        <f t="shared" si="20"/>
        <v/>
      </c>
      <c r="BK115" s="3" t="str">
        <f>IF($A115="","",IF((AND($A115="ADD",OR(BJ115="",BJ115="Excellent"))),"1",(_xlfn.XLOOKUP(BJ115,condition[lookupValue],condition[lookupKey],""))))</f>
        <v/>
      </c>
      <c r="BL115" s="8" t="str">
        <f t="shared" si="21"/>
        <v/>
      </c>
      <c r="BM115" s="9"/>
    </row>
    <row r="116" spans="2:6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T116" s="3" t="str">
        <f>IF($A116="ADD",IF(NOT(ISBLANK(S116)),_xlfn.XLOOKUP(S116,ud_retaining_wall_category[lookupValue],ud_retaining_wall_category[lookupKey],"ERROR"),""), "")</f>
        <v/>
      </c>
      <c r="V116" s="3" t="str">
        <f>IF($A116="ADD",IF(NOT(ISBLANK(U116)),_xlfn.XLOOKUP(1,(ud_retaining_wall_sub_cat_lookup=U116)*(ud_retaining_wall_sub_cat_parentKey=T116),ud_retaining_wall_sub_cat[lookupKey],"ERROR"),""), "")</f>
        <v/>
      </c>
      <c r="Y116" s="3" t="str">
        <f>IF($A116="ADD",IF(NOT(ISBLANK(X116)),_xlfn.XLOOKUP(X116,pile_material[lookupValue],pile_material[lookupKey],"ERROR"),""), "")</f>
        <v/>
      </c>
      <c r="AB116" s="3" t="str">
        <f>IF($A116="ADD",IF(NOT(ISBLANK(AA116)),_xlfn.XLOOKUP(AA116,panel_material[lookupValue],panel_material[lookupKey],"ERROR"),""), "")</f>
        <v/>
      </c>
      <c r="AE116" s="3" t="str">
        <f>IF($A116="ADD",IF(NOT(ISBLANK(AD116)),_xlfn.XLOOKUP(AD116,mse_material[lookupValue],mse_material[lookupKey],"ERROR"),""), "")</f>
        <v/>
      </c>
      <c r="AG116" s="3" t="str">
        <f>IF($A116="ADD",IF(NOT(ISBLANK(AF116)),_xlfn.XLOOKUP(AF116,ud_tmp_land_abovebelow[lookupValue],ud_tmp_land_abovebelow[lookupKey],"ERROR"),""), "")</f>
        <v/>
      </c>
      <c r="AI116" s="3" t="str">
        <f>IF($A116="ADD",IF(NOT(ISBLANK(AH116)),_xlfn.XLOOKUP(AH116,ud_tmp_land_abovebelow[lookupValue],ud_tmp_land_abovebelow[lookupKey],"ERROR"),""), "")</f>
        <v/>
      </c>
      <c r="AJ116" s="4"/>
      <c r="AL116" s="3" t="str">
        <f>IF($A116="ADD",IF(NOT(ISBLANK(AK116)),_xlfn.XLOOKUP(AK116,ud_access_method[lookupValue],ud_access_method[lookupKey],"ERROR"),""), "")</f>
        <v/>
      </c>
      <c r="AN116" s="8"/>
      <c r="AO116" s="4" t="str">
        <f t="shared" ca="1" si="12"/>
        <v/>
      </c>
      <c r="AP116" s="4"/>
      <c r="AQ116" s="3" t="str">
        <f t="shared" si="13"/>
        <v/>
      </c>
      <c r="AR116" s="3" t="str">
        <f>IF($A116="","",IF((AND($A116="ADD",OR(AQ116="",AQ116="In Use"))),"5",(_xlfn.XLOOKUP(AQ116,ud_asset_status[lookupValue],ud_asset_status[lookupKey],""))))</f>
        <v/>
      </c>
      <c r="AS116" s="8"/>
      <c r="AU116" s="3" t="str">
        <f>IF($A116="ADD",IF(NOT(ISBLANK(AT116)),_xlfn.XLOOKUP(AT116,ar_replace_reason[lookupValue],ar_replace_reason[lookupKey],"ERROR"),""), "")</f>
        <v/>
      </c>
      <c r="AV116" s="3" t="str">
        <f t="shared" si="14"/>
        <v/>
      </c>
      <c r="AW116" s="3" t="str">
        <f>IF($A116="","",IF((AND($A116="ADD",OR(AV116="",AV116="Queenstown-Lakes District Council"))),"70",(_xlfn.XLOOKUP(AV116,ud_organisation_owner[lookupValue],ud_organisation_owner[lookupKey],""))))</f>
        <v/>
      </c>
      <c r="AX116" s="3" t="str">
        <f t="shared" si="15"/>
        <v/>
      </c>
      <c r="AY116" s="3" t="str">
        <f>IF($A116="","",IF((AND($A116="ADD",OR(AX116="",AX116="Queenstown-Lakes District Council"))),"70",(_xlfn.XLOOKUP(AX116,ud_organisation_owner[lookupValue],ud_organisation_owner[lookupKey],""))))</f>
        <v/>
      </c>
      <c r="AZ116" s="3" t="str">
        <f t="shared" si="16"/>
        <v/>
      </c>
      <c r="BA116" s="3" t="str">
        <f>IF($A116="","",IF((AND($A116="ADD",OR(AZ116="",AZ116="Local Authority"))),"17",(_xlfn.XLOOKUP(AZ116,ud_sub_organisation[lookupValue],ud_sub_organisation[lookupKey],""))))</f>
        <v/>
      </c>
      <c r="BC116" s="3" t="str">
        <f>IF($A116="ADD",IF(NOT(ISBLANK(BB116)),_xlfn.XLOOKUP(BB116,ud_maintenance_organisation[lookupValue],ud_maintenance_organisation[lookupKey],"ERROR"),""), "")</f>
        <v/>
      </c>
      <c r="BD116" s="3" t="str">
        <f t="shared" si="17"/>
        <v/>
      </c>
      <c r="BE116" s="3" t="str">
        <f>IF($A116="","",IF((AND($A116="ADD",OR(BD116="",BD116="Vested Assets"))),"12",(_xlfn.XLOOKUP(BD116,ud_work_category[lookupValue],ud_work_category[lookupKey],""))))</f>
        <v/>
      </c>
      <c r="BF116" s="7"/>
      <c r="BG116" s="2" t="str">
        <f t="shared" si="18"/>
        <v/>
      </c>
      <c r="BH116" s="2" t="str">
        <f t="shared" si="19"/>
        <v/>
      </c>
      <c r="BJ116" s="3" t="str">
        <f t="shared" si="20"/>
        <v/>
      </c>
      <c r="BK116" s="3" t="str">
        <f>IF($A116="","",IF((AND($A116="ADD",OR(BJ116="",BJ116="Excellent"))),"1",(_xlfn.XLOOKUP(BJ116,condition[lookupValue],condition[lookupKey],""))))</f>
        <v/>
      </c>
      <c r="BL116" s="8" t="str">
        <f t="shared" si="21"/>
        <v/>
      </c>
      <c r="BM116" s="9"/>
    </row>
    <row r="117" spans="2:6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T117" s="3" t="str">
        <f>IF($A117="ADD",IF(NOT(ISBLANK(S117)),_xlfn.XLOOKUP(S117,ud_retaining_wall_category[lookupValue],ud_retaining_wall_category[lookupKey],"ERROR"),""), "")</f>
        <v/>
      </c>
      <c r="V117" s="3" t="str">
        <f>IF($A117="ADD",IF(NOT(ISBLANK(U117)),_xlfn.XLOOKUP(1,(ud_retaining_wall_sub_cat_lookup=U117)*(ud_retaining_wall_sub_cat_parentKey=T117),ud_retaining_wall_sub_cat[lookupKey],"ERROR"),""), "")</f>
        <v/>
      </c>
      <c r="Y117" s="3" t="str">
        <f>IF($A117="ADD",IF(NOT(ISBLANK(X117)),_xlfn.XLOOKUP(X117,pile_material[lookupValue],pile_material[lookupKey],"ERROR"),""), "")</f>
        <v/>
      </c>
      <c r="AB117" s="3" t="str">
        <f>IF($A117="ADD",IF(NOT(ISBLANK(AA117)),_xlfn.XLOOKUP(AA117,panel_material[lookupValue],panel_material[lookupKey],"ERROR"),""), "")</f>
        <v/>
      </c>
      <c r="AE117" s="3" t="str">
        <f>IF($A117="ADD",IF(NOT(ISBLANK(AD117)),_xlfn.XLOOKUP(AD117,mse_material[lookupValue],mse_material[lookupKey],"ERROR"),""), "")</f>
        <v/>
      </c>
      <c r="AG117" s="3" t="str">
        <f>IF($A117="ADD",IF(NOT(ISBLANK(AF117)),_xlfn.XLOOKUP(AF117,ud_tmp_land_abovebelow[lookupValue],ud_tmp_land_abovebelow[lookupKey],"ERROR"),""), "")</f>
        <v/>
      </c>
      <c r="AI117" s="3" t="str">
        <f>IF($A117="ADD",IF(NOT(ISBLANK(AH117)),_xlfn.XLOOKUP(AH117,ud_tmp_land_abovebelow[lookupValue],ud_tmp_land_abovebelow[lookupKey],"ERROR"),""), "")</f>
        <v/>
      </c>
      <c r="AJ117" s="4"/>
      <c r="AL117" s="3" t="str">
        <f>IF($A117="ADD",IF(NOT(ISBLANK(AK117)),_xlfn.XLOOKUP(AK117,ud_access_method[lookupValue],ud_access_method[lookupKey],"ERROR"),""), "")</f>
        <v/>
      </c>
      <c r="AN117" s="8"/>
      <c r="AO117" s="4" t="str">
        <f t="shared" ca="1" si="12"/>
        <v/>
      </c>
      <c r="AP117" s="4"/>
      <c r="AQ117" s="3" t="str">
        <f t="shared" si="13"/>
        <v/>
      </c>
      <c r="AR117" s="3" t="str">
        <f>IF($A117="","",IF((AND($A117="ADD",OR(AQ117="",AQ117="In Use"))),"5",(_xlfn.XLOOKUP(AQ117,ud_asset_status[lookupValue],ud_asset_status[lookupKey],""))))</f>
        <v/>
      </c>
      <c r="AS117" s="8"/>
      <c r="AU117" s="3" t="str">
        <f>IF($A117="ADD",IF(NOT(ISBLANK(AT117)),_xlfn.XLOOKUP(AT117,ar_replace_reason[lookupValue],ar_replace_reason[lookupKey],"ERROR"),""), "")</f>
        <v/>
      </c>
      <c r="AV117" s="3" t="str">
        <f t="shared" si="14"/>
        <v/>
      </c>
      <c r="AW117" s="3" t="str">
        <f>IF($A117="","",IF((AND($A117="ADD",OR(AV117="",AV117="Queenstown-Lakes District Council"))),"70",(_xlfn.XLOOKUP(AV117,ud_organisation_owner[lookupValue],ud_organisation_owner[lookupKey],""))))</f>
        <v/>
      </c>
      <c r="AX117" s="3" t="str">
        <f t="shared" si="15"/>
        <v/>
      </c>
      <c r="AY117" s="3" t="str">
        <f>IF($A117="","",IF((AND($A117="ADD",OR(AX117="",AX117="Queenstown-Lakes District Council"))),"70",(_xlfn.XLOOKUP(AX117,ud_organisation_owner[lookupValue],ud_organisation_owner[lookupKey],""))))</f>
        <v/>
      </c>
      <c r="AZ117" s="3" t="str">
        <f t="shared" si="16"/>
        <v/>
      </c>
      <c r="BA117" s="3" t="str">
        <f>IF($A117="","",IF((AND($A117="ADD",OR(AZ117="",AZ117="Local Authority"))),"17",(_xlfn.XLOOKUP(AZ117,ud_sub_organisation[lookupValue],ud_sub_organisation[lookupKey],""))))</f>
        <v/>
      </c>
      <c r="BC117" s="3" t="str">
        <f>IF($A117="ADD",IF(NOT(ISBLANK(BB117)),_xlfn.XLOOKUP(BB117,ud_maintenance_organisation[lookupValue],ud_maintenance_organisation[lookupKey],"ERROR"),""), "")</f>
        <v/>
      </c>
      <c r="BD117" s="3" t="str">
        <f t="shared" si="17"/>
        <v/>
      </c>
      <c r="BE117" s="3" t="str">
        <f>IF($A117="","",IF((AND($A117="ADD",OR(BD117="",BD117="Vested Assets"))),"12",(_xlfn.XLOOKUP(BD117,ud_work_category[lookupValue],ud_work_category[lookupKey],""))))</f>
        <v/>
      </c>
      <c r="BF117" s="7"/>
      <c r="BG117" s="2" t="str">
        <f t="shared" si="18"/>
        <v/>
      </c>
      <c r="BH117" s="2" t="str">
        <f t="shared" si="19"/>
        <v/>
      </c>
      <c r="BJ117" s="3" t="str">
        <f t="shared" si="20"/>
        <v/>
      </c>
      <c r="BK117" s="3" t="str">
        <f>IF($A117="","",IF((AND($A117="ADD",OR(BJ117="",BJ117="Excellent"))),"1",(_xlfn.XLOOKUP(BJ117,condition[lookupValue],condition[lookupKey],""))))</f>
        <v/>
      </c>
      <c r="BL117" s="8" t="str">
        <f t="shared" si="21"/>
        <v/>
      </c>
      <c r="BM117" s="9"/>
    </row>
    <row r="118" spans="2:6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T118" s="3" t="str">
        <f>IF($A118="ADD",IF(NOT(ISBLANK(S118)),_xlfn.XLOOKUP(S118,ud_retaining_wall_category[lookupValue],ud_retaining_wall_category[lookupKey],"ERROR"),""), "")</f>
        <v/>
      </c>
      <c r="V118" s="3" t="str">
        <f>IF($A118="ADD",IF(NOT(ISBLANK(U118)),_xlfn.XLOOKUP(1,(ud_retaining_wall_sub_cat_lookup=U118)*(ud_retaining_wall_sub_cat_parentKey=T118),ud_retaining_wall_sub_cat[lookupKey],"ERROR"),""), "")</f>
        <v/>
      </c>
      <c r="Y118" s="3" t="str">
        <f>IF($A118="ADD",IF(NOT(ISBLANK(X118)),_xlfn.XLOOKUP(X118,pile_material[lookupValue],pile_material[lookupKey],"ERROR"),""), "")</f>
        <v/>
      </c>
      <c r="AB118" s="3" t="str">
        <f>IF($A118="ADD",IF(NOT(ISBLANK(AA118)),_xlfn.XLOOKUP(AA118,panel_material[lookupValue],panel_material[lookupKey],"ERROR"),""), "")</f>
        <v/>
      </c>
      <c r="AE118" s="3" t="str">
        <f>IF($A118="ADD",IF(NOT(ISBLANK(AD118)),_xlfn.XLOOKUP(AD118,mse_material[lookupValue],mse_material[lookupKey],"ERROR"),""), "")</f>
        <v/>
      </c>
      <c r="AG118" s="3" t="str">
        <f>IF($A118="ADD",IF(NOT(ISBLANK(AF118)),_xlfn.XLOOKUP(AF118,ud_tmp_land_abovebelow[lookupValue],ud_tmp_land_abovebelow[lookupKey],"ERROR"),""), "")</f>
        <v/>
      </c>
      <c r="AI118" s="3" t="str">
        <f>IF($A118="ADD",IF(NOT(ISBLANK(AH118)),_xlfn.XLOOKUP(AH118,ud_tmp_land_abovebelow[lookupValue],ud_tmp_land_abovebelow[lookupKey],"ERROR"),""), "")</f>
        <v/>
      </c>
      <c r="AJ118" s="4"/>
      <c r="AL118" s="3" t="str">
        <f>IF($A118="ADD",IF(NOT(ISBLANK(AK118)),_xlfn.XLOOKUP(AK118,ud_access_method[lookupValue],ud_access_method[lookupKey],"ERROR"),""), "")</f>
        <v/>
      </c>
      <c r="AN118" s="8"/>
      <c r="AO118" s="4" t="str">
        <f t="shared" ca="1" si="12"/>
        <v/>
      </c>
      <c r="AP118" s="4"/>
      <c r="AQ118" s="3" t="str">
        <f t="shared" si="13"/>
        <v/>
      </c>
      <c r="AR118" s="3" t="str">
        <f>IF($A118="","",IF((AND($A118="ADD",OR(AQ118="",AQ118="In Use"))),"5",(_xlfn.XLOOKUP(AQ118,ud_asset_status[lookupValue],ud_asset_status[lookupKey],""))))</f>
        <v/>
      </c>
      <c r="AS118" s="8"/>
      <c r="AU118" s="3" t="str">
        <f>IF($A118="ADD",IF(NOT(ISBLANK(AT118)),_xlfn.XLOOKUP(AT118,ar_replace_reason[lookupValue],ar_replace_reason[lookupKey],"ERROR"),""), "")</f>
        <v/>
      </c>
      <c r="AV118" s="3" t="str">
        <f t="shared" si="14"/>
        <v/>
      </c>
      <c r="AW118" s="3" t="str">
        <f>IF($A118="","",IF((AND($A118="ADD",OR(AV118="",AV118="Queenstown-Lakes District Council"))),"70",(_xlfn.XLOOKUP(AV118,ud_organisation_owner[lookupValue],ud_organisation_owner[lookupKey],""))))</f>
        <v/>
      </c>
      <c r="AX118" s="3" t="str">
        <f t="shared" si="15"/>
        <v/>
      </c>
      <c r="AY118" s="3" t="str">
        <f>IF($A118="","",IF((AND($A118="ADD",OR(AX118="",AX118="Queenstown-Lakes District Council"))),"70",(_xlfn.XLOOKUP(AX118,ud_organisation_owner[lookupValue],ud_organisation_owner[lookupKey],""))))</f>
        <v/>
      </c>
      <c r="AZ118" s="3" t="str">
        <f t="shared" si="16"/>
        <v/>
      </c>
      <c r="BA118" s="3" t="str">
        <f>IF($A118="","",IF((AND($A118="ADD",OR(AZ118="",AZ118="Local Authority"))),"17",(_xlfn.XLOOKUP(AZ118,ud_sub_organisation[lookupValue],ud_sub_organisation[lookupKey],""))))</f>
        <v/>
      </c>
      <c r="BC118" s="3" t="str">
        <f>IF($A118="ADD",IF(NOT(ISBLANK(BB118)),_xlfn.XLOOKUP(BB118,ud_maintenance_organisation[lookupValue],ud_maintenance_organisation[lookupKey],"ERROR"),""), "")</f>
        <v/>
      </c>
      <c r="BD118" s="3" t="str">
        <f t="shared" si="17"/>
        <v/>
      </c>
      <c r="BE118" s="3" t="str">
        <f>IF($A118="","",IF((AND($A118="ADD",OR(BD118="",BD118="Vested Assets"))),"12",(_xlfn.XLOOKUP(BD118,ud_work_category[lookupValue],ud_work_category[lookupKey],""))))</f>
        <v/>
      </c>
      <c r="BF118" s="7"/>
      <c r="BG118" s="2" t="str">
        <f t="shared" si="18"/>
        <v/>
      </c>
      <c r="BH118" s="2" t="str">
        <f t="shared" si="19"/>
        <v/>
      </c>
      <c r="BJ118" s="3" t="str">
        <f t="shared" si="20"/>
        <v/>
      </c>
      <c r="BK118" s="3" t="str">
        <f>IF($A118="","",IF((AND($A118="ADD",OR(BJ118="",BJ118="Excellent"))),"1",(_xlfn.XLOOKUP(BJ118,condition[lookupValue],condition[lookupKey],""))))</f>
        <v/>
      </c>
      <c r="BL118" s="8" t="str">
        <f t="shared" si="21"/>
        <v/>
      </c>
      <c r="BM118" s="9"/>
    </row>
    <row r="119" spans="2:6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T119" s="3" t="str">
        <f>IF($A119="ADD",IF(NOT(ISBLANK(S119)),_xlfn.XLOOKUP(S119,ud_retaining_wall_category[lookupValue],ud_retaining_wall_category[lookupKey],"ERROR"),""), "")</f>
        <v/>
      </c>
      <c r="V119" s="3" t="str">
        <f>IF($A119="ADD",IF(NOT(ISBLANK(U119)),_xlfn.XLOOKUP(1,(ud_retaining_wall_sub_cat_lookup=U119)*(ud_retaining_wall_sub_cat_parentKey=T119),ud_retaining_wall_sub_cat[lookupKey],"ERROR"),""), "")</f>
        <v/>
      </c>
      <c r="Y119" s="3" t="str">
        <f>IF($A119="ADD",IF(NOT(ISBLANK(X119)),_xlfn.XLOOKUP(X119,pile_material[lookupValue],pile_material[lookupKey],"ERROR"),""), "")</f>
        <v/>
      </c>
      <c r="AB119" s="3" t="str">
        <f>IF($A119="ADD",IF(NOT(ISBLANK(AA119)),_xlfn.XLOOKUP(AA119,panel_material[lookupValue],panel_material[lookupKey],"ERROR"),""), "")</f>
        <v/>
      </c>
      <c r="AE119" s="3" t="str">
        <f>IF($A119="ADD",IF(NOT(ISBLANK(AD119)),_xlfn.XLOOKUP(AD119,mse_material[lookupValue],mse_material[lookupKey],"ERROR"),""), "")</f>
        <v/>
      </c>
      <c r="AG119" s="3" t="str">
        <f>IF($A119="ADD",IF(NOT(ISBLANK(AF119)),_xlfn.XLOOKUP(AF119,ud_tmp_land_abovebelow[lookupValue],ud_tmp_land_abovebelow[lookupKey],"ERROR"),""), "")</f>
        <v/>
      </c>
      <c r="AI119" s="3" t="str">
        <f>IF($A119="ADD",IF(NOT(ISBLANK(AH119)),_xlfn.XLOOKUP(AH119,ud_tmp_land_abovebelow[lookupValue],ud_tmp_land_abovebelow[lookupKey],"ERROR"),""), "")</f>
        <v/>
      </c>
      <c r="AJ119" s="4"/>
      <c r="AL119" s="3" t="str">
        <f>IF($A119="ADD",IF(NOT(ISBLANK(AK119)),_xlfn.XLOOKUP(AK119,ud_access_method[lookupValue],ud_access_method[lookupKey],"ERROR"),""), "")</f>
        <v/>
      </c>
      <c r="AN119" s="8"/>
      <c r="AO119" s="4" t="str">
        <f t="shared" ca="1" si="12"/>
        <v/>
      </c>
      <c r="AP119" s="4"/>
      <c r="AQ119" s="3" t="str">
        <f t="shared" si="13"/>
        <v/>
      </c>
      <c r="AR119" s="3" t="str">
        <f>IF($A119="","",IF((AND($A119="ADD",OR(AQ119="",AQ119="In Use"))),"5",(_xlfn.XLOOKUP(AQ119,ud_asset_status[lookupValue],ud_asset_status[lookupKey],""))))</f>
        <v/>
      </c>
      <c r="AS119" s="8"/>
      <c r="AU119" s="3" t="str">
        <f>IF($A119="ADD",IF(NOT(ISBLANK(AT119)),_xlfn.XLOOKUP(AT119,ar_replace_reason[lookupValue],ar_replace_reason[lookupKey],"ERROR"),""), "")</f>
        <v/>
      </c>
      <c r="AV119" s="3" t="str">
        <f t="shared" si="14"/>
        <v/>
      </c>
      <c r="AW119" s="3" t="str">
        <f>IF($A119="","",IF((AND($A119="ADD",OR(AV119="",AV119="Queenstown-Lakes District Council"))),"70",(_xlfn.XLOOKUP(AV119,ud_organisation_owner[lookupValue],ud_organisation_owner[lookupKey],""))))</f>
        <v/>
      </c>
      <c r="AX119" s="3" t="str">
        <f t="shared" si="15"/>
        <v/>
      </c>
      <c r="AY119" s="3" t="str">
        <f>IF($A119="","",IF((AND($A119="ADD",OR(AX119="",AX119="Queenstown-Lakes District Council"))),"70",(_xlfn.XLOOKUP(AX119,ud_organisation_owner[lookupValue],ud_organisation_owner[lookupKey],""))))</f>
        <v/>
      </c>
      <c r="AZ119" s="3" t="str">
        <f t="shared" si="16"/>
        <v/>
      </c>
      <c r="BA119" s="3" t="str">
        <f>IF($A119="","",IF((AND($A119="ADD",OR(AZ119="",AZ119="Local Authority"))),"17",(_xlfn.XLOOKUP(AZ119,ud_sub_organisation[lookupValue],ud_sub_organisation[lookupKey],""))))</f>
        <v/>
      </c>
      <c r="BC119" s="3" t="str">
        <f>IF($A119="ADD",IF(NOT(ISBLANK(BB119)),_xlfn.XLOOKUP(BB119,ud_maintenance_organisation[lookupValue],ud_maintenance_organisation[lookupKey],"ERROR"),""), "")</f>
        <v/>
      </c>
      <c r="BD119" s="3" t="str">
        <f t="shared" si="17"/>
        <v/>
      </c>
      <c r="BE119" s="3" t="str">
        <f>IF($A119="","",IF((AND($A119="ADD",OR(BD119="",BD119="Vested Assets"))),"12",(_xlfn.XLOOKUP(BD119,ud_work_category[lookupValue],ud_work_category[lookupKey],""))))</f>
        <v/>
      </c>
      <c r="BF119" s="7"/>
      <c r="BG119" s="2" t="str">
        <f t="shared" si="18"/>
        <v/>
      </c>
      <c r="BH119" s="2" t="str">
        <f t="shared" si="19"/>
        <v/>
      </c>
      <c r="BJ119" s="3" t="str">
        <f t="shared" si="20"/>
        <v/>
      </c>
      <c r="BK119" s="3" t="str">
        <f>IF($A119="","",IF((AND($A119="ADD",OR(BJ119="",BJ119="Excellent"))),"1",(_xlfn.XLOOKUP(BJ119,condition[lookupValue],condition[lookupKey],""))))</f>
        <v/>
      </c>
      <c r="BL119" s="8" t="str">
        <f t="shared" si="21"/>
        <v/>
      </c>
      <c r="BM119" s="9"/>
    </row>
    <row r="120" spans="2:6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T120" s="3" t="str">
        <f>IF($A120="ADD",IF(NOT(ISBLANK(S120)),_xlfn.XLOOKUP(S120,ud_retaining_wall_category[lookupValue],ud_retaining_wall_category[lookupKey],"ERROR"),""), "")</f>
        <v/>
      </c>
      <c r="V120" s="3" t="str">
        <f>IF($A120="ADD",IF(NOT(ISBLANK(U120)),_xlfn.XLOOKUP(1,(ud_retaining_wall_sub_cat_lookup=U120)*(ud_retaining_wall_sub_cat_parentKey=T120),ud_retaining_wall_sub_cat[lookupKey],"ERROR"),""), "")</f>
        <v/>
      </c>
      <c r="Y120" s="3" t="str">
        <f>IF($A120="ADD",IF(NOT(ISBLANK(X120)),_xlfn.XLOOKUP(X120,pile_material[lookupValue],pile_material[lookupKey],"ERROR"),""), "")</f>
        <v/>
      </c>
      <c r="AB120" s="3" t="str">
        <f>IF($A120="ADD",IF(NOT(ISBLANK(AA120)),_xlfn.XLOOKUP(AA120,panel_material[lookupValue],panel_material[lookupKey],"ERROR"),""), "")</f>
        <v/>
      </c>
      <c r="AE120" s="3" t="str">
        <f>IF($A120="ADD",IF(NOT(ISBLANK(AD120)),_xlfn.XLOOKUP(AD120,mse_material[lookupValue],mse_material[lookupKey],"ERROR"),""), "")</f>
        <v/>
      </c>
      <c r="AG120" s="3" t="str">
        <f>IF($A120="ADD",IF(NOT(ISBLANK(AF120)),_xlfn.XLOOKUP(AF120,ud_tmp_land_abovebelow[lookupValue],ud_tmp_land_abovebelow[lookupKey],"ERROR"),""), "")</f>
        <v/>
      </c>
      <c r="AI120" s="3" t="str">
        <f>IF($A120="ADD",IF(NOT(ISBLANK(AH120)),_xlfn.XLOOKUP(AH120,ud_tmp_land_abovebelow[lookupValue],ud_tmp_land_abovebelow[lookupKey],"ERROR"),""), "")</f>
        <v/>
      </c>
      <c r="AJ120" s="4"/>
      <c r="AL120" s="3" t="str">
        <f>IF($A120="ADD",IF(NOT(ISBLANK(AK120)),_xlfn.XLOOKUP(AK120,ud_access_method[lookupValue],ud_access_method[lookupKey],"ERROR"),""), "")</f>
        <v/>
      </c>
      <c r="AN120" s="8"/>
      <c r="AO120" s="4" t="str">
        <f t="shared" ca="1" si="12"/>
        <v/>
      </c>
      <c r="AP120" s="4"/>
      <c r="AQ120" s="3" t="str">
        <f t="shared" si="13"/>
        <v/>
      </c>
      <c r="AR120" s="3" t="str">
        <f>IF($A120="","",IF((AND($A120="ADD",OR(AQ120="",AQ120="In Use"))),"5",(_xlfn.XLOOKUP(AQ120,ud_asset_status[lookupValue],ud_asset_status[lookupKey],""))))</f>
        <v/>
      </c>
      <c r="AS120" s="8"/>
      <c r="AU120" s="3" t="str">
        <f>IF($A120="ADD",IF(NOT(ISBLANK(AT120)),_xlfn.XLOOKUP(AT120,ar_replace_reason[lookupValue],ar_replace_reason[lookupKey],"ERROR"),""), "")</f>
        <v/>
      </c>
      <c r="AV120" s="3" t="str">
        <f t="shared" si="14"/>
        <v/>
      </c>
      <c r="AW120" s="3" t="str">
        <f>IF($A120="","",IF((AND($A120="ADD",OR(AV120="",AV120="Queenstown-Lakes District Council"))),"70",(_xlfn.XLOOKUP(AV120,ud_organisation_owner[lookupValue],ud_organisation_owner[lookupKey],""))))</f>
        <v/>
      </c>
      <c r="AX120" s="3" t="str">
        <f t="shared" si="15"/>
        <v/>
      </c>
      <c r="AY120" s="3" t="str">
        <f>IF($A120="","",IF((AND($A120="ADD",OR(AX120="",AX120="Queenstown-Lakes District Council"))),"70",(_xlfn.XLOOKUP(AX120,ud_organisation_owner[lookupValue],ud_organisation_owner[lookupKey],""))))</f>
        <v/>
      </c>
      <c r="AZ120" s="3" t="str">
        <f t="shared" si="16"/>
        <v/>
      </c>
      <c r="BA120" s="3" t="str">
        <f>IF($A120="","",IF((AND($A120="ADD",OR(AZ120="",AZ120="Local Authority"))),"17",(_xlfn.XLOOKUP(AZ120,ud_sub_organisation[lookupValue],ud_sub_organisation[lookupKey],""))))</f>
        <v/>
      </c>
      <c r="BC120" s="3" t="str">
        <f>IF($A120="ADD",IF(NOT(ISBLANK(BB120)),_xlfn.XLOOKUP(BB120,ud_maintenance_organisation[lookupValue],ud_maintenance_organisation[lookupKey],"ERROR"),""), "")</f>
        <v/>
      </c>
      <c r="BD120" s="3" t="str">
        <f t="shared" si="17"/>
        <v/>
      </c>
      <c r="BE120" s="3" t="str">
        <f>IF($A120="","",IF((AND($A120="ADD",OR(BD120="",BD120="Vested Assets"))),"12",(_xlfn.XLOOKUP(BD120,ud_work_category[lookupValue],ud_work_category[lookupKey],""))))</f>
        <v/>
      </c>
      <c r="BF120" s="7"/>
      <c r="BG120" s="2" t="str">
        <f t="shared" si="18"/>
        <v/>
      </c>
      <c r="BH120" s="2" t="str">
        <f t="shared" si="19"/>
        <v/>
      </c>
      <c r="BJ120" s="3" t="str">
        <f t="shared" si="20"/>
        <v/>
      </c>
      <c r="BK120" s="3" t="str">
        <f>IF($A120="","",IF((AND($A120="ADD",OR(BJ120="",BJ120="Excellent"))),"1",(_xlfn.XLOOKUP(BJ120,condition[lookupValue],condition[lookupKey],""))))</f>
        <v/>
      </c>
      <c r="BL120" s="8" t="str">
        <f t="shared" si="21"/>
        <v/>
      </c>
      <c r="BM120" s="9"/>
    </row>
    <row r="121" spans="2:6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T121" s="3" t="str">
        <f>IF($A121="ADD",IF(NOT(ISBLANK(S121)),_xlfn.XLOOKUP(S121,ud_retaining_wall_category[lookupValue],ud_retaining_wall_category[lookupKey],"ERROR"),""), "")</f>
        <v/>
      </c>
      <c r="V121" s="3" t="str">
        <f>IF($A121="ADD",IF(NOT(ISBLANK(U121)),_xlfn.XLOOKUP(1,(ud_retaining_wall_sub_cat_lookup=U121)*(ud_retaining_wall_sub_cat_parentKey=T121),ud_retaining_wall_sub_cat[lookupKey],"ERROR"),""), "")</f>
        <v/>
      </c>
      <c r="Y121" s="3" t="str">
        <f>IF($A121="ADD",IF(NOT(ISBLANK(X121)),_xlfn.XLOOKUP(X121,pile_material[lookupValue],pile_material[lookupKey],"ERROR"),""), "")</f>
        <v/>
      </c>
      <c r="AB121" s="3" t="str">
        <f>IF($A121="ADD",IF(NOT(ISBLANK(AA121)),_xlfn.XLOOKUP(AA121,panel_material[lookupValue],panel_material[lookupKey],"ERROR"),""), "")</f>
        <v/>
      </c>
      <c r="AE121" s="3" t="str">
        <f>IF($A121="ADD",IF(NOT(ISBLANK(AD121)),_xlfn.XLOOKUP(AD121,mse_material[lookupValue],mse_material[lookupKey],"ERROR"),""), "")</f>
        <v/>
      </c>
      <c r="AG121" s="3" t="str">
        <f>IF($A121="ADD",IF(NOT(ISBLANK(AF121)),_xlfn.XLOOKUP(AF121,ud_tmp_land_abovebelow[lookupValue],ud_tmp_land_abovebelow[lookupKey],"ERROR"),""), "")</f>
        <v/>
      </c>
      <c r="AI121" s="3" t="str">
        <f>IF($A121="ADD",IF(NOT(ISBLANK(AH121)),_xlfn.XLOOKUP(AH121,ud_tmp_land_abovebelow[lookupValue],ud_tmp_land_abovebelow[lookupKey],"ERROR"),""), "")</f>
        <v/>
      </c>
      <c r="AJ121" s="4"/>
      <c r="AL121" s="3" t="str">
        <f>IF($A121="ADD",IF(NOT(ISBLANK(AK121)),_xlfn.XLOOKUP(AK121,ud_access_method[lookupValue],ud_access_method[lookupKey],"ERROR"),""), "")</f>
        <v/>
      </c>
      <c r="AN121" s="8"/>
      <c r="AO121" s="4" t="str">
        <f t="shared" ca="1" si="12"/>
        <v/>
      </c>
      <c r="AP121" s="4"/>
      <c r="AQ121" s="3" t="str">
        <f t="shared" si="13"/>
        <v/>
      </c>
      <c r="AR121" s="3" t="str">
        <f>IF($A121="","",IF((AND($A121="ADD",OR(AQ121="",AQ121="In Use"))),"5",(_xlfn.XLOOKUP(AQ121,ud_asset_status[lookupValue],ud_asset_status[lookupKey],""))))</f>
        <v/>
      </c>
      <c r="AS121" s="8"/>
      <c r="AU121" s="3" t="str">
        <f>IF($A121="ADD",IF(NOT(ISBLANK(AT121)),_xlfn.XLOOKUP(AT121,ar_replace_reason[lookupValue],ar_replace_reason[lookupKey],"ERROR"),""), "")</f>
        <v/>
      </c>
      <c r="AV121" s="3" t="str">
        <f t="shared" si="14"/>
        <v/>
      </c>
      <c r="AW121" s="3" t="str">
        <f>IF($A121="","",IF((AND($A121="ADD",OR(AV121="",AV121="Queenstown-Lakes District Council"))),"70",(_xlfn.XLOOKUP(AV121,ud_organisation_owner[lookupValue],ud_organisation_owner[lookupKey],""))))</f>
        <v/>
      </c>
      <c r="AX121" s="3" t="str">
        <f t="shared" si="15"/>
        <v/>
      </c>
      <c r="AY121" s="3" t="str">
        <f>IF($A121="","",IF((AND($A121="ADD",OR(AX121="",AX121="Queenstown-Lakes District Council"))),"70",(_xlfn.XLOOKUP(AX121,ud_organisation_owner[lookupValue],ud_organisation_owner[lookupKey],""))))</f>
        <v/>
      </c>
      <c r="AZ121" s="3" t="str">
        <f t="shared" si="16"/>
        <v/>
      </c>
      <c r="BA121" s="3" t="str">
        <f>IF($A121="","",IF((AND($A121="ADD",OR(AZ121="",AZ121="Local Authority"))),"17",(_xlfn.XLOOKUP(AZ121,ud_sub_organisation[lookupValue],ud_sub_organisation[lookupKey],""))))</f>
        <v/>
      </c>
      <c r="BC121" s="3" t="str">
        <f>IF($A121="ADD",IF(NOT(ISBLANK(BB121)),_xlfn.XLOOKUP(BB121,ud_maintenance_organisation[lookupValue],ud_maintenance_organisation[lookupKey],"ERROR"),""), "")</f>
        <v/>
      </c>
      <c r="BD121" s="3" t="str">
        <f t="shared" si="17"/>
        <v/>
      </c>
      <c r="BE121" s="3" t="str">
        <f>IF($A121="","",IF((AND($A121="ADD",OR(BD121="",BD121="Vested Assets"))),"12",(_xlfn.XLOOKUP(BD121,ud_work_category[lookupValue],ud_work_category[lookupKey],""))))</f>
        <v/>
      </c>
      <c r="BF121" s="7"/>
      <c r="BG121" s="2" t="str">
        <f t="shared" si="18"/>
        <v/>
      </c>
      <c r="BH121" s="2" t="str">
        <f t="shared" si="19"/>
        <v/>
      </c>
      <c r="BJ121" s="3" t="str">
        <f t="shared" si="20"/>
        <v/>
      </c>
      <c r="BK121" s="3" t="str">
        <f>IF($A121="","",IF((AND($A121="ADD",OR(BJ121="",BJ121="Excellent"))),"1",(_xlfn.XLOOKUP(BJ121,condition[lookupValue],condition[lookupKey],""))))</f>
        <v/>
      </c>
      <c r="BL121" s="8" t="str">
        <f t="shared" si="21"/>
        <v/>
      </c>
      <c r="BM121" s="9"/>
    </row>
    <row r="122" spans="2:6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T122" s="3" t="str">
        <f>IF($A122="ADD",IF(NOT(ISBLANK(S122)),_xlfn.XLOOKUP(S122,ud_retaining_wall_category[lookupValue],ud_retaining_wall_category[lookupKey],"ERROR"),""), "")</f>
        <v/>
      </c>
      <c r="V122" s="3" t="str">
        <f>IF($A122="ADD",IF(NOT(ISBLANK(U122)),_xlfn.XLOOKUP(1,(ud_retaining_wall_sub_cat_lookup=U122)*(ud_retaining_wall_sub_cat_parentKey=T122),ud_retaining_wall_sub_cat[lookupKey],"ERROR"),""), "")</f>
        <v/>
      </c>
      <c r="Y122" s="3" t="str">
        <f>IF($A122="ADD",IF(NOT(ISBLANK(X122)),_xlfn.XLOOKUP(X122,pile_material[lookupValue],pile_material[lookupKey],"ERROR"),""), "")</f>
        <v/>
      </c>
      <c r="AB122" s="3" t="str">
        <f>IF($A122="ADD",IF(NOT(ISBLANK(AA122)),_xlfn.XLOOKUP(AA122,panel_material[lookupValue],panel_material[lookupKey],"ERROR"),""), "")</f>
        <v/>
      </c>
      <c r="AE122" s="3" t="str">
        <f>IF($A122="ADD",IF(NOT(ISBLANK(AD122)),_xlfn.XLOOKUP(AD122,mse_material[lookupValue],mse_material[lookupKey],"ERROR"),""), "")</f>
        <v/>
      </c>
      <c r="AG122" s="3" t="str">
        <f>IF($A122="ADD",IF(NOT(ISBLANK(AF122)),_xlfn.XLOOKUP(AF122,ud_tmp_land_abovebelow[lookupValue],ud_tmp_land_abovebelow[lookupKey],"ERROR"),""), "")</f>
        <v/>
      </c>
      <c r="AI122" s="3" t="str">
        <f>IF($A122="ADD",IF(NOT(ISBLANK(AH122)),_xlfn.XLOOKUP(AH122,ud_tmp_land_abovebelow[lookupValue],ud_tmp_land_abovebelow[lookupKey],"ERROR"),""), "")</f>
        <v/>
      </c>
      <c r="AJ122" s="4"/>
      <c r="AL122" s="3" t="str">
        <f>IF($A122="ADD",IF(NOT(ISBLANK(AK122)),_xlfn.XLOOKUP(AK122,ud_access_method[lookupValue],ud_access_method[lookupKey],"ERROR"),""), "")</f>
        <v/>
      </c>
      <c r="AN122" s="8"/>
      <c r="AO122" s="4" t="str">
        <f t="shared" ca="1" si="12"/>
        <v/>
      </c>
      <c r="AP122" s="4"/>
      <c r="AQ122" s="3" t="str">
        <f t="shared" si="13"/>
        <v/>
      </c>
      <c r="AR122" s="3" t="str">
        <f>IF($A122="","",IF((AND($A122="ADD",OR(AQ122="",AQ122="In Use"))),"5",(_xlfn.XLOOKUP(AQ122,ud_asset_status[lookupValue],ud_asset_status[lookupKey],""))))</f>
        <v/>
      </c>
      <c r="AS122" s="8"/>
      <c r="AU122" s="3" t="str">
        <f>IF($A122="ADD",IF(NOT(ISBLANK(AT122)),_xlfn.XLOOKUP(AT122,ar_replace_reason[lookupValue],ar_replace_reason[lookupKey],"ERROR"),""), "")</f>
        <v/>
      </c>
      <c r="AV122" s="3" t="str">
        <f t="shared" si="14"/>
        <v/>
      </c>
      <c r="AW122" s="3" t="str">
        <f>IF($A122="","",IF((AND($A122="ADD",OR(AV122="",AV122="Queenstown-Lakes District Council"))),"70",(_xlfn.XLOOKUP(AV122,ud_organisation_owner[lookupValue],ud_organisation_owner[lookupKey],""))))</f>
        <v/>
      </c>
      <c r="AX122" s="3" t="str">
        <f t="shared" si="15"/>
        <v/>
      </c>
      <c r="AY122" s="3" t="str">
        <f>IF($A122="","",IF((AND($A122="ADD",OR(AX122="",AX122="Queenstown-Lakes District Council"))),"70",(_xlfn.XLOOKUP(AX122,ud_organisation_owner[lookupValue],ud_organisation_owner[lookupKey],""))))</f>
        <v/>
      </c>
      <c r="AZ122" s="3" t="str">
        <f t="shared" si="16"/>
        <v/>
      </c>
      <c r="BA122" s="3" t="str">
        <f>IF($A122="","",IF((AND($A122="ADD",OR(AZ122="",AZ122="Local Authority"))),"17",(_xlfn.XLOOKUP(AZ122,ud_sub_organisation[lookupValue],ud_sub_organisation[lookupKey],""))))</f>
        <v/>
      </c>
      <c r="BC122" s="3" t="str">
        <f>IF($A122="ADD",IF(NOT(ISBLANK(BB122)),_xlfn.XLOOKUP(BB122,ud_maintenance_organisation[lookupValue],ud_maintenance_organisation[lookupKey],"ERROR"),""), "")</f>
        <v/>
      </c>
      <c r="BD122" s="3" t="str">
        <f t="shared" si="17"/>
        <v/>
      </c>
      <c r="BE122" s="3" t="str">
        <f>IF($A122="","",IF((AND($A122="ADD",OR(BD122="",BD122="Vested Assets"))),"12",(_xlfn.XLOOKUP(BD122,ud_work_category[lookupValue],ud_work_category[lookupKey],""))))</f>
        <v/>
      </c>
      <c r="BF122" s="7"/>
      <c r="BG122" s="2" t="str">
        <f t="shared" si="18"/>
        <v/>
      </c>
      <c r="BH122" s="2" t="str">
        <f t="shared" si="19"/>
        <v/>
      </c>
      <c r="BJ122" s="3" t="str">
        <f t="shared" si="20"/>
        <v/>
      </c>
      <c r="BK122" s="3" t="str">
        <f>IF($A122="","",IF((AND($A122="ADD",OR(BJ122="",BJ122="Excellent"))),"1",(_xlfn.XLOOKUP(BJ122,condition[lookupValue],condition[lookupKey],""))))</f>
        <v/>
      </c>
      <c r="BL122" s="8" t="str">
        <f t="shared" si="21"/>
        <v/>
      </c>
      <c r="BM122" s="9"/>
    </row>
    <row r="123" spans="2:6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T123" s="3" t="str">
        <f>IF($A123="ADD",IF(NOT(ISBLANK(S123)),_xlfn.XLOOKUP(S123,ud_retaining_wall_category[lookupValue],ud_retaining_wall_category[lookupKey],"ERROR"),""), "")</f>
        <v/>
      </c>
      <c r="V123" s="3" t="str">
        <f>IF($A123="ADD",IF(NOT(ISBLANK(U123)),_xlfn.XLOOKUP(1,(ud_retaining_wall_sub_cat_lookup=U123)*(ud_retaining_wall_sub_cat_parentKey=T123),ud_retaining_wall_sub_cat[lookupKey],"ERROR"),""), "")</f>
        <v/>
      </c>
      <c r="Y123" s="3" t="str">
        <f>IF($A123="ADD",IF(NOT(ISBLANK(X123)),_xlfn.XLOOKUP(X123,pile_material[lookupValue],pile_material[lookupKey],"ERROR"),""), "")</f>
        <v/>
      </c>
      <c r="AB123" s="3" t="str">
        <f>IF($A123="ADD",IF(NOT(ISBLANK(AA123)),_xlfn.XLOOKUP(AA123,panel_material[lookupValue],panel_material[lookupKey],"ERROR"),""), "")</f>
        <v/>
      </c>
      <c r="AE123" s="3" t="str">
        <f>IF($A123="ADD",IF(NOT(ISBLANK(AD123)),_xlfn.XLOOKUP(AD123,mse_material[lookupValue],mse_material[lookupKey],"ERROR"),""), "")</f>
        <v/>
      </c>
      <c r="AG123" s="3" t="str">
        <f>IF($A123="ADD",IF(NOT(ISBLANK(AF123)),_xlfn.XLOOKUP(AF123,ud_tmp_land_abovebelow[lookupValue],ud_tmp_land_abovebelow[lookupKey],"ERROR"),""), "")</f>
        <v/>
      </c>
      <c r="AI123" s="3" t="str">
        <f>IF($A123="ADD",IF(NOT(ISBLANK(AH123)),_xlfn.XLOOKUP(AH123,ud_tmp_land_abovebelow[lookupValue],ud_tmp_land_abovebelow[lookupKey],"ERROR"),""), "")</f>
        <v/>
      </c>
      <c r="AJ123" s="4"/>
      <c r="AL123" s="3" t="str">
        <f>IF($A123="ADD",IF(NOT(ISBLANK(AK123)),_xlfn.XLOOKUP(AK123,ud_access_method[lookupValue],ud_access_method[lookupKey],"ERROR"),""), "")</f>
        <v/>
      </c>
      <c r="AN123" s="8"/>
      <c r="AO123" s="4" t="str">
        <f t="shared" ca="1" si="12"/>
        <v/>
      </c>
      <c r="AP123" s="4"/>
      <c r="AQ123" s="3" t="str">
        <f t="shared" si="13"/>
        <v/>
      </c>
      <c r="AR123" s="3" t="str">
        <f>IF($A123="","",IF((AND($A123="ADD",OR(AQ123="",AQ123="In Use"))),"5",(_xlfn.XLOOKUP(AQ123,ud_asset_status[lookupValue],ud_asset_status[lookupKey],""))))</f>
        <v/>
      </c>
      <c r="AS123" s="8"/>
      <c r="AU123" s="3" t="str">
        <f>IF($A123="ADD",IF(NOT(ISBLANK(AT123)),_xlfn.XLOOKUP(AT123,ar_replace_reason[lookupValue],ar_replace_reason[lookupKey],"ERROR"),""), "")</f>
        <v/>
      </c>
      <c r="AV123" s="3" t="str">
        <f t="shared" si="14"/>
        <v/>
      </c>
      <c r="AW123" s="3" t="str">
        <f>IF($A123="","",IF((AND($A123="ADD",OR(AV123="",AV123="Queenstown-Lakes District Council"))),"70",(_xlfn.XLOOKUP(AV123,ud_organisation_owner[lookupValue],ud_organisation_owner[lookupKey],""))))</f>
        <v/>
      </c>
      <c r="AX123" s="3" t="str">
        <f t="shared" si="15"/>
        <v/>
      </c>
      <c r="AY123" s="3" t="str">
        <f>IF($A123="","",IF((AND($A123="ADD",OR(AX123="",AX123="Queenstown-Lakes District Council"))),"70",(_xlfn.XLOOKUP(AX123,ud_organisation_owner[lookupValue],ud_organisation_owner[lookupKey],""))))</f>
        <v/>
      </c>
      <c r="AZ123" s="3" t="str">
        <f t="shared" si="16"/>
        <v/>
      </c>
      <c r="BA123" s="3" t="str">
        <f>IF($A123="","",IF((AND($A123="ADD",OR(AZ123="",AZ123="Local Authority"))),"17",(_xlfn.XLOOKUP(AZ123,ud_sub_organisation[lookupValue],ud_sub_organisation[lookupKey],""))))</f>
        <v/>
      </c>
      <c r="BC123" s="3" t="str">
        <f>IF($A123="ADD",IF(NOT(ISBLANK(BB123)),_xlfn.XLOOKUP(BB123,ud_maintenance_organisation[lookupValue],ud_maintenance_organisation[lookupKey],"ERROR"),""), "")</f>
        <v/>
      </c>
      <c r="BD123" s="3" t="str">
        <f t="shared" si="17"/>
        <v/>
      </c>
      <c r="BE123" s="3" t="str">
        <f>IF($A123="","",IF((AND($A123="ADD",OR(BD123="",BD123="Vested Assets"))),"12",(_xlfn.XLOOKUP(BD123,ud_work_category[lookupValue],ud_work_category[lookupKey],""))))</f>
        <v/>
      </c>
      <c r="BF123" s="7"/>
      <c r="BG123" s="2" t="str">
        <f t="shared" si="18"/>
        <v/>
      </c>
      <c r="BH123" s="2" t="str">
        <f t="shared" si="19"/>
        <v/>
      </c>
      <c r="BJ123" s="3" t="str">
        <f t="shared" si="20"/>
        <v/>
      </c>
      <c r="BK123" s="3" t="str">
        <f>IF($A123="","",IF((AND($A123="ADD",OR(BJ123="",BJ123="Excellent"))),"1",(_xlfn.XLOOKUP(BJ123,condition[lookupValue],condition[lookupKey],""))))</f>
        <v/>
      </c>
      <c r="BL123" s="8" t="str">
        <f t="shared" si="21"/>
        <v/>
      </c>
      <c r="BM123" s="9"/>
    </row>
    <row r="124" spans="2:6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T124" s="3" t="str">
        <f>IF($A124="ADD",IF(NOT(ISBLANK(S124)),_xlfn.XLOOKUP(S124,ud_retaining_wall_category[lookupValue],ud_retaining_wall_category[lookupKey],"ERROR"),""), "")</f>
        <v/>
      </c>
      <c r="V124" s="3" t="str">
        <f>IF($A124="ADD",IF(NOT(ISBLANK(U124)),_xlfn.XLOOKUP(1,(ud_retaining_wall_sub_cat_lookup=U124)*(ud_retaining_wall_sub_cat_parentKey=T124),ud_retaining_wall_sub_cat[lookupKey],"ERROR"),""), "")</f>
        <v/>
      </c>
      <c r="Y124" s="3" t="str">
        <f>IF($A124="ADD",IF(NOT(ISBLANK(X124)),_xlfn.XLOOKUP(X124,pile_material[lookupValue],pile_material[lookupKey],"ERROR"),""), "")</f>
        <v/>
      </c>
      <c r="AB124" s="3" t="str">
        <f>IF($A124="ADD",IF(NOT(ISBLANK(AA124)),_xlfn.XLOOKUP(AA124,panel_material[lookupValue],panel_material[lookupKey],"ERROR"),""), "")</f>
        <v/>
      </c>
      <c r="AE124" s="3" t="str">
        <f>IF($A124="ADD",IF(NOT(ISBLANK(AD124)),_xlfn.XLOOKUP(AD124,mse_material[lookupValue],mse_material[lookupKey],"ERROR"),""), "")</f>
        <v/>
      </c>
      <c r="AG124" s="3" t="str">
        <f>IF($A124="ADD",IF(NOT(ISBLANK(AF124)),_xlfn.XLOOKUP(AF124,ud_tmp_land_abovebelow[lookupValue],ud_tmp_land_abovebelow[lookupKey],"ERROR"),""), "")</f>
        <v/>
      </c>
      <c r="AI124" s="3" t="str">
        <f>IF($A124="ADD",IF(NOT(ISBLANK(AH124)),_xlfn.XLOOKUP(AH124,ud_tmp_land_abovebelow[lookupValue],ud_tmp_land_abovebelow[lookupKey],"ERROR"),""), "")</f>
        <v/>
      </c>
      <c r="AJ124" s="4"/>
      <c r="AL124" s="3" t="str">
        <f>IF($A124="ADD",IF(NOT(ISBLANK(AK124)),_xlfn.XLOOKUP(AK124,ud_access_method[lookupValue],ud_access_method[lookupKey],"ERROR"),""), "")</f>
        <v/>
      </c>
      <c r="AN124" s="8"/>
      <c r="AO124" s="4" t="str">
        <f t="shared" ca="1" si="12"/>
        <v/>
      </c>
      <c r="AP124" s="4"/>
      <c r="AQ124" s="3" t="str">
        <f t="shared" si="13"/>
        <v/>
      </c>
      <c r="AR124" s="3" t="str">
        <f>IF($A124="","",IF((AND($A124="ADD",OR(AQ124="",AQ124="In Use"))),"5",(_xlfn.XLOOKUP(AQ124,ud_asset_status[lookupValue],ud_asset_status[lookupKey],""))))</f>
        <v/>
      </c>
      <c r="AS124" s="8"/>
      <c r="AU124" s="3" t="str">
        <f>IF($A124="ADD",IF(NOT(ISBLANK(AT124)),_xlfn.XLOOKUP(AT124,ar_replace_reason[lookupValue],ar_replace_reason[lookupKey],"ERROR"),""), "")</f>
        <v/>
      </c>
      <c r="AV124" s="3" t="str">
        <f t="shared" si="14"/>
        <v/>
      </c>
      <c r="AW124" s="3" t="str">
        <f>IF($A124="","",IF((AND($A124="ADD",OR(AV124="",AV124="Queenstown-Lakes District Council"))),"70",(_xlfn.XLOOKUP(AV124,ud_organisation_owner[lookupValue],ud_organisation_owner[lookupKey],""))))</f>
        <v/>
      </c>
      <c r="AX124" s="3" t="str">
        <f t="shared" si="15"/>
        <v/>
      </c>
      <c r="AY124" s="3" t="str">
        <f>IF($A124="","",IF((AND($A124="ADD",OR(AX124="",AX124="Queenstown-Lakes District Council"))),"70",(_xlfn.XLOOKUP(AX124,ud_organisation_owner[lookupValue],ud_organisation_owner[lookupKey],""))))</f>
        <v/>
      </c>
      <c r="AZ124" s="3" t="str">
        <f t="shared" si="16"/>
        <v/>
      </c>
      <c r="BA124" s="3" t="str">
        <f>IF($A124="","",IF((AND($A124="ADD",OR(AZ124="",AZ124="Local Authority"))),"17",(_xlfn.XLOOKUP(AZ124,ud_sub_organisation[lookupValue],ud_sub_organisation[lookupKey],""))))</f>
        <v/>
      </c>
      <c r="BC124" s="3" t="str">
        <f>IF($A124="ADD",IF(NOT(ISBLANK(BB124)),_xlfn.XLOOKUP(BB124,ud_maintenance_organisation[lookupValue],ud_maintenance_organisation[lookupKey],"ERROR"),""), "")</f>
        <v/>
      </c>
      <c r="BD124" s="3" t="str">
        <f t="shared" si="17"/>
        <v/>
      </c>
      <c r="BE124" s="3" t="str">
        <f>IF($A124="","",IF((AND($A124="ADD",OR(BD124="",BD124="Vested Assets"))),"12",(_xlfn.XLOOKUP(BD124,ud_work_category[lookupValue],ud_work_category[lookupKey],""))))</f>
        <v/>
      </c>
      <c r="BF124" s="7"/>
      <c r="BG124" s="2" t="str">
        <f t="shared" si="18"/>
        <v/>
      </c>
      <c r="BH124" s="2" t="str">
        <f t="shared" si="19"/>
        <v/>
      </c>
      <c r="BJ124" s="3" t="str">
        <f t="shared" si="20"/>
        <v/>
      </c>
      <c r="BK124" s="3" t="str">
        <f>IF($A124="","",IF((AND($A124="ADD",OR(BJ124="",BJ124="Excellent"))),"1",(_xlfn.XLOOKUP(BJ124,condition[lookupValue],condition[lookupKey],""))))</f>
        <v/>
      </c>
      <c r="BL124" s="8" t="str">
        <f t="shared" si="21"/>
        <v/>
      </c>
      <c r="BM124" s="9"/>
    </row>
    <row r="125" spans="2:6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T125" s="3" t="str">
        <f>IF($A125="ADD",IF(NOT(ISBLANK(S125)),_xlfn.XLOOKUP(S125,ud_retaining_wall_category[lookupValue],ud_retaining_wall_category[lookupKey],"ERROR"),""), "")</f>
        <v/>
      </c>
      <c r="V125" s="3" t="str">
        <f>IF($A125="ADD",IF(NOT(ISBLANK(U125)),_xlfn.XLOOKUP(1,(ud_retaining_wall_sub_cat_lookup=U125)*(ud_retaining_wall_sub_cat_parentKey=T125),ud_retaining_wall_sub_cat[lookupKey],"ERROR"),""), "")</f>
        <v/>
      </c>
      <c r="Y125" s="3" t="str">
        <f>IF($A125="ADD",IF(NOT(ISBLANK(X125)),_xlfn.XLOOKUP(X125,pile_material[lookupValue],pile_material[lookupKey],"ERROR"),""), "")</f>
        <v/>
      </c>
      <c r="AB125" s="3" t="str">
        <f>IF($A125="ADD",IF(NOT(ISBLANK(AA125)),_xlfn.XLOOKUP(AA125,panel_material[lookupValue],panel_material[lookupKey],"ERROR"),""), "")</f>
        <v/>
      </c>
      <c r="AE125" s="3" t="str">
        <f>IF($A125="ADD",IF(NOT(ISBLANK(AD125)),_xlfn.XLOOKUP(AD125,mse_material[lookupValue],mse_material[lookupKey],"ERROR"),""), "")</f>
        <v/>
      </c>
      <c r="AG125" s="3" t="str">
        <f>IF($A125="ADD",IF(NOT(ISBLANK(AF125)),_xlfn.XLOOKUP(AF125,ud_tmp_land_abovebelow[lookupValue],ud_tmp_land_abovebelow[lookupKey],"ERROR"),""), "")</f>
        <v/>
      </c>
      <c r="AI125" s="3" t="str">
        <f>IF($A125="ADD",IF(NOT(ISBLANK(AH125)),_xlfn.XLOOKUP(AH125,ud_tmp_land_abovebelow[lookupValue],ud_tmp_land_abovebelow[lookupKey],"ERROR"),""), "")</f>
        <v/>
      </c>
      <c r="AJ125" s="4"/>
      <c r="AL125" s="3" t="str">
        <f>IF($A125="ADD",IF(NOT(ISBLANK(AK125)),_xlfn.XLOOKUP(AK125,ud_access_method[lookupValue],ud_access_method[lookupKey],"ERROR"),""), "")</f>
        <v/>
      </c>
      <c r="AN125" s="8"/>
      <c r="AO125" s="4" t="str">
        <f t="shared" ca="1" si="12"/>
        <v/>
      </c>
      <c r="AP125" s="4"/>
      <c r="AQ125" s="3" t="str">
        <f t="shared" si="13"/>
        <v/>
      </c>
      <c r="AR125" s="3" t="str">
        <f>IF($A125="","",IF((AND($A125="ADD",OR(AQ125="",AQ125="In Use"))),"5",(_xlfn.XLOOKUP(AQ125,ud_asset_status[lookupValue],ud_asset_status[lookupKey],""))))</f>
        <v/>
      </c>
      <c r="AS125" s="8"/>
      <c r="AU125" s="3" t="str">
        <f>IF($A125="ADD",IF(NOT(ISBLANK(AT125)),_xlfn.XLOOKUP(AT125,ar_replace_reason[lookupValue],ar_replace_reason[lookupKey],"ERROR"),""), "")</f>
        <v/>
      </c>
      <c r="AV125" s="3" t="str">
        <f t="shared" si="14"/>
        <v/>
      </c>
      <c r="AW125" s="3" t="str">
        <f>IF($A125="","",IF((AND($A125="ADD",OR(AV125="",AV125="Queenstown-Lakes District Council"))),"70",(_xlfn.XLOOKUP(AV125,ud_organisation_owner[lookupValue],ud_organisation_owner[lookupKey],""))))</f>
        <v/>
      </c>
      <c r="AX125" s="3" t="str">
        <f t="shared" si="15"/>
        <v/>
      </c>
      <c r="AY125" s="3" t="str">
        <f>IF($A125="","",IF((AND($A125="ADD",OR(AX125="",AX125="Queenstown-Lakes District Council"))),"70",(_xlfn.XLOOKUP(AX125,ud_organisation_owner[lookupValue],ud_organisation_owner[lookupKey],""))))</f>
        <v/>
      </c>
      <c r="AZ125" s="3" t="str">
        <f t="shared" si="16"/>
        <v/>
      </c>
      <c r="BA125" s="3" t="str">
        <f>IF($A125="","",IF((AND($A125="ADD",OR(AZ125="",AZ125="Local Authority"))),"17",(_xlfn.XLOOKUP(AZ125,ud_sub_organisation[lookupValue],ud_sub_organisation[lookupKey],""))))</f>
        <v/>
      </c>
      <c r="BC125" s="3" t="str">
        <f>IF($A125="ADD",IF(NOT(ISBLANK(BB125)),_xlfn.XLOOKUP(BB125,ud_maintenance_organisation[lookupValue],ud_maintenance_organisation[lookupKey],"ERROR"),""), "")</f>
        <v/>
      </c>
      <c r="BD125" s="3" t="str">
        <f t="shared" si="17"/>
        <v/>
      </c>
      <c r="BE125" s="3" t="str">
        <f>IF($A125="","",IF((AND($A125="ADD",OR(BD125="",BD125="Vested Assets"))),"12",(_xlfn.XLOOKUP(BD125,ud_work_category[lookupValue],ud_work_category[lookupKey],""))))</f>
        <v/>
      </c>
      <c r="BF125" s="7"/>
      <c r="BG125" s="2" t="str">
        <f t="shared" si="18"/>
        <v/>
      </c>
      <c r="BH125" s="2" t="str">
        <f t="shared" si="19"/>
        <v/>
      </c>
      <c r="BJ125" s="3" t="str">
        <f t="shared" si="20"/>
        <v/>
      </c>
      <c r="BK125" s="3" t="str">
        <f>IF($A125="","",IF((AND($A125="ADD",OR(BJ125="",BJ125="Excellent"))),"1",(_xlfn.XLOOKUP(BJ125,condition[lookupValue],condition[lookupKey],""))))</f>
        <v/>
      </c>
      <c r="BL125" s="8" t="str">
        <f t="shared" si="21"/>
        <v/>
      </c>
      <c r="BM125" s="9"/>
    </row>
    <row r="126" spans="2:6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T126" s="3" t="str">
        <f>IF($A126="ADD",IF(NOT(ISBLANK(S126)),_xlfn.XLOOKUP(S126,ud_retaining_wall_category[lookupValue],ud_retaining_wall_category[lookupKey],"ERROR"),""), "")</f>
        <v/>
      </c>
      <c r="V126" s="3" t="str">
        <f>IF($A126="ADD",IF(NOT(ISBLANK(U126)),_xlfn.XLOOKUP(1,(ud_retaining_wall_sub_cat_lookup=U126)*(ud_retaining_wall_sub_cat_parentKey=T126),ud_retaining_wall_sub_cat[lookupKey],"ERROR"),""), "")</f>
        <v/>
      </c>
      <c r="Y126" s="3" t="str">
        <f>IF($A126="ADD",IF(NOT(ISBLANK(X126)),_xlfn.XLOOKUP(X126,pile_material[lookupValue],pile_material[lookupKey],"ERROR"),""), "")</f>
        <v/>
      </c>
      <c r="AB126" s="3" t="str">
        <f>IF($A126="ADD",IF(NOT(ISBLANK(AA126)),_xlfn.XLOOKUP(AA126,panel_material[lookupValue],panel_material[lookupKey],"ERROR"),""), "")</f>
        <v/>
      </c>
      <c r="AE126" s="3" t="str">
        <f>IF($A126="ADD",IF(NOT(ISBLANK(AD126)),_xlfn.XLOOKUP(AD126,mse_material[lookupValue],mse_material[lookupKey],"ERROR"),""), "")</f>
        <v/>
      </c>
      <c r="AG126" s="3" t="str">
        <f>IF($A126="ADD",IF(NOT(ISBLANK(AF126)),_xlfn.XLOOKUP(AF126,ud_tmp_land_abovebelow[lookupValue],ud_tmp_land_abovebelow[lookupKey],"ERROR"),""), "")</f>
        <v/>
      </c>
      <c r="AI126" s="3" t="str">
        <f>IF($A126="ADD",IF(NOT(ISBLANK(AH126)),_xlfn.XLOOKUP(AH126,ud_tmp_land_abovebelow[lookupValue],ud_tmp_land_abovebelow[lookupKey],"ERROR"),""), "")</f>
        <v/>
      </c>
      <c r="AJ126" s="4"/>
      <c r="AL126" s="3" t="str">
        <f>IF($A126="ADD",IF(NOT(ISBLANK(AK126)),_xlfn.XLOOKUP(AK126,ud_access_method[lookupValue],ud_access_method[lookupKey],"ERROR"),""), "")</f>
        <v/>
      </c>
      <c r="AN126" s="8"/>
      <c r="AO126" s="4" t="str">
        <f t="shared" ca="1" si="12"/>
        <v/>
      </c>
      <c r="AP126" s="4"/>
      <c r="AQ126" s="3" t="str">
        <f t="shared" si="13"/>
        <v/>
      </c>
      <c r="AR126" s="3" t="str">
        <f>IF($A126="","",IF((AND($A126="ADD",OR(AQ126="",AQ126="In Use"))),"5",(_xlfn.XLOOKUP(AQ126,ud_asset_status[lookupValue],ud_asset_status[lookupKey],""))))</f>
        <v/>
      </c>
      <c r="AS126" s="8"/>
      <c r="AU126" s="3" t="str">
        <f>IF($A126="ADD",IF(NOT(ISBLANK(AT126)),_xlfn.XLOOKUP(AT126,ar_replace_reason[lookupValue],ar_replace_reason[lookupKey],"ERROR"),""), "")</f>
        <v/>
      </c>
      <c r="AV126" s="3" t="str">
        <f t="shared" si="14"/>
        <v/>
      </c>
      <c r="AW126" s="3" t="str">
        <f>IF($A126="","",IF((AND($A126="ADD",OR(AV126="",AV126="Queenstown-Lakes District Council"))),"70",(_xlfn.XLOOKUP(AV126,ud_organisation_owner[lookupValue],ud_organisation_owner[lookupKey],""))))</f>
        <v/>
      </c>
      <c r="AX126" s="3" t="str">
        <f t="shared" si="15"/>
        <v/>
      </c>
      <c r="AY126" s="3" t="str">
        <f>IF($A126="","",IF((AND($A126="ADD",OR(AX126="",AX126="Queenstown-Lakes District Council"))),"70",(_xlfn.XLOOKUP(AX126,ud_organisation_owner[lookupValue],ud_organisation_owner[lookupKey],""))))</f>
        <v/>
      </c>
      <c r="AZ126" s="3" t="str">
        <f t="shared" si="16"/>
        <v/>
      </c>
      <c r="BA126" s="3" t="str">
        <f>IF($A126="","",IF((AND($A126="ADD",OR(AZ126="",AZ126="Local Authority"))),"17",(_xlfn.XLOOKUP(AZ126,ud_sub_organisation[lookupValue],ud_sub_organisation[lookupKey],""))))</f>
        <v/>
      </c>
      <c r="BC126" s="3" t="str">
        <f>IF($A126="ADD",IF(NOT(ISBLANK(BB126)),_xlfn.XLOOKUP(BB126,ud_maintenance_organisation[lookupValue],ud_maintenance_organisation[lookupKey],"ERROR"),""), "")</f>
        <v/>
      </c>
      <c r="BD126" s="3" t="str">
        <f t="shared" si="17"/>
        <v/>
      </c>
      <c r="BE126" s="3" t="str">
        <f>IF($A126="","",IF((AND($A126="ADD",OR(BD126="",BD126="Vested Assets"))),"12",(_xlfn.XLOOKUP(BD126,ud_work_category[lookupValue],ud_work_category[lookupKey],""))))</f>
        <v/>
      </c>
      <c r="BF126" s="7"/>
      <c r="BG126" s="2" t="str">
        <f t="shared" si="18"/>
        <v/>
      </c>
      <c r="BH126" s="2" t="str">
        <f t="shared" si="19"/>
        <v/>
      </c>
      <c r="BJ126" s="3" t="str">
        <f t="shared" si="20"/>
        <v/>
      </c>
      <c r="BK126" s="3" t="str">
        <f>IF($A126="","",IF((AND($A126="ADD",OR(BJ126="",BJ126="Excellent"))),"1",(_xlfn.XLOOKUP(BJ126,condition[lookupValue],condition[lookupKey],""))))</f>
        <v/>
      </c>
      <c r="BL126" s="8" t="str">
        <f t="shared" si="21"/>
        <v/>
      </c>
      <c r="BM126" s="9"/>
    </row>
    <row r="127" spans="2:6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T127" s="3" t="str">
        <f>IF($A127="ADD",IF(NOT(ISBLANK(S127)),_xlfn.XLOOKUP(S127,ud_retaining_wall_category[lookupValue],ud_retaining_wall_category[lookupKey],"ERROR"),""), "")</f>
        <v/>
      </c>
      <c r="V127" s="3" t="str">
        <f>IF($A127="ADD",IF(NOT(ISBLANK(U127)),_xlfn.XLOOKUP(1,(ud_retaining_wall_sub_cat_lookup=U127)*(ud_retaining_wall_sub_cat_parentKey=T127),ud_retaining_wall_sub_cat[lookupKey],"ERROR"),""), "")</f>
        <v/>
      </c>
      <c r="Y127" s="3" t="str">
        <f>IF($A127="ADD",IF(NOT(ISBLANK(X127)),_xlfn.XLOOKUP(X127,pile_material[lookupValue],pile_material[lookupKey],"ERROR"),""), "")</f>
        <v/>
      </c>
      <c r="AB127" s="3" t="str">
        <f>IF($A127="ADD",IF(NOT(ISBLANK(AA127)),_xlfn.XLOOKUP(AA127,panel_material[lookupValue],panel_material[lookupKey],"ERROR"),""), "")</f>
        <v/>
      </c>
      <c r="AE127" s="3" t="str">
        <f>IF($A127="ADD",IF(NOT(ISBLANK(AD127)),_xlfn.XLOOKUP(AD127,mse_material[lookupValue],mse_material[lookupKey],"ERROR"),""), "")</f>
        <v/>
      </c>
      <c r="AG127" s="3" t="str">
        <f>IF($A127="ADD",IF(NOT(ISBLANK(AF127)),_xlfn.XLOOKUP(AF127,ud_tmp_land_abovebelow[lookupValue],ud_tmp_land_abovebelow[lookupKey],"ERROR"),""), "")</f>
        <v/>
      </c>
      <c r="AI127" s="3" t="str">
        <f>IF($A127="ADD",IF(NOT(ISBLANK(AH127)),_xlfn.XLOOKUP(AH127,ud_tmp_land_abovebelow[lookupValue],ud_tmp_land_abovebelow[lookupKey],"ERROR"),""), "")</f>
        <v/>
      </c>
      <c r="AJ127" s="4"/>
      <c r="AL127" s="3" t="str">
        <f>IF($A127="ADD",IF(NOT(ISBLANK(AK127)),_xlfn.XLOOKUP(AK127,ud_access_method[lookupValue],ud_access_method[lookupKey],"ERROR"),""), "")</f>
        <v/>
      </c>
      <c r="AN127" s="8"/>
      <c r="AO127" s="4" t="str">
        <f t="shared" ca="1" si="12"/>
        <v/>
      </c>
      <c r="AP127" s="4"/>
      <c r="AQ127" s="3" t="str">
        <f t="shared" si="13"/>
        <v/>
      </c>
      <c r="AR127" s="3" t="str">
        <f>IF($A127="","",IF((AND($A127="ADD",OR(AQ127="",AQ127="In Use"))),"5",(_xlfn.XLOOKUP(AQ127,ud_asset_status[lookupValue],ud_asset_status[lookupKey],""))))</f>
        <v/>
      </c>
      <c r="AS127" s="8"/>
      <c r="AU127" s="3" t="str">
        <f>IF($A127="ADD",IF(NOT(ISBLANK(AT127)),_xlfn.XLOOKUP(AT127,ar_replace_reason[lookupValue],ar_replace_reason[lookupKey],"ERROR"),""), "")</f>
        <v/>
      </c>
      <c r="AV127" s="3" t="str">
        <f t="shared" si="14"/>
        <v/>
      </c>
      <c r="AW127" s="3" t="str">
        <f>IF($A127="","",IF((AND($A127="ADD",OR(AV127="",AV127="Queenstown-Lakes District Council"))),"70",(_xlfn.XLOOKUP(AV127,ud_organisation_owner[lookupValue],ud_organisation_owner[lookupKey],""))))</f>
        <v/>
      </c>
      <c r="AX127" s="3" t="str">
        <f t="shared" si="15"/>
        <v/>
      </c>
      <c r="AY127" s="3" t="str">
        <f>IF($A127="","",IF((AND($A127="ADD",OR(AX127="",AX127="Queenstown-Lakes District Council"))),"70",(_xlfn.XLOOKUP(AX127,ud_organisation_owner[lookupValue],ud_organisation_owner[lookupKey],""))))</f>
        <v/>
      </c>
      <c r="AZ127" s="3" t="str">
        <f t="shared" si="16"/>
        <v/>
      </c>
      <c r="BA127" s="3" t="str">
        <f>IF($A127="","",IF((AND($A127="ADD",OR(AZ127="",AZ127="Local Authority"))),"17",(_xlfn.XLOOKUP(AZ127,ud_sub_organisation[lookupValue],ud_sub_organisation[lookupKey],""))))</f>
        <v/>
      </c>
      <c r="BC127" s="3" t="str">
        <f>IF($A127="ADD",IF(NOT(ISBLANK(BB127)),_xlfn.XLOOKUP(BB127,ud_maintenance_organisation[lookupValue],ud_maintenance_organisation[lookupKey],"ERROR"),""), "")</f>
        <v/>
      </c>
      <c r="BD127" s="3" t="str">
        <f t="shared" si="17"/>
        <v/>
      </c>
      <c r="BE127" s="3" t="str">
        <f>IF($A127="","",IF((AND($A127="ADD",OR(BD127="",BD127="Vested Assets"))),"12",(_xlfn.XLOOKUP(BD127,ud_work_category[lookupValue],ud_work_category[lookupKey],""))))</f>
        <v/>
      </c>
      <c r="BF127" s="7"/>
      <c r="BG127" s="2" t="str">
        <f t="shared" si="18"/>
        <v/>
      </c>
      <c r="BH127" s="2" t="str">
        <f t="shared" si="19"/>
        <v/>
      </c>
      <c r="BJ127" s="3" t="str">
        <f t="shared" si="20"/>
        <v/>
      </c>
      <c r="BK127" s="3" t="str">
        <f>IF($A127="","",IF((AND($A127="ADD",OR(BJ127="",BJ127="Excellent"))),"1",(_xlfn.XLOOKUP(BJ127,condition[lookupValue],condition[lookupKey],""))))</f>
        <v/>
      </c>
      <c r="BL127" s="8" t="str">
        <f t="shared" si="21"/>
        <v/>
      </c>
      <c r="BM127" s="9"/>
    </row>
    <row r="128" spans="2:6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T128" s="3" t="str">
        <f>IF($A128="ADD",IF(NOT(ISBLANK(S128)),_xlfn.XLOOKUP(S128,ud_retaining_wall_category[lookupValue],ud_retaining_wall_category[lookupKey],"ERROR"),""), "")</f>
        <v/>
      </c>
      <c r="V128" s="3" t="str">
        <f>IF($A128="ADD",IF(NOT(ISBLANK(U128)),_xlfn.XLOOKUP(1,(ud_retaining_wall_sub_cat_lookup=U128)*(ud_retaining_wall_sub_cat_parentKey=T128),ud_retaining_wall_sub_cat[lookupKey],"ERROR"),""), "")</f>
        <v/>
      </c>
      <c r="Y128" s="3" t="str">
        <f>IF($A128="ADD",IF(NOT(ISBLANK(X128)),_xlfn.XLOOKUP(X128,pile_material[lookupValue],pile_material[lookupKey],"ERROR"),""), "")</f>
        <v/>
      </c>
      <c r="AB128" s="3" t="str">
        <f>IF($A128="ADD",IF(NOT(ISBLANK(AA128)),_xlfn.XLOOKUP(AA128,panel_material[lookupValue],panel_material[lookupKey],"ERROR"),""), "")</f>
        <v/>
      </c>
      <c r="AE128" s="3" t="str">
        <f>IF($A128="ADD",IF(NOT(ISBLANK(AD128)),_xlfn.XLOOKUP(AD128,mse_material[lookupValue],mse_material[lookupKey],"ERROR"),""), "")</f>
        <v/>
      </c>
      <c r="AG128" s="3" t="str">
        <f>IF($A128="ADD",IF(NOT(ISBLANK(AF128)),_xlfn.XLOOKUP(AF128,ud_tmp_land_abovebelow[lookupValue],ud_tmp_land_abovebelow[lookupKey],"ERROR"),""), "")</f>
        <v/>
      </c>
      <c r="AI128" s="3" t="str">
        <f>IF($A128="ADD",IF(NOT(ISBLANK(AH128)),_xlfn.XLOOKUP(AH128,ud_tmp_land_abovebelow[lookupValue],ud_tmp_land_abovebelow[lookupKey],"ERROR"),""), "")</f>
        <v/>
      </c>
      <c r="AJ128" s="4"/>
      <c r="AL128" s="3" t="str">
        <f>IF($A128="ADD",IF(NOT(ISBLANK(AK128)),_xlfn.XLOOKUP(AK128,ud_access_method[lookupValue],ud_access_method[lookupKey],"ERROR"),""), "")</f>
        <v/>
      </c>
      <c r="AN128" s="8"/>
      <c r="AO128" s="4" t="str">
        <f t="shared" ca="1" si="12"/>
        <v/>
      </c>
      <c r="AP128" s="4"/>
      <c r="AQ128" s="3" t="str">
        <f t="shared" si="13"/>
        <v/>
      </c>
      <c r="AR128" s="3" t="str">
        <f>IF($A128="","",IF((AND($A128="ADD",OR(AQ128="",AQ128="In Use"))),"5",(_xlfn.XLOOKUP(AQ128,ud_asset_status[lookupValue],ud_asset_status[lookupKey],""))))</f>
        <v/>
      </c>
      <c r="AS128" s="8"/>
      <c r="AU128" s="3" t="str">
        <f>IF($A128="ADD",IF(NOT(ISBLANK(AT128)),_xlfn.XLOOKUP(AT128,ar_replace_reason[lookupValue],ar_replace_reason[lookupKey],"ERROR"),""), "")</f>
        <v/>
      </c>
      <c r="AV128" s="3" t="str">
        <f t="shared" si="14"/>
        <v/>
      </c>
      <c r="AW128" s="3" t="str">
        <f>IF($A128="","",IF((AND($A128="ADD",OR(AV128="",AV128="Queenstown-Lakes District Council"))),"70",(_xlfn.XLOOKUP(AV128,ud_organisation_owner[lookupValue],ud_organisation_owner[lookupKey],""))))</f>
        <v/>
      </c>
      <c r="AX128" s="3" t="str">
        <f t="shared" si="15"/>
        <v/>
      </c>
      <c r="AY128" s="3" t="str">
        <f>IF($A128="","",IF((AND($A128="ADD",OR(AX128="",AX128="Queenstown-Lakes District Council"))),"70",(_xlfn.XLOOKUP(AX128,ud_organisation_owner[lookupValue],ud_organisation_owner[lookupKey],""))))</f>
        <v/>
      </c>
      <c r="AZ128" s="3" t="str">
        <f t="shared" si="16"/>
        <v/>
      </c>
      <c r="BA128" s="3" t="str">
        <f>IF($A128="","",IF((AND($A128="ADD",OR(AZ128="",AZ128="Local Authority"))),"17",(_xlfn.XLOOKUP(AZ128,ud_sub_organisation[lookupValue],ud_sub_organisation[lookupKey],""))))</f>
        <v/>
      </c>
      <c r="BC128" s="3" t="str">
        <f>IF($A128="ADD",IF(NOT(ISBLANK(BB128)),_xlfn.XLOOKUP(BB128,ud_maintenance_organisation[lookupValue],ud_maintenance_organisation[lookupKey],"ERROR"),""), "")</f>
        <v/>
      </c>
      <c r="BD128" s="3" t="str">
        <f t="shared" si="17"/>
        <v/>
      </c>
      <c r="BE128" s="3" t="str">
        <f>IF($A128="","",IF((AND($A128="ADD",OR(BD128="",BD128="Vested Assets"))),"12",(_xlfn.XLOOKUP(BD128,ud_work_category[lookupValue],ud_work_category[lookupKey],""))))</f>
        <v/>
      </c>
      <c r="BF128" s="7"/>
      <c r="BG128" s="2" t="str">
        <f t="shared" si="18"/>
        <v/>
      </c>
      <c r="BH128" s="2" t="str">
        <f t="shared" si="19"/>
        <v/>
      </c>
      <c r="BJ128" s="3" t="str">
        <f t="shared" si="20"/>
        <v/>
      </c>
      <c r="BK128" s="3" t="str">
        <f>IF($A128="","",IF((AND($A128="ADD",OR(BJ128="",BJ128="Excellent"))),"1",(_xlfn.XLOOKUP(BJ128,condition[lookupValue],condition[lookupKey],""))))</f>
        <v/>
      </c>
      <c r="BL128" s="8" t="str">
        <f t="shared" si="21"/>
        <v/>
      </c>
      <c r="BM128" s="9"/>
    </row>
    <row r="129" spans="2:6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T129" s="3" t="str">
        <f>IF($A129="ADD",IF(NOT(ISBLANK(S129)),_xlfn.XLOOKUP(S129,ud_retaining_wall_category[lookupValue],ud_retaining_wall_category[lookupKey],"ERROR"),""), "")</f>
        <v/>
      </c>
      <c r="V129" s="3" t="str">
        <f>IF($A129="ADD",IF(NOT(ISBLANK(U129)),_xlfn.XLOOKUP(1,(ud_retaining_wall_sub_cat_lookup=U129)*(ud_retaining_wall_sub_cat_parentKey=T129),ud_retaining_wall_sub_cat[lookupKey],"ERROR"),""), "")</f>
        <v/>
      </c>
      <c r="Y129" s="3" t="str">
        <f>IF($A129="ADD",IF(NOT(ISBLANK(X129)),_xlfn.XLOOKUP(X129,pile_material[lookupValue],pile_material[lookupKey],"ERROR"),""), "")</f>
        <v/>
      </c>
      <c r="AB129" s="3" t="str">
        <f>IF($A129="ADD",IF(NOT(ISBLANK(AA129)),_xlfn.XLOOKUP(AA129,panel_material[lookupValue],panel_material[lookupKey],"ERROR"),""), "")</f>
        <v/>
      </c>
      <c r="AE129" s="3" t="str">
        <f>IF($A129="ADD",IF(NOT(ISBLANK(AD129)),_xlfn.XLOOKUP(AD129,mse_material[lookupValue],mse_material[lookupKey],"ERROR"),""), "")</f>
        <v/>
      </c>
      <c r="AG129" s="3" t="str">
        <f>IF($A129="ADD",IF(NOT(ISBLANK(AF129)),_xlfn.XLOOKUP(AF129,ud_tmp_land_abovebelow[lookupValue],ud_tmp_land_abovebelow[lookupKey],"ERROR"),""), "")</f>
        <v/>
      </c>
      <c r="AI129" s="3" t="str">
        <f>IF($A129="ADD",IF(NOT(ISBLANK(AH129)),_xlfn.XLOOKUP(AH129,ud_tmp_land_abovebelow[lookupValue],ud_tmp_land_abovebelow[lookupKey],"ERROR"),""), "")</f>
        <v/>
      </c>
      <c r="AJ129" s="4"/>
      <c r="AL129" s="3" t="str">
        <f>IF($A129="ADD",IF(NOT(ISBLANK(AK129)),_xlfn.XLOOKUP(AK129,ud_access_method[lookupValue],ud_access_method[lookupKey],"ERROR"),""), "")</f>
        <v/>
      </c>
      <c r="AN129" s="8"/>
      <c r="AO129" s="4" t="str">
        <f t="shared" ca="1" si="12"/>
        <v/>
      </c>
      <c r="AP129" s="4"/>
      <c r="AQ129" s="3" t="str">
        <f t="shared" si="13"/>
        <v/>
      </c>
      <c r="AR129" s="3" t="str">
        <f>IF($A129="","",IF((AND($A129="ADD",OR(AQ129="",AQ129="In Use"))),"5",(_xlfn.XLOOKUP(AQ129,ud_asset_status[lookupValue],ud_asset_status[lookupKey],""))))</f>
        <v/>
      </c>
      <c r="AS129" s="8"/>
      <c r="AU129" s="3" t="str">
        <f>IF($A129="ADD",IF(NOT(ISBLANK(AT129)),_xlfn.XLOOKUP(AT129,ar_replace_reason[lookupValue],ar_replace_reason[lookupKey],"ERROR"),""), "")</f>
        <v/>
      </c>
      <c r="AV129" s="3" t="str">
        <f t="shared" si="14"/>
        <v/>
      </c>
      <c r="AW129" s="3" t="str">
        <f>IF($A129="","",IF((AND($A129="ADD",OR(AV129="",AV129="Queenstown-Lakes District Council"))),"70",(_xlfn.XLOOKUP(AV129,ud_organisation_owner[lookupValue],ud_organisation_owner[lookupKey],""))))</f>
        <v/>
      </c>
      <c r="AX129" s="3" t="str">
        <f t="shared" si="15"/>
        <v/>
      </c>
      <c r="AY129" s="3" t="str">
        <f>IF($A129="","",IF((AND($A129="ADD",OR(AX129="",AX129="Queenstown-Lakes District Council"))),"70",(_xlfn.XLOOKUP(AX129,ud_organisation_owner[lookupValue],ud_organisation_owner[lookupKey],""))))</f>
        <v/>
      </c>
      <c r="AZ129" s="3" t="str">
        <f t="shared" si="16"/>
        <v/>
      </c>
      <c r="BA129" s="3" t="str">
        <f>IF($A129="","",IF((AND($A129="ADD",OR(AZ129="",AZ129="Local Authority"))),"17",(_xlfn.XLOOKUP(AZ129,ud_sub_organisation[lookupValue],ud_sub_organisation[lookupKey],""))))</f>
        <v/>
      </c>
      <c r="BC129" s="3" t="str">
        <f>IF($A129="ADD",IF(NOT(ISBLANK(BB129)),_xlfn.XLOOKUP(BB129,ud_maintenance_organisation[lookupValue],ud_maintenance_organisation[lookupKey],"ERROR"),""), "")</f>
        <v/>
      </c>
      <c r="BD129" s="3" t="str">
        <f t="shared" si="17"/>
        <v/>
      </c>
      <c r="BE129" s="3" t="str">
        <f>IF($A129="","",IF((AND($A129="ADD",OR(BD129="",BD129="Vested Assets"))),"12",(_xlfn.XLOOKUP(BD129,ud_work_category[lookupValue],ud_work_category[lookupKey],""))))</f>
        <v/>
      </c>
      <c r="BF129" s="7"/>
      <c r="BG129" s="2" t="str">
        <f t="shared" si="18"/>
        <v/>
      </c>
      <c r="BH129" s="2" t="str">
        <f t="shared" si="19"/>
        <v/>
      </c>
      <c r="BJ129" s="3" t="str">
        <f t="shared" si="20"/>
        <v/>
      </c>
      <c r="BK129" s="3" t="str">
        <f>IF($A129="","",IF((AND($A129="ADD",OR(BJ129="",BJ129="Excellent"))),"1",(_xlfn.XLOOKUP(BJ129,condition[lookupValue],condition[lookupKey],""))))</f>
        <v/>
      </c>
      <c r="BL129" s="8" t="str">
        <f t="shared" si="21"/>
        <v/>
      </c>
      <c r="BM129" s="9"/>
    </row>
    <row r="130" spans="2:6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T130" s="3" t="str">
        <f>IF($A130="ADD",IF(NOT(ISBLANK(S130)),_xlfn.XLOOKUP(S130,ud_retaining_wall_category[lookupValue],ud_retaining_wall_category[lookupKey],"ERROR"),""), "")</f>
        <v/>
      </c>
      <c r="V130" s="3" t="str">
        <f>IF($A130="ADD",IF(NOT(ISBLANK(U130)),_xlfn.XLOOKUP(1,(ud_retaining_wall_sub_cat_lookup=U130)*(ud_retaining_wall_sub_cat_parentKey=T130),ud_retaining_wall_sub_cat[lookupKey],"ERROR"),""), "")</f>
        <v/>
      </c>
      <c r="Y130" s="3" t="str">
        <f>IF($A130="ADD",IF(NOT(ISBLANK(X130)),_xlfn.XLOOKUP(X130,pile_material[lookupValue],pile_material[lookupKey],"ERROR"),""), "")</f>
        <v/>
      </c>
      <c r="AB130" s="3" t="str">
        <f>IF($A130="ADD",IF(NOT(ISBLANK(AA130)),_xlfn.XLOOKUP(AA130,panel_material[lookupValue],panel_material[lookupKey],"ERROR"),""), "")</f>
        <v/>
      </c>
      <c r="AE130" s="3" t="str">
        <f>IF($A130="ADD",IF(NOT(ISBLANK(AD130)),_xlfn.XLOOKUP(AD130,mse_material[lookupValue],mse_material[lookupKey],"ERROR"),""), "")</f>
        <v/>
      </c>
      <c r="AG130" s="3" t="str">
        <f>IF($A130="ADD",IF(NOT(ISBLANK(AF130)),_xlfn.XLOOKUP(AF130,ud_tmp_land_abovebelow[lookupValue],ud_tmp_land_abovebelow[lookupKey],"ERROR"),""), "")</f>
        <v/>
      </c>
      <c r="AI130" s="3" t="str">
        <f>IF($A130="ADD",IF(NOT(ISBLANK(AH130)),_xlfn.XLOOKUP(AH130,ud_tmp_land_abovebelow[lookupValue],ud_tmp_land_abovebelow[lookupKey],"ERROR"),""), "")</f>
        <v/>
      </c>
      <c r="AJ130" s="4"/>
      <c r="AL130" s="3" t="str">
        <f>IF($A130="ADD",IF(NOT(ISBLANK(AK130)),_xlfn.XLOOKUP(AK130,ud_access_method[lookupValue],ud_access_method[lookupKey],"ERROR"),""), "")</f>
        <v/>
      </c>
      <c r="AN130" s="8"/>
      <c r="AO130" s="4" t="str">
        <f t="shared" ca="1" si="12"/>
        <v/>
      </c>
      <c r="AP130" s="4"/>
      <c r="AQ130" s="3" t="str">
        <f t="shared" si="13"/>
        <v/>
      </c>
      <c r="AR130" s="3" t="str">
        <f>IF($A130="","",IF((AND($A130="ADD",OR(AQ130="",AQ130="In Use"))),"5",(_xlfn.XLOOKUP(AQ130,ud_asset_status[lookupValue],ud_asset_status[lookupKey],""))))</f>
        <v/>
      </c>
      <c r="AS130" s="8"/>
      <c r="AU130" s="3" t="str">
        <f>IF($A130="ADD",IF(NOT(ISBLANK(AT130)),_xlfn.XLOOKUP(AT130,ar_replace_reason[lookupValue],ar_replace_reason[lookupKey],"ERROR"),""), "")</f>
        <v/>
      </c>
      <c r="AV130" s="3" t="str">
        <f t="shared" si="14"/>
        <v/>
      </c>
      <c r="AW130" s="3" t="str">
        <f>IF($A130="","",IF((AND($A130="ADD",OR(AV130="",AV130="Queenstown-Lakes District Council"))),"70",(_xlfn.XLOOKUP(AV130,ud_organisation_owner[lookupValue],ud_organisation_owner[lookupKey],""))))</f>
        <v/>
      </c>
      <c r="AX130" s="3" t="str">
        <f t="shared" si="15"/>
        <v/>
      </c>
      <c r="AY130" s="3" t="str">
        <f>IF($A130="","",IF((AND($A130="ADD",OR(AX130="",AX130="Queenstown-Lakes District Council"))),"70",(_xlfn.XLOOKUP(AX130,ud_organisation_owner[lookupValue],ud_organisation_owner[lookupKey],""))))</f>
        <v/>
      </c>
      <c r="AZ130" s="3" t="str">
        <f t="shared" si="16"/>
        <v/>
      </c>
      <c r="BA130" s="3" t="str">
        <f>IF($A130="","",IF((AND($A130="ADD",OR(AZ130="",AZ130="Local Authority"))),"17",(_xlfn.XLOOKUP(AZ130,ud_sub_organisation[lookupValue],ud_sub_organisation[lookupKey],""))))</f>
        <v/>
      </c>
      <c r="BC130" s="3" t="str">
        <f>IF($A130="ADD",IF(NOT(ISBLANK(BB130)),_xlfn.XLOOKUP(BB130,ud_maintenance_organisation[lookupValue],ud_maintenance_organisation[lookupKey],"ERROR"),""), "")</f>
        <v/>
      </c>
      <c r="BD130" s="3" t="str">
        <f t="shared" si="17"/>
        <v/>
      </c>
      <c r="BE130" s="3" t="str">
        <f>IF($A130="","",IF((AND($A130="ADD",OR(BD130="",BD130="Vested Assets"))),"12",(_xlfn.XLOOKUP(BD130,ud_work_category[lookupValue],ud_work_category[lookupKey],""))))</f>
        <v/>
      </c>
      <c r="BF130" s="7"/>
      <c r="BG130" s="2" t="str">
        <f t="shared" si="18"/>
        <v/>
      </c>
      <c r="BH130" s="2" t="str">
        <f t="shared" si="19"/>
        <v/>
      </c>
      <c r="BJ130" s="3" t="str">
        <f t="shared" si="20"/>
        <v/>
      </c>
      <c r="BK130" s="3" t="str">
        <f>IF($A130="","",IF((AND($A130="ADD",OR(BJ130="",BJ130="Excellent"))),"1",(_xlfn.XLOOKUP(BJ130,condition[lookupValue],condition[lookupKey],""))))</f>
        <v/>
      </c>
      <c r="BL130" s="8" t="str">
        <f t="shared" si="21"/>
        <v/>
      </c>
      <c r="BM130" s="9"/>
    </row>
    <row r="131" spans="2:6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T131" s="3" t="str">
        <f>IF($A131="ADD",IF(NOT(ISBLANK(S131)),_xlfn.XLOOKUP(S131,ud_retaining_wall_category[lookupValue],ud_retaining_wall_category[lookupKey],"ERROR"),""), "")</f>
        <v/>
      </c>
      <c r="V131" s="3" t="str">
        <f>IF($A131="ADD",IF(NOT(ISBLANK(U131)),_xlfn.XLOOKUP(1,(ud_retaining_wall_sub_cat_lookup=U131)*(ud_retaining_wall_sub_cat_parentKey=T131),ud_retaining_wall_sub_cat[lookupKey],"ERROR"),""), "")</f>
        <v/>
      </c>
      <c r="Y131" s="3" t="str">
        <f>IF($A131="ADD",IF(NOT(ISBLANK(X131)),_xlfn.XLOOKUP(X131,pile_material[lookupValue],pile_material[lookupKey],"ERROR"),""), "")</f>
        <v/>
      </c>
      <c r="AB131" s="3" t="str">
        <f>IF($A131="ADD",IF(NOT(ISBLANK(AA131)),_xlfn.XLOOKUP(AA131,panel_material[lookupValue],panel_material[lookupKey],"ERROR"),""), "")</f>
        <v/>
      </c>
      <c r="AE131" s="3" t="str">
        <f>IF($A131="ADD",IF(NOT(ISBLANK(AD131)),_xlfn.XLOOKUP(AD131,mse_material[lookupValue],mse_material[lookupKey],"ERROR"),""), "")</f>
        <v/>
      </c>
      <c r="AG131" s="3" t="str">
        <f>IF($A131="ADD",IF(NOT(ISBLANK(AF131)),_xlfn.XLOOKUP(AF131,ud_tmp_land_abovebelow[lookupValue],ud_tmp_land_abovebelow[lookupKey],"ERROR"),""), "")</f>
        <v/>
      </c>
      <c r="AI131" s="3" t="str">
        <f>IF($A131="ADD",IF(NOT(ISBLANK(AH131)),_xlfn.XLOOKUP(AH131,ud_tmp_land_abovebelow[lookupValue],ud_tmp_land_abovebelow[lookupKey],"ERROR"),""), "")</f>
        <v/>
      </c>
      <c r="AJ131" s="4"/>
      <c r="AL131" s="3" t="str">
        <f>IF($A131="ADD",IF(NOT(ISBLANK(AK131)),_xlfn.XLOOKUP(AK131,ud_access_method[lookupValue],ud_access_method[lookupKey],"ERROR"),""), "")</f>
        <v/>
      </c>
      <c r="AN131" s="8"/>
      <c r="AO131" s="4" t="str">
        <f t="shared" ca="1" si="12"/>
        <v/>
      </c>
      <c r="AP131" s="4"/>
      <c r="AQ131" s="3" t="str">
        <f t="shared" si="13"/>
        <v/>
      </c>
      <c r="AR131" s="3" t="str">
        <f>IF($A131="","",IF((AND($A131="ADD",OR(AQ131="",AQ131="In Use"))),"5",(_xlfn.XLOOKUP(AQ131,ud_asset_status[lookupValue],ud_asset_status[lookupKey],""))))</f>
        <v/>
      </c>
      <c r="AS131" s="8"/>
      <c r="AU131" s="3" t="str">
        <f>IF($A131="ADD",IF(NOT(ISBLANK(AT131)),_xlfn.XLOOKUP(AT131,ar_replace_reason[lookupValue],ar_replace_reason[lookupKey],"ERROR"),""), "")</f>
        <v/>
      </c>
      <c r="AV131" s="3" t="str">
        <f t="shared" si="14"/>
        <v/>
      </c>
      <c r="AW131" s="3" t="str">
        <f>IF($A131="","",IF((AND($A131="ADD",OR(AV131="",AV131="Queenstown-Lakes District Council"))),"70",(_xlfn.XLOOKUP(AV131,ud_organisation_owner[lookupValue],ud_organisation_owner[lookupKey],""))))</f>
        <v/>
      </c>
      <c r="AX131" s="3" t="str">
        <f t="shared" si="15"/>
        <v/>
      </c>
      <c r="AY131" s="3" t="str">
        <f>IF($A131="","",IF((AND($A131="ADD",OR(AX131="",AX131="Queenstown-Lakes District Council"))),"70",(_xlfn.XLOOKUP(AX131,ud_organisation_owner[lookupValue],ud_organisation_owner[lookupKey],""))))</f>
        <v/>
      </c>
      <c r="AZ131" s="3" t="str">
        <f t="shared" si="16"/>
        <v/>
      </c>
      <c r="BA131" s="3" t="str">
        <f>IF($A131="","",IF((AND($A131="ADD",OR(AZ131="",AZ131="Local Authority"))),"17",(_xlfn.XLOOKUP(AZ131,ud_sub_organisation[lookupValue],ud_sub_organisation[lookupKey],""))))</f>
        <v/>
      </c>
      <c r="BC131" s="3" t="str">
        <f>IF($A131="ADD",IF(NOT(ISBLANK(BB131)),_xlfn.XLOOKUP(BB131,ud_maintenance_organisation[lookupValue],ud_maintenance_organisation[lookupKey],"ERROR"),""), "")</f>
        <v/>
      </c>
      <c r="BD131" s="3" t="str">
        <f t="shared" si="17"/>
        <v/>
      </c>
      <c r="BE131" s="3" t="str">
        <f>IF($A131="","",IF((AND($A131="ADD",OR(BD131="",BD131="Vested Assets"))),"12",(_xlfn.XLOOKUP(BD131,ud_work_category[lookupValue],ud_work_category[lookupKey],""))))</f>
        <v/>
      </c>
      <c r="BF131" s="7"/>
      <c r="BG131" s="2" t="str">
        <f t="shared" si="18"/>
        <v/>
      </c>
      <c r="BH131" s="2" t="str">
        <f t="shared" si="19"/>
        <v/>
      </c>
      <c r="BJ131" s="3" t="str">
        <f t="shared" si="20"/>
        <v/>
      </c>
      <c r="BK131" s="3" t="str">
        <f>IF($A131="","",IF((AND($A131="ADD",OR(BJ131="",BJ131="Excellent"))),"1",(_xlfn.XLOOKUP(BJ131,condition[lookupValue],condition[lookupKey],""))))</f>
        <v/>
      </c>
      <c r="BL131" s="8" t="str">
        <f t="shared" si="21"/>
        <v/>
      </c>
      <c r="BM131" s="9"/>
    </row>
    <row r="132" spans="2:6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T132" s="3" t="str">
        <f>IF($A132="ADD",IF(NOT(ISBLANK(S132)),_xlfn.XLOOKUP(S132,ud_retaining_wall_category[lookupValue],ud_retaining_wall_category[lookupKey],"ERROR"),""), "")</f>
        <v/>
      </c>
      <c r="V132" s="3" t="str">
        <f>IF($A132="ADD",IF(NOT(ISBLANK(U132)),_xlfn.XLOOKUP(1,(ud_retaining_wall_sub_cat_lookup=U132)*(ud_retaining_wall_sub_cat_parentKey=T132),ud_retaining_wall_sub_cat[lookupKey],"ERROR"),""), "")</f>
        <v/>
      </c>
      <c r="Y132" s="3" t="str">
        <f>IF($A132="ADD",IF(NOT(ISBLANK(X132)),_xlfn.XLOOKUP(X132,pile_material[lookupValue],pile_material[lookupKey],"ERROR"),""), "")</f>
        <v/>
      </c>
      <c r="AB132" s="3" t="str">
        <f>IF($A132="ADD",IF(NOT(ISBLANK(AA132)),_xlfn.XLOOKUP(AA132,panel_material[lookupValue],panel_material[lookupKey],"ERROR"),""), "")</f>
        <v/>
      </c>
      <c r="AE132" s="3" t="str">
        <f>IF($A132="ADD",IF(NOT(ISBLANK(AD132)),_xlfn.XLOOKUP(AD132,mse_material[lookupValue],mse_material[lookupKey],"ERROR"),""), "")</f>
        <v/>
      </c>
      <c r="AG132" s="3" t="str">
        <f>IF($A132="ADD",IF(NOT(ISBLANK(AF132)),_xlfn.XLOOKUP(AF132,ud_tmp_land_abovebelow[lookupValue],ud_tmp_land_abovebelow[lookupKey],"ERROR"),""), "")</f>
        <v/>
      </c>
      <c r="AI132" s="3" t="str">
        <f>IF($A132="ADD",IF(NOT(ISBLANK(AH132)),_xlfn.XLOOKUP(AH132,ud_tmp_land_abovebelow[lookupValue],ud_tmp_land_abovebelow[lookupKey],"ERROR"),""), "")</f>
        <v/>
      </c>
      <c r="AJ132" s="4"/>
      <c r="AL132" s="3" t="str">
        <f>IF($A132="ADD",IF(NOT(ISBLANK(AK132)),_xlfn.XLOOKUP(AK132,ud_access_method[lookupValue],ud_access_method[lookupKey],"ERROR"),""), "")</f>
        <v/>
      </c>
      <c r="AN132" s="8"/>
      <c r="AO132" s="4" t="str">
        <f t="shared" ca="1" si="12"/>
        <v/>
      </c>
      <c r="AP132" s="4"/>
      <c r="AQ132" s="3" t="str">
        <f t="shared" si="13"/>
        <v/>
      </c>
      <c r="AR132" s="3" t="str">
        <f>IF($A132="","",IF((AND($A132="ADD",OR(AQ132="",AQ132="In Use"))),"5",(_xlfn.XLOOKUP(AQ132,ud_asset_status[lookupValue],ud_asset_status[lookupKey],""))))</f>
        <v/>
      </c>
      <c r="AS132" s="8"/>
      <c r="AU132" s="3" t="str">
        <f>IF($A132="ADD",IF(NOT(ISBLANK(AT132)),_xlfn.XLOOKUP(AT132,ar_replace_reason[lookupValue],ar_replace_reason[lookupKey],"ERROR"),""), "")</f>
        <v/>
      </c>
      <c r="AV132" s="3" t="str">
        <f t="shared" si="14"/>
        <v/>
      </c>
      <c r="AW132" s="3" t="str">
        <f>IF($A132="","",IF((AND($A132="ADD",OR(AV132="",AV132="Queenstown-Lakes District Council"))),"70",(_xlfn.XLOOKUP(AV132,ud_organisation_owner[lookupValue],ud_organisation_owner[lookupKey],""))))</f>
        <v/>
      </c>
      <c r="AX132" s="3" t="str">
        <f t="shared" si="15"/>
        <v/>
      </c>
      <c r="AY132" s="3" t="str">
        <f>IF($A132="","",IF((AND($A132="ADD",OR(AX132="",AX132="Queenstown-Lakes District Council"))),"70",(_xlfn.XLOOKUP(AX132,ud_organisation_owner[lookupValue],ud_organisation_owner[lookupKey],""))))</f>
        <v/>
      </c>
      <c r="AZ132" s="3" t="str">
        <f t="shared" si="16"/>
        <v/>
      </c>
      <c r="BA132" s="3" t="str">
        <f>IF($A132="","",IF((AND($A132="ADD",OR(AZ132="",AZ132="Local Authority"))),"17",(_xlfn.XLOOKUP(AZ132,ud_sub_organisation[lookupValue],ud_sub_organisation[lookupKey],""))))</f>
        <v/>
      </c>
      <c r="BC132" s="3" t="str">
        <f>IF($A132="ADD",IF(NOT(ISBLANK(BB132)),_xlfn.XLOOKUP(BB132,ud_maintenance_organisation[lookupValue],ud_maintenance_organisation[lookupKey],"ERROR"),""), "")</f>
        <v/>
      </c>
      <c r="BD132" s="3" t="str">
        <f t="shared" si="17"/>
        <v/>
      </c>
      <c r="BE132" s="3" t="str">
        <f>IF($A132="","",IF((AND($A132="ADD",OR(BD132="",BD132="Vested Assets"))),"12",(_xlfn.XLOOKUP(BD132,ud_work_category[lookupValue],ud_work_category[lookupKey],""))))</f>
        <v/>
      </c>
      <c r="BF132" s="7"/>
      <c r="BG132" s="2" t="str">
        <f t="shared" si="18"/>
        <v/>
      </c>
      <c r="BH132" s="2" t="str">
        <f t="shared" si="19"/>
        <v/>
      </c>
      <c r="BJ132" s="3" t="str">
        <f t="shared" si="20"/>
        <v/>
      </c>
      <c r="BK132" s="3" t="str">
        <f>IF($A132="","",IF((AND($A132="ADD",OR(BJ132="",BJ132="Excellent"))),"1",(_xlfn.XLOOKUP(BJ132,condition[lookupValue],condition[lookupKey],""))))</f>
        <v/>
      </c>
      <c r="BL132" s="8" t="str">
        <f t="shared" si="21"/>
        <v/>
      </c>
      <c r="BM132" s="9"/>
    </row>
    <row r="133" spans="2:6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T133" s="3" t="str">
        <f>IF($A133="ADD",IF(NOT(ISBLANK(S133)),_xlfn.XLOOKUP(S133,ud_retaining_wall_category[lookupValue],ud_retaining_wall_category[lookupKey],"ERROR"),""), "")</f>
        <v/>
      </c>
      <c r="V133" s="3" t="str">
        <f>IF($A133="ADD",IF(NOT(ISBLANK(U133)),_xlfn.XLOOKUP(1,(ud_retaining_wall_sub_cat_lookup=U133)*(ud_retaining_wall_sub_cat_parentKey=T133),ud_retaining_wall_sub_cat[lookupKey],"ERROR"),""), "")</f>
        <v/>
      </c>
      <c r="Y133" s="3" t="str">
        <f>IF($A133="ADD",IF(NOT(ISBLANK(X133)),_xlfn.XLOOKUP(X133,pile_material[lookupValue],pile_material[lookupKey],"ERROR"),""), "")</f>
        <v/>
      </c>
      <c r="AB133" s="3" t="str">
        <f>IF($A133="ADD",IF(NOT(ISBLANK(AA133)),_xlfn.XLOOKUP(AA133,panel_material[lookupValue],panel_material[lookupKey],"ERROR"),""), "")</f>
        <v/>
      </c>
      <c r="AE133" s="3" t="str">
        <f>IF($A133="ADD",IF(NOT(ISBLANK(AD133)),_xlfn.XLOOKUP(AD133,mse_material[lookupValue],mse_material[lookupKey],"ERROR"),""), "")</f>
        <v/>
      </c>
      <c r="AG133" s="3" t="str">
        <f>IF($A133="ADD",IF(NOT(ISBLANK(AF133)),_xlfn.XLOOKUP(AF133,ud_tmp_land_abovebelow[lookupValue],ud_tmp_land_abovebelow[lookupKey],"ERROR"),""), "")</f>
        <v/>
      </c>
      <c r="AI133" s="3" t="str">
        <f>IF($A133="ADD",IF(NOT(ISBLANK(AH133)),_xlfn.XLOOKUP(AH133,ud_tmp_land_abovebelow[lookupValue],ud_tmp_land_abovebelow[lookupKey],"ERROR"),""), "")</f>
        <v/>
      </c>
      <c r="AJ133" s="4"/>
      <c r="AL133" s="3" t="str">
        <f>IF($A133="ADD",IF(NOT(ISBLANK(AK133)),_xlfn.XLOOKUP(AK133,ud_access_method[lookupValue],ud_access_method[lookupKey],"ERROR"),""), "")</f>
        <v/>
      </c>
      <c r="AN133" s="8"/>
      <c r="AO133" s="4" t="str">
        <f t="shared" ca="1" si="12"/>
        <v/>
      </c>
      <c r="AP133" s="4"/>
      <c r="AQ133" s="3" t="str">
        <f t="shared" si="13"/>
        <v/>
      </c>
      <c r="AR133" s="3" t="str">
        <f>IF($A133="","",IF((AND($A133="ADD",OR(AQ133="",AQ133="In Use"))),"5",(_xlfn.XLOOKUP(AQ133,ud_asset_status[lookupValue],ud_asset_status[lookupKey],""))))</f>
        <v/>
      </c>
      <c r="AS133" s="8"/>
      <c r="AU133" s="3" t="str">
        <f>IF($A133="ADD",IF(NOT(ISBLANK(AT133)),_xlfn.XLOOKUP(AT133,ar_replace_reason[lookupValue],ar_replace_reason[lookupKey],"ERROR"),""), "")</f>
        <v/>
      </c>
      <c r="AV133" s="3" t="str">
        <f t="shared" si="14"/>
        <v/>
      </c>
      <c r="AW133" s="3" t="str">
        <f>IF($A133="","",IF((AND($A133="ADD",OR(AV133="",AV133="Queenstown-Lakes District Council"))),"70",(_xlfn.XLOOKUP(AV133,ud_organisation_owner[lookupValue],ud_organisation_owner[lookupKey],""))))</f>
        <v/>
      </c>
      <c r="AX133" s="3" t="str">
        <f t="shared" si="15"/>
        <v/>
      </c>
      <c r="AY133" s="3" t="str">
        <f>IF($A133="","",IF((AND($A133="ADD",OR(AX133="",AX133="Queenstown-Lakes District Council"))),"70",(_xlfn.XLOOKUP(AX133,ud_organisation_owner[lookupValue],ud_organisation_owner[lookupKey],""))))</f>
        <v/>
      </c>
      <c r="AZ133" s="3" t="str">
        <f t="shared" si="16"/>
        <v/>
      </c>
      <c r="BA133" s="3" t="str">
        <f>IF($A133="","",IF((AND($A133="ADD",OR(AZ133="",AZ133="Local Authority"))),"17",(_xlfn.XLOOKUP(AZ133,ud_sub_organisation[lookupValue],ud_sub_organisation[lookupKey],""))))</f>
        <v/>
      </c>
      <c r="BC133" s="3" t="str">
        <f>IF($A133="ADD",IF(NOT(ISBLANK(BB133)),_xlfn.XLOOKUP(BB133,ud_maintenance_organisation[lookupValue],ud_maintenance_organisation[lookupKey],"ERROR"),""), "")</f>
        <v/>
      </c>
      <c r="BD133" s="3" t="str">
        <f t="shared" si="17"/>
        <v/>
      </c>
      <c r="BE133" s="3" t="str">
        <f>IF($A133="","",IF((AND($A133="ADD",OR(BD133="",BD133="Vested Assets"))),"12",(_xlfn.XLOOKUP(BD133,ud_work_category[lookupValue],ud_work_category[lookupKey],""))))</f>
        <v/>
      </c>
      <c r="BF133" s="7"/>
      <c r="BG133" s="2" t="str">
        <f t="shared" si="18"/>
        <v/>
      </c>
      <c r="BH133" s="2" t="str">
        <f t="shared" si="19"/>
        <v/>
      </c>
      <c r="BJ133" s="3" t="str">
        <f t="shared" si="20"/>
        <v/>
      </c>
      <c r="BK133" s="3" t="str">
        <f>IF($A133="","",IF((AND($A133="ADD",OR(BJ133="",BJ133="Excellent"))),"1",(_xlfn.XLOOKUP(BJ133,condition[lookupValue],condition[lookupKey],""))))</f>
        <v/>
      </c>
      <c r="BL133" s="8" t="str">
        <f t="shared" si="21"/>
        <v/>
      </c>
      <c r="BM133" s="9"/>
    </row>
    <row r="134" spans="2:6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T134" s="3" t="str">
        <f>IF($A134="ADD",IF(NOT(ISBLANK(S134)),_xlfn.XLOOKUP(S134,ud_retaining_wall_category[lookupValue],ud_retaining_wall_category[lookupKey],"ERROR"),""), "")</f>
        <v/>
      </c>
      <c r="V134" s="3" t="str">
        <f>IF($A134="ADD",IF(NOT(ISBLANK(U134)),_xlfn.XLOOKUP(1,(ud_retaining_wall_sub_cat_lookup=U134)*(ud_retaining_wall_sub_cat_parentKey=T134),ud_retaining_wall_sub_cat[lookupKey],"ERROR"),""), "")</f>
        <v/>
      </c>
      <c r="Y134" s="3" t="str">
        <f>IF($A134="ADD",IF(NOT(ISBLANK(X134)),_xlfn.XLOOKUP(X134,pile_material[lookupValue],pile_material[lookupKey],"ERROR"),""), "")</f>
        <v/>
      </c>
      <c r="AB134" s="3" t="str">
        <f>IF($A134="ADD",IF(NOT(ISBLANK(AA134)),_xlfn.XLOOKUP(AA134,panel_material[lookupValue],panel_material[lookupKey],"ERROR"),""), "")</f>
        <v/>
      </c>
      <c r="AE134" s="3" t="str">
        <f>IF($A134="ADD",IF(NOT(ISBLANK(AD134)),_xlfn.XLOOKUP(AD134,mse_material[lookupValue],mse_material[lookupKey],"ERROR"),""), "")</f>
        <v/>
      </c>
      <c r="AG134" s="3" t="str">
        <f>IF($A134="ADD",IF(NOT(ISBLANK(AF134)),_xlfn.XLOOKUP(AF134,ud_tmp_land_abovebelow[lookupValue],ud_tmp_land_abovebelow[lookupKey],"ERROR"),""), "")</f>
        <v/>
      </c>
      <c r="AI134" s="3" t="str">
        <f>IF($A134="ADD",IF(NOT(ISBLANK(AH134)),_xlfn.XLOOKUP(AH134,ud_tmp_land_abovebelow[lookupValue],ud_tmp_land_abovebelow[lookupKey],"ERROR"),""), "")</f>
        <v/>
      </c>
      <c r="AJ134" s="4"/>
      <c r="AL134" s="3" t="str">
        <f>IF($A134="ADD",IF(NOT(ISBLANK(AK134)),_xlfn.XLOOKUP(AK134,ud_access_method[lookupValue],ud_access_method[lookupKey],"ERROR"),""), "")</f>
        <v/>
      </c>
      <c r="AN134" s="8"/>
      <c r="AO134" s="4" t="str">
        <f t="shared" ca="1" si="12"/>
        <v/>
      </c>
      <c r="AP134" s="4"/>
      <c r="AQ134" s="3" t="str">
        <f t="shared" si="13"/>
        <v/>
      </c>
      <c r="AR134" s="3" t="str">
        <f>IF($A134="","",IF((AND($A134="ADD",OR(AQ134="",AQ134="In Use"))),"5",(_xlfn.XLOOKUP(AQ134,ud_asset_status[lookupValue],ud_asset_status[lookupKey],""))))</f>
        <v/>
      </c>
      <c r="AS134" s="8"/>
      <c r="AU134" s="3" t="str">
        <f>IF($A134="ADD",IF(NOT(ISBLANK(AT134)),_xlfn.XLOOKUP(AT134,ar_replace_reason[lookupValue],ar_replace_reason[lookupKey],"ERROR"),""), "")</f>
        <v/>
      </c>
      <c r="AV134" s="3" t="str">
        <f t="shared" si="14"/>
        <v/>
      </c>
      <c r="AW134" s="3" t="str">
        <f>IF($A134="","",IF((AND($A134="ADD",OR(AV134="",AV134="Queenstown-Lakes District Council"))),"70",(_xlfn.XLOOKUP(AV134,ud_organisation_owner[lookupValue],ud_organisation_owner[lookupKey],""))))</f>
        <v/>
      </c>
      <c r="AX134" s="3" t="str">
        <f t="shared" si="15"/>
        <v/>
      </c>
      <c r="AY134" s="3" t="str">
        <f>IF($A134="","",IF((AND($A134="ADD",OR(AX134="",AX134="Queenstown-Lakes District Council"))),"70",(_xlfn.XLOOKUP(AX134,ud_organisation_owner[lookupValue],ud_organisation_owner[lookupKey],""))))</f>
        <v/>
      </c>
      <c r="AZ134" s="3" t="str">
        <f t="shared" si="16"/>
        <v/>
      </c>
      <c r="BA134" s="3" t="str">
        <f>IF($A134="","",IF((AND($A134="ADD",OR(AZ134="",AZ134="Local Authority"))),"17",(_xlfn.XLOOKUP(AZ134,ud_sub_organisation[lookupValue],ud_sub_organisation[lookupKey],""))))</f>
        <v/>
      </c>
      <c r="BC134" s="3" t="str">
        <f>IF($A134="ADD",IF(NOT(ISBLANK(BB134)),_xlfn.XLOOKUP(BB134,ud_maintenance_organisation[lookupValue],ud_maintenance_organisation[lookupKey],"ERROR"),""), "")</f>
        <v/>
      </c>
      <c r="BD134" s="3" t="str">
        <f t="shared" si="17"/>
        <v/>
      </c>
      <c r="BE134" s="3" t="str">
        <f>IF($A134="","",IF((AND($A134="ADD",OR(BD134="",BD134="Vested Assets"))),"12",(_xlfn.XLOOKUP(BD134,ud_work_category[lookupValue],ud_work_category[lookupKey],""))))</f>
        <v/>
      </c>
      <c r="BF134" s="7"/>
      <c r="BG134" s="2" t="str">
        <f t="shared" si="18"/>
        <v/>
      </c>
      <c r="BH134" s="2" t="str">
        <f t="shared" si="19"/>
        <v/>
      </c>
      <c r="BJ134" s="3" t="str">
        <f t="shared" si="20"/>
        <v/>
      </c>
      <c r="BK134" s="3" t="str">
        <f>IF($A134="","",IF((AND($A134="ADD",OR(BJ134="",BJ134="Excellent"))),"1",(_xlfn.XLOOKUP(BJ134,condition[lookupValue],condition[lookupKey],""))))</f>
        <v/>
      </c>
      <c r="BL134" s="8" t="str">
        <f t="shared" si="21"/>
        <v/>
      </c>
      <c r="BM134" s="9"/>
    </row>
    <row r="135" spans="2:6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T135" s="3" t="str">
        <f>IF($A135="ADD",IF(NOT(ISBLANK(S135)),_xlfn.XLOOKUP(S135,ud_retaining_wall_category[lookupValue],ud_retaining_wall_category[lookupKey],"ERROR"),""), "")</f>
        <v/>
      </c>
      <c r="V135" s="3" t="str">
        <f>IF($A135="ADD",IF(NOT(ISBLANK(U135)),_xlfn.XLOOKUP(1,(ud_retaining_wall_sub_cat_lookup=U135)*(ud_retaining_wall_sub_cat_parentKey=T135),ud_retaining_wall_sub_cat[lookupKey],"ERROR"),""), "")</f>
        <v/>
      </c>
      <c r="Y135" s="3" t="str">
        <f>IF($A135="ADD",IF(NOT(ISBLANK(X135)),_xlfn.XLOOKUP(X135,pile_material[lookupValue],pile_material[lookupKey],"ERROR"),""), "")</f>
        <v/>
      </c>
      <c r="AB135" s="3" t="str">
        <f>IF($A135="ADD",IF(NOT(ISBLANK(AA135)),_xlfn.XLOOKUP(AA135,panel_material[lookupValue],panel_material[lookupKey],"ERROR"),""), "")</f>
        <v/>
      </c>
      <c r="AE135" s="3" t="str">
        <f>IF($A135="ADD",IF(NOT(ISBLANK(AD135)),_xlfn.XLOOKUP(AD135,mse_material[lookupValue],mse_material[lookupKey],"ERROR"),""), "")</f>
        <v/>
      </c>
      <c r="AG135" s="3" t="str">
        <f>IF($A135="ADD",IF(NOT(ISBLANK(AF135)),_xlfn.XLOOKUP(AF135,ud_tmp_land_abovebelow[lookupValue],ud_tmp_land_abovebelow[lookupKey],"ERROR"),""), "")</f>
        <v/>
      </c>
      <c r="AI135" s="3" t="str">
        <f>IF($A135="ADD",IF(NOT(ISBLANK(AH135)),_xlfn.XLOOKUP(AH135,ud_tmp_land_abovebelow[lookupValue],ud_tmp_land_abovebelow[lookupKey],"ERROR"),""), "")</f>
        <v/>
      </c>
      <c r="AJ135" s="4"/>
      <c r="AL135" s="3" t="str">
        <f>IF($A135="ADD",IF(NOT(ISBLANK(AK135)),_xlfn.XLOOKUP(AK135,ud_access_method[lookupValue],ud_access_method[lookupKey],"ERROR"),""), "")</f>
        <v/>
      </c>
      <c r="AN135" s="8"/>
      <c r="AO135" s="4" t="str">
        <f t="shared" ca="1" si="12"/>
        <v/>
      </c>
      <c r="AP135" s="4"/>
      <c r="AQ135" s="3" t="str">
        <f t="shared" si="13"/>
        <v/>
      </c>
      <c r="AR135" s="3" t="str">
        <f>IF($A135="","",IF((AND($A135="ADD",OR(AQ135="",AQ135="In Use"))),"5",(_xlfn.XLOOKUP(AQ135,ud_asset_status[lookupValue],ud_asset_status[lookupKey],""))))</f>
        <v/>
      </c>
      <c r="AS135" s="8"/>
      <c r="AU135" s="3" t="str">
        <f>IF($A135="ADD",IF(NOT(ISBLANK(AT135)),_xlfn.XLOOKUP(AT135,ar_replace_reason[lookupValue],ar_replace_reason[lookupKey],"ERROR"),""), "")</f>
        <v/>
      </c>
      <c r="AV135" s="3" t="str">
        <f t="shared" si="14"/>
        <v/>
      </c>
      <c r="AW135" s="3" t="str">
        <f>IF($A135="","",IF((AND($A135="ADD",OR(AV135="",AV135="Queenstown-Lakes District Council"))),"70",(_xlfn.XLOOKUP(AV135,ud_organisation_owner[lookupValue],ud_organisation_owner[lookupKey],""))))</f>
        <v/>
      </c>
      <c r="AX135" s="3" t="str">
        <f t="shared" si="15"/>
        <v/>
      </c>
      <c r="AY135" s="3" t="str">
        <f>IF($A135="","",IF((AND($A135="ADD",OR(AX135="",AX135="Queenstown-Lakes District Council"))),"70",(_xlfn.XLOOKUP(AX135,ud_organisation_owner[lookupValue],ud_organisation_owner[lookupKey],""))))</f>
        <v/>
      </c>
      <c r="AZ135" s="3" t="str">
        <f t="shared" si="16"/>
        <v/>
      </c>
      <c r="BA135" s="3" t="str">
        <f>IF($A135="","",IF((AND($A135="ADD",OR(AZ135="",AZ135="Local Authority"))),"17",(_xlfn.XLOOKUP(AZ135,ud_sub_organisation[lookupValue],ud_sub_organisation[lookupKey],""))))</f>
        <v/>
      </c>
      <c r="BC135" s="3" t="str">
        <f>IF($A135="ADD",IF(NOT(ISBLANK(BB135)),_xlfn.XLOOKUP(BB135,ud_maintenance_organisation[lookupValue],ud_maintenance_organisation[lookupKey],"ERROR"),""), "")</f>
        <v/>
      </c>
      <c r="BD135" s="3" t="str">
        <f t="shared" si="17"/>
        <v/>
      </c>
      <c r="BE135" s="3" t="str">
        <f>IF($A135="","",IF((AND($A135="ADD",OR(BD135="",BD135="Vested Assets"))),"12",(_xlfn.XLOOKUP(BD135,ud_work_category[lookupValue],ud_work_category[lookupKey],""))))</f>
        <v/>
      </c>
      <c r="BF135" s="7"/>
      <c r="BG135" s="2" t="str">
        <f t="shared" si="18"/>
        <v/>
      </c>
      <c r="BH135" s="2" t="str">
        <f t="shared" si="19"/>
        <v/>
      </c>
      <c r="BJ135" s="3" t="str">
        <f t="shared" si="20"/>
        <v/>
      </c>
      <c r="BK135" s="3" t="str">
        <f>IF($A135="","",IF((AND($A135="ADD",OR(BJ135="",BJ135="Excellent"))),"1",(_xlfn.XLOOKUP(BJ135,condition[lookupValue],condition[lookupKey],""))))</f>
        <v/>
      </c>
      <c r="BL135" s="8" t="str">
        <f t="shared" si="21"/>
        <v/>
      </c>
      <c r="BM135" s="9"/>
    </row>
    <row r="136" spans="2:6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T136" s="3" t="str">
        <f>IF($A136="ADD",IF(NOT(ISBLANK(S136)),_xlfn.XLOOKUP(S136,ud_retaining_wall_category[lookupValue],ud_retaining_wall_category[lookupKey],"ERROR"),""), "")</f>
        <v/>
      </c>
      <c r="V136" s="3" t="str">
        <f>IF($A136="ADD",IF(NOT(ISBLANK(U136)),_xlfn.XLOOKUP(1,(ud_retaining_wall_sub_cat_lookup=U136)*(ud_retaining_wall_sub_cat_parentKey=T136),ud_retaining_wall_sub_cat[lookupKey],"ERROR"),""), "")</f>
        <v/>
      </c>
      <c r="Y136" s="3" t="str">
        <f>IF($A136="ADD",IF(NOT(ISBLANK(X136)),_xlfn.XLOOKUP(X136,pile_material[lookupValue],pile_material[lookupKey],"ERROR"),""), "")</f>
        <v/>
      </c>
      <c r="AB136" s="3" t="str">
        <f>IF($A136="ADD",IF(NOT(ISBLANK(AA136)),_xlfn.XLOOKUP(AA136,panel_material[lookupValue],panel_material[lookupKey],"ERROR"),""), "")</f>
        <v/>
      </c>
      <c r="AE136" s="3" t="str">
        <f>IF($A136="ADD",IF(NOT(ISBLANK(AD136)),_xlfn.XLOOKUP(AD136,mse_material[lookupValue],mse_material[lookupKey],"ERROR"),""), "")</f>
        <v/>
      </c>
      <c r="AG136" s="3" t="str">
        <f>IF($A136="ADD",IF(NOT(ISBLANK(AF136)),_xlfn.XLOOKUP(AF136,ud_tmp_land_abovebelow[lookupValue],ud_tmp_land_abovebelow[lookupKey],"ERROR"),""), "")</f>
        <v/>
      </c>
      <c r="AI136" s="3" t="str">
        <f>IF($A136="ADD",IF(NOT(ISBLANK(AH136)),_xlfn.XLOOKUP(AH136,ud_tmp_land_abovebelow[lookupValue],ud_tmp_land_abovebelow[lookupKey],"ERROR"),""), "")</f>
        <v/>
      </c>
      <c r="AJ136" s="4"/>
      <c r="AL136" s="3" t="str">
        <f>IF($A136="ADD",IF(NOT(ISBLANK(AK136)),_xlfn.XLOOKUP(AK136,ud_access_method[lookupValue],ud_access_method[lookupKey],"ERROR"),""), "")</f>
        <v/>
      </c>
      <c r="AN136" s="8"/>
      <c r="AO136" s="4" t="str">
        <f t="shared" ca="1" si="12"/>
        <v/>
      </c>
      <c r="AP136" s="4"/>
      <c r="AQ136" s="3" t="str">
        <f t="shared" si="13"/>
        <v/>
      </c>
      <c r="AR136" s="3" t="str">
        <f>IF($A136="","",IF((AND($A136="ADD",OR(AQ136="",AQ136="In Use"))),"5",(_xlfn.XLOOKUP(AQ136,ud_asset_status[lookupValue],ud_asset_status[lookupKey],""))))</f>
        <v/>
      </c>
      <c r="AS136" s="8"/>
      <c r="AU136" s="3" t="str">
        <f>IF($A136="ADD",IF(NOT(ISBLANK(AT136)),_xlfn.XLOOKUP(AT136,ar_replace_reason[lookupValue],ar_replace_reason[lookupKey],"ERROR"),""), "")</f>
        <v/>
      </c>
      <c r="AV136" s="3" t="str">
        <f t="shared" si="14"/>
        <v/>
      </c>
      <c r="AW136" s="3" t="str">
        <f>IF($A136="","",IF((AND($A136="ADD",OR(AV136="",AV136="Queenstown-Lakes District Council"))),"70",(_xlfn.XLOOKUP(AV136,ud_organisation_owner[lookupValue],ud_organisation_owner[lookupKey],""))))</f>
        <v/>
      </c>
      <c r="AX136" s="3" t="str">
        <f t="shared" si="15"/>
        <v/>
      </c>
      <c r="AY136" s="3" t="str">
        <f>IF($A136="","",IF((AND($A136="ADD",OR(AX136="",AX136="Queenstown-Lakes District Council"))),"70",(_xlfn.XLOOKUP(AX136,ud_organisation_owner[lookupValue],ud_organisation_owner[lookupKey],""))))</f>
        <v/>
      </c>
      <c r="AZ136" s="3" t="str">
        <f t="shared" si="16"/>
        <v/>
      </c>
      <c r="BA136" s="3" t="str">
        <f>IF($A136="","",IF((AND($A136="ADD",OR(AZ136="",AZ136="Local Authority"))),"17",(_xlfn.XLOOKUP(AZ136,ud_sub_organisation[lookupValue],ud_sub_organisation[lookupKey],""))))</f>
        <v/>
      </c>
      <c r="BC136" s="3" t="str">
        <f>IF($A136="ADD",IF(NOT(ISBLANK(BB136)),_xlfn.XLOOKUP(BB136,ud_maintenance_organisation[lookupValue],ud_maintenance_organisation[lookupKey],"ERROR"),""), "")</f>
        <v/>
      </c>
      <c r="BD136" s="3" t="str">
        <f t="shared" si="17"/>
        <v/>
      </c>
      <c r="BE136" s="3" t="str">
        <f>IF($A136="","",IF((AND($A136="ADD",OR(BD136="",BD136="Vested Assets"))),"12",(_xlfn.XLOOKUP(BD136,ud_work_category[lookupValue],ud_work_category[lookupKey],""))))</f>
        <v/>
      </c>
      <c r="BF136" s="7"/>
      <c r="BG136" s="2" t="str">
        <f t="shared" si="18"/>
        <v/>
      </c>
      <c r="BH136" s="2" t="str">
        <f t="shared" si="19"/>
        <v/>
      </c>
      <c r="BJ136" s="3" t="str">
        <f t="shared" si="20"/>
        <v/>
      </c>
      <c r="BK136" s="3" t="str">
        <f>IF($A136="","",IF((AND($A136="ADD",OR(BJ136="",BJ136="Excellent"))),"1",(_xlfn.XLOOKUP(BJ136,condition[lookupValue],condition[lookupKey],""))))</f>
        <v/>
      </c>
      <c r="BL136" s="8" t="str">
        <f t="shared" si="21"/>
        <v/>
      </c>
      <c r="BM136" s="9"/>
    </row>
    <row r="137" spans="2:6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T137" s="3" t="str">
        <f>IF($A137="ADD",IF(NOT(ISBLANK(S137)),_xlfn.XLOOKUP(S137,ud_retaining_wall_category[lookupValue],ud_retaining_wall_category[lookupKey],"ERROR"),""), "")</f>
        <v/>
      </c>
      <c r="V137" s="3" t="str">
        <f>IF($A137="ADD",IF(NOT(ISBLANK(U137)),_xlfn.XLOOKUP(1,(ud_retaining_wall_sub_cat_lookup=U137)*(ud_retaining_wall_sub_cat_parentKey=T137),ud_retaining_wall_sub_cat[lookupKey],"ERROR"),""), "")</f>
        <v/>
      </c>
      <c r="Y137" s="3" t="str">
        <f>IF($A137="ADD",IF(NOT(ISBLANK(X137)),_xlfn.XLOOKUP(X137,pile_material[lookupValue],pile_material[lookupKey],"ERROR"),""), "")</f>
        <v/>
      </c>
      <c r="AB137" s="3" t="str">
        <f>IF($A137="ADD",IF(NOT(ISBLANK(AA137)),_xlfn.XLOOKUP(AA137,panel_material[lookupValue],panel_material[lookupKey],"ERROR"),""), "")</f>
        <v/>
      </c>
      <c r="AE137" s="3" t="str">
        <f>IF($A137="ADD",IF(NOT(ISBLANK(AD137)),_xlfn.XLOOKUP(AD137,mse_material[lookupValue],mse_material[lookupKey],"ERROR"),""), "")</f>
        <v/>
      </c>
      <c r="AG137" s="3" t="str">
        <f>IF($A137="ADD",IF(NOT(ISBLANK(AF137)),_xlfn.XLOOKUP(AF137,ud_tmp_land_abovebelow[lookupValue],ud_tmp_land_abovebelow[lookupKey],"ERROR"),""), "")</f>
        <v/>
      </c>
      <c r="AI137" s="3" t="str">
        <f>IF($A137="ADD",IF(NOT(ISBLANK(AH137)),_xlfn.XLOOKUP(AH137,ud_tmp_land_abovebelow[lookupValue],ud_tmp_land_abovebelow[lookupKey],"ERROR"),""), "")</f>
        <v/>
      </c>
      <c r="AJ137" s="4"/>
      <c r="AL137" s="3" t="str">
        <f>IF($A137="ADD",IF(NOT(ISBLANK(AK137)),_xlfn.XLOOKUP(AK137,ud_access_method[lookupValue],ud_access_method[lookupKey],"ERROR"),""), "")</f>
        <v/>
      </c>
      <c r="AN137" s="8"/>
      <c r="AO137" s="4" t="str">
        <f t="shared" ca="1" si="12"/>
        <v/>
      </c>
      <c r="AP137" s="4"/>
      <c r="AQ137" s="3" t="str">
        <f t="shared" si="13"/>
        <v/>
      </c>
      <c r="AR137" s="3" t="str">
        <f>IF($A137="","",IF((AND($A137="ADD",OR(AQ137="",AQ137="In Use"))),"5",(_xlfn.XLOOKUP(AQ137,ud_asset_status[lookupValue],ud_asset_status[lookupKey],""))))</f>
        <v/>
      </c>
      <c r="AS137" s="8"/>
      <c r="AU137" s="3" t="str">
        <f>IF($A137="ADD",IF(NOT(ISBLANK(AT137)),_xlfn.XLOOKUP(AT137,ar_replace_reason[lookupValue],ar_replace_reason[lookupKey],"ERROR"),""), "")</f>
        <v/>
      </c>
      <c r="AV137" s="3" t="str">
        <f t="shared" si="14"/>
        <v/>
      </c>
      <c r="AW137" s="3" t="str">
        <f>IF($A137="","",IF((AND($A137="ADD",OR(AV137="",AV137="Queenstown-Lakes District Council"))),"70",(_xlfn.XLOOKUP(AV137,ud_organisation_owner[lookupValue],ud_organisation_owner[lookupKey],""))))</f>
        <v/>
      </c>
      <c r="AX137" s="3" t="str">
        <f t="shared" si="15"/>
        <v/>
      </c>
      <c r="AY137" s="3" t="str">
        <f>IF($A137="","",IF((AND($A137="ADD",OR(AX137="",AX137="Queenstown-Lakes District Council"))),"70",(_xlfn.XLOOKUP(AX137,ud_organisation_owner[lookupValue],ud_organisation_owner[lookupKey],""))))</f>
        <v/>
      </c>
      <c r="AZ137" s="3" t="str">
        <f t="shared" si="16"/>
        <v/>
      </c>
      <c r="BA137" s="3" t="str">
        <f>IF($A137="","",IF((AND($A137="ADD",OR(AZ137="",AZ137="Local Authority"))),"17",(_xlfn.XLOOKUP(AZ137,ud_sub_organisation[lookupValue],ud_sub_organisation[lookupKey],""))))</f>
        <v/>
      </c>
      <c r="BC137" s="3" t="str">
        <f>IF($A137="ADD",IF(NOT(ISBLANK(BB137)),_xlfn.XLOOKUP(BB137,ud_maintenance_organisation[lookupValue],ud_maintenance_organisation[lookupKey],"ERROR"),""), "")</f>
        <v/>
      </c>
      <c r="BD137" s="3" t="str">
        <f t="shared" si="17"/>
        <v/>
      </c>
      <c r="BE137" s="3" t="str">
        <f>IF($A137="","",IF((AND($A137="ADD",OR(BD137="",BD137="Vested Assets"))),"12",(_xlfn.XLOOKUP(BD137,ud_work_category[lookupValue],ud_work_category[lookupKey],""))))</f>
        <v/>
      </c>
      <c r="BF137" s="7"/>
      <c r="BG137" s="2" t="str">
        <f t="shared" si="18"/>
        <v/>
      </c>
      <c r="BH137" s="2" t="str">
        <f t="shared" si="19"/>
        <v/>
      </c>
      <c r="BJ137" s="3" t="str">
        <f t="shared" si="20"/>
        <v/>
      </c>
      <c r="BK137" s="3" t="str">
        <f>IF($A137="","",IF((AND($A137="ADD",OR(BJ137="",BJ137="Excellent"))),"1",(_xlfn.XLOOKUP(BJ137,condition[lookupValue],condition[lookupKey],""))))</f>
        <v/>
      </c>
      <c r="BL137" s="8" t="str">
        <f t="shared" si="21"/>
        <v/>
      </c>
      <c r="BM137" s="9"/>
    </row>
    <row r="138" spans="2:6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T138" s="3" t="str">
        <f>IF($A138="ADD",IF(NOT(ISBLANK(S138)),_xlfn.XLOOKUP(S138,ud_retaining_wall_category[lookupValue],ud_retaining_wall_category[lookupKey],"ERROR"),""), "")</f>
        <v/>
      </c>
      <c r="V138" s="3" t="str">
        <f>IF($A138="ADD",IF(NOT(ISBLANK(U138)),_xlfn.XLOOKUP(1,(ud_retaining_wall_sub_cat_lookup=U138)*(ud_retaining_wall_sub_cat_parentKey=T138),ud_retaining_wall_sub_cat[lookupKey],"ERROR"),""), "")</f>
        <v/>
      </c>
      <c r="Y138" s="3" t="str">
        <f>IF($A138="ADD",IF(NOT(ISBLANK(X138)),_xlfn.XLOOKUP(X138,pile_material[lookupValue],pile_material[lookupKey],"ERROR"),""), "")</f>
        <v/>
      </c>
      <c r="AB138" s="3" t="str">
        <f>IF($A138="ADD",IF(NOT(ISBLANK(AA138)),_xlfn.XLOOKUP(AA138,panel_material[lookupValue],panel_material[lookupKey],"ERROR"),""), "")</f>
        <v/>
      </c>
      <c r="AE138" s="3" t="str">
        <f>IF($A138="ADD",IF(NOT(ISBLANK(AD138)),_xlfn.XLOOKUP(AD138,mse_material[lookupValue],mse_material[lookupKey],"ERROR"),""), "")</f>
        <v/>
      </c>
      <c r="AG138" s="3" t="str">
        <f>IF($A138="ADD",IF(NOT(ISBLANK(AF138)),_xlfn.XLOOKUP(AF138,ud_tmp_land_abovebelow[lookupValue],ud_tmp_land_abovebelow[lookupKey],"ERROR"),""), "")</f>
        <v/>
      </c>
      <c r="AI138" s="3" t="str">
        <f>IF($A138="ADD",IF(NOT(ISBLANK(AH138)),_xlfn.XLOOKUP(AH138,ud_tmp_land_abovebelow[lookupValue],ud_tmp_land_abovebelow[lookupKey],"ERROR"),""), "")</f>
        <v/>
      </c>
      <c r="AJ138" s="4"/>
      <c r="AL138" s="3" t="str">
        <f>IF($A138="ADD",IF(NOT(ISBLANK(AK138)),_xlfn.XLOOKUP(AK138,ud_access_method[lookupValue],ud_access_method[lookupKey],"ERROR"),""), "")</f>
        <v/>
      </c>
      <c r="AN138" s="8"/>
      <c r="AO138" s="4" t="str">
        <f t="shared" ca="1" si="12"/>
        <v/>
      </c>
      <c r="AP138" s="4"/>
      <c r="AQ138" s="3" t="str">
        <f t="shared" si="13"/>
        <v/>
      </c>
      <c r="AR138" s="3" t="str">
        <f>IF($A138="","",IF((AND($A138="ADD",OR(AQ138="",AQ138="In Use"))),"5",(_xlfn.XLOOKUP(AQ138,ud_asset_status[lookupValue],ud_asset_status[lookupKey],""))))</f>
        <v/>
      </c>
      <c r="AS138" s="8"/>
      <c r="AU138" s="3" t="str">
        <f>IF($A138="ADD",IF(NOT(ISBLANK(AT138)),_xlfn.XLOOKUP(AT138,ar_replace_reason[lookupValue],ar_replace_reason[lookupKey],"ERROR"),""), "")</f>
        <v/>
      </c>
      <c r="AV138" s="3" t="str">
        <f t="shared" si="14"/>
        <v/>
      </c>
      <c r="AW138" s="3" t="str">
        <f>IF($A138="","",IF((AND($A138="ADD",OR(AV138="",AV138="Queenstown-Lakes District Council"))),"70",(_xlfn.XLOOKUP(AV138,ud_organisation_owner[lookupValue],ud_organisation_owner[lookupKey],""))))</f>
        <v/>
      </c>
      <c r="AX138" s="3" t="str">
        <f t="shared" si="15"/>
        <v/>
      </c>
      <c r="AY138" s="3" t="str">
        <f>IF($A138="","",IF((AND($A138="ADD",OR(AX138="",AX138="Queenstown-Lakes District Council"))),"70",(_xlfn.XLOOKUP(AX138,ud_organisation_owner[lookupValue],ud_organisation_owner[lookupKey],""))))</f>
        <v/>
      </c>
      <c r="AZ138" s="3" t="str">
        <f t="shared" si="16"/>
        <v/>
      </c>
      <c r="BA138" s="3" t="str">
        <f>IF($A138="","",IF((AND($A138="ADD",OR(AZ138="",AZ138="Local Authority"))),"17",(_xlfn.XLOOKUP(AZ138,ud_sub_organisation[lookupValue],ud_sub_organisation[lookupKey],""))))</f>
        <v/>
      </c>
      <c r="BC138" s="3" t="str">
        <f>IF($A138="ADD",IF(NOT(ISBLANK(BB138)),_xlfn.XLOOKUP(BB138,ud_maintenance_organisation[lookupValue],ud_maintenance_organisation[lookupKey],"ERROR"),""), "")</f>
        <v/>
      </c>
      <c r="BD138" s="3" t="str">
        <f t="shared" si="17"/>
        <v/>
      </c>
      <c r="BE138" s="3" t="str">
        <f>IF($A138="","",IF((AND($A138="ADD",OR(BD138="",BD138="Vested Assets"))),"12",(_xlfn.XLOOKUP(BD138,ud_work_category[lookupValue],ud_work_category[lookupKey],""))))</f>
        <v/>
      </c>
      <c r="BF138" s="7"/>
      <c r="BG138" s="2" t="str">
        <f t="shared" si="18"/>
        <v/>
      </c>
      <c r="BH138" s="2" t="str">
        <f t="shared" si="19"/>
        <v/>
      </c>
      <c r="BJ138" s="3" t="str">
        <f t="shared" si="20"/>
        <v/>
      </c>
      <c r="BK138" s="3" t="str">
        <f>IF($A138="","",IF((AND($A138="ADD",OR(BJ138="",BJ138="Excellent"))),"1",(_xlfn.XLOOKUP(BJ138,condition[lookupValue],condition[lookupKey],""))))</f>
        <v/>
      </c>
      <c r="BL138" s="8" t="str">
        <f t="shared" si="21"/>
        <v/>
      </c>
      <c r="BM138" s="9"/>
    </row>
    <row r="139" spans="2:6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T139" s="3" t="str">
        <f>IF($A139="ADD",IF(NOT(ISBLANK(S139)),_xlfn.XLOOKUP(S139,ud_retaining_wall_category[lookupValue],ud_retaining_wall_category[lookupKey],"ERROR"),""), "")</f>
        <v/>
      </c>
      <c r="V139" s="3" t="str">
        <f>IF($A139="ADD",IF(NOT(ISBLANK(U139)),_xlfn.XLOOKUP(1,(ud_retaining_wall_sub_cat_lookup=U139)*(ud_retaining_wall_sub_cat_parentKey=T139),ud_retaining_wall_sub_cat[lookupKey],"ERROR"),""), "")</f>
        <v/>
      </c>
      <c r="Y139" s="3" t="str">
        <f>IF($A139="ADD",IF(NOT(ISBLANK(X139)),_xlfn.XLOOKUP(X139,pile_material[lookupValue],pile_material[lookupKey],"ERROR"),""), "")</f>
        <v/>
      </c>
      <c r="AB139" s="3" t="str">
        <f>IF($A139="ADD",IF(NOT(ISBLANK(AA139)),_xlfn.XLOOKUP(AA139,panel_material[lookupValue],panel_material[lookupKey],"ERROR"),""), "")</f>
        <v/>
      </c>
      <c r="AE139" s="3" t="str">
        <f>IF($A139="ADD",IF(NOT(ISBLANK(AD139)),_xlfn.XLOOKUP(AD139,mse_material[lookupValue],mse_material[lookupKey],"ERROR"),""), "")</f>
        <v/>
      </c>
      <c r="AG139" s="3" t="str">
        <f>IF($A139="ADD",IF(NOT(ISBLANK(AF139)),_xlfn.XLOOKUP(AF139,ud_tmp_land_abovebelow[lookupValue],ud_tmp_land_abovebelow[lookupKey],"ERROR"),""), "")</f>
        <v/>
      </c>
      <c r="AI139" s="3" t="str">
        <f>IF($A139="ADD",IF(NOT(ISBLANK(AH139)),_xlfn.XLOOKUP(AH139,ud_tmp_land_abovebelow[lookupValue],ud_tmp_land_abovebelow[lookupKey],"ERROR"),""), "")</f>
        <v/>
      </c>
      <c r="AJ139" s="4"/>
      <c r="AL139" s="3" t="str">
        <f>IF($A139="ADD",IF(NOT(ISBLANK(AK139)),_xlfn.XLOOKUP(AK139,ud_access_method[lookupValue],ud_access_method[lookupKey],"ERROR"),""), "")</f>
        <v/>
      </c>
      <c r="AN139" s="8"/>
      <c r="AO139" s="4" t="str">
        <f t="shared" ref="AO139:AO202" ca="1" si="23">IF(AN139&lt;&gt;"", DATEDIF(AN139, TODAY(),"Y"),"")</f>
        <v/>
      </c>
      <c r="AP139" s="4"/>
      <c r="AQ139" s="3" t="str">
        <f t="shared" ref="AQ139:AQ202" si="24">IF($A139="ADD","In Use","")</f>
        <v/>
      </c>
      <c r="AR139" s="3" t="str">
        <f>IF($A139="","",IF((AND($A139="ADD",OR(AQ139="",AQ139="In Use"))),"5",(_xlfn.XLOOKUP(AQ139,ud_asset_status[lookupValue],ud_asset_status[lookupKey],""))))</f>
        <v/>
      </c>
      <c r="AS139" s="8"/>
      <c r="AU139" s="3" t="str">
        <f>IF($A139="ADD",IF(NOT(ISBLANK(AT139)),_xlfn.XLOOKUP(AT139,ar_replace_reason[lookupValue],ar_replace_reason[lookupKey],"ERROR"),""), "")</f>
        <v/>
      </c>
      <c r="AV139" s="3" t="str">
        <f t="shared" ref="AV139:AV202" si="25">IF($A139="ADD","Queenstown-Lakes District Council","")</f>
        <v/>
      </c>
      <c r="AW139" s="3" t="str">
        <f>IF($A139="","",IF((AND($A139="ADD",OR(AV139="",AV139="Queenstown-Lakes District Council"))),"70",(_xlfn.XLOOKUP(AV139,ud_organisation_owner[lookupValue],ud_organisation_owner[lookupKey],""))))</f>
        <v/>
      </c>
      <c r="AX139" s="3" t="str">
        <f t="shared" ref="AX139:AX202" si="26">IF($A139="ADD","Queenstown-Lakes District Council","")</f>
        <v/>
      </c>
      <c r="AY139" s="3" t="str">
        <f>IF($A139="","",IF((AND($A139="ADD",OR(AX139="",AX139="Queenstown-Lakes District Council"))),"70",(_xlfn.XLOOKUP(AX139,ud_organisation_owner[lookupValue],ud_organisation_owner[lookupKey],""))))</f>
        <v/>
      </c>
      <c r="AZ139" s="3" t="str">
        <f t="shared" ref="AZ139:AZ202" si="27">IF($A139="ADD","Local Authority","")</f>
        <v/>
      </c>
      <c r="BA139" s="3" t="str">
        <f>IF($A139="","",IF((AND($A139="ADD",OR(AZ139="",AZ139="Local Authority"))),"17",(_xlfn.XLOOKUP(AZ139,ud_sub_organisation[lookupValue],ud_sub_organisation[lookupKey],""))))</f>
        <v/>
      </c>
      <c r="BC139" s="3" t="str">
        <f>IF($A139="ADD",IF(NOT(ISBLANK(BB139)),_xlfn.XLOOKUP(BB139,ud_maintenance_organisation[lookupValue],ud_maintenance_organisation[lookupKey],"ERROR"),""), "")</f>
        <v/>
      </c>
      <c r="BD139" s="3" t="str">
        <f t="shared" ref="BD139:BD202" si="28">IF($A139="ADD","Vested Assets","")</f>
        <v/>
      </c>
      <c r="BE139" s="3" t="str">
        <f>IF($A139="","",IF((AND($A139="ADD",OR(BD139="",BD139="Vested Assets"))),"12",(_xlfn.XLOOKUP(BD139,ud_work_category[lookupValue],ud_work_category[lookupKey],""))))</f>
        <v/>
      </c>
      <c r="BF139" s="7"/>
      <c r="BG139" s="2" t="str">
        <f t="shared" ref="BG139:BG202" si="29">IF($A139="ADD","TRUE","")</f>
        <v/>
      </c>
      <c r="BH139" s="2" t="str">
        <f t="shared" ref="BH139:BH202" si="30">IF($A139="ADD","FALSE","")</f>
        <v/>
      </c>
      <c r="BJ139" s="3" t="str">
        <f t="shared" ref="BJ139:BJ202" si="31">IF($A139="ADD","Excellent","")</f>
        <v/>
      </c>
      <c r="BK139" s="3" t="str">
        <f>IF($A139="","",IF((AND($A139="ADD",OR(BJ139="",BJ139="Excellent"))),"1",(_xlfn.XLOOKUP(BJ139,condition[lookupValue],condition[lookupKey],""))))</f>
        <v/>
      </c>
      <c r="BL139" s="8" t="str">
        <f t="shared" ref="BL139:BL202" si="32">IF(AN139&lt;&gt;"",AN139,"")</f>
        <v/>
      </c>
      <c r="BM139" s="9"/>
    </row>
    <row r="140" spans="2:6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T140" s="3" t="str">
        <f>IF($A140="ADD",IF(NOT(ISBLANK(S140)),_xlfn.XLOOKUP(S140,ud_retaining_wall_category[lookupValue],ud_retaining_wall_category[lookupKey],"ERROR"),""), "")</f>
        <v/>
      </c>
      <c r="V140" s="3" t="str">
        <f>IF($A140="ADD",IF(NOT(ISBLANK(U140)),_xlfn.XLOOKUP(1,(ud_retaining_wall_sub_cat_lookup=U140)*(ud_retaining_wall_sub_cat_parentKey=T140),ud_retaining_wall_sub_cat[lookupKey],"ERROR"),""), "")</f>
        <v/>
      </c>
      <c r="Y140" s="3" t="str">
        <f>IF($A140="ADD",IF(NOT(ISBLANK(X140)),_xlfn.XLOOKUP(X140,pile_material[lookupValue],pile_material[lookupKey],"ERROR"),""), "")</f>
        <v/>
      </c>
      <c r="AB140" s="3" t="str">
        <f>IF($A140="ADD",IF(NOT(ISBLANK(AA140)),_xlfn.XLOOKUP(AA140,panel_material[lookupValue],panel_material[lookupKey],"ERROR"),""), "")</f>
        <v/>
      </c>
      <c r="AE140" s="3" t="str">
        <f>IF($A140="ADD",IF(NOT(ISBLANK(AD140)),_xlfn.XLOOKUP(AD140,mse_material[lookupValue],mse_material[lookupKey],"ERROR"),""), "")</f>
        <v/>
      </c>
      <c r="AG140" s="3" t="str">
        <f>IF($A140="ADD",IF(NOT(ISBLANK(AF140)),_xlfn.XLOOKUP(AF140,ud_tmp_land_abovebelow[lookupValue],ud_tmp_land_abovebelow[lookupKey],"ERROR"),""), "")</f>
        <v/>
      </c>
      <c r="AI140" s="3" t="str">
        <f>IF($A140="ADD",IF(NOT(ISBLANK(AH140)),_xlfn.XLOOKUP(AH140,ud_tmp_land_abovebelow[lookupValue],ud_tmp_land_abovebelow[lookupKey],"ERROR"),""), "")</f>
        <v/>
      </c>
      <c r="AJ140" s="4"/>
      <c r="AL140" s="3" t="str">
        <f>IF($A140="ADD",IF(NOT(ISBLANK(AK140)),_xlfn.XLOOKUP(AK140,ud_access_method[lookupValue],ud_access_method[lookupKey],"ERROR"),""), "")</f>
        <v/>
      </c>
      <c r="AN140" s="8"/>
      <c r="AO140" s="4" t="str">
        <f t="shared" ca="1" si="23"/>
        <v/>
      </c>
      <c r="AP140" s="4"/>
      <c r="AQ140" s="3" t="str">
        <f t="shared" si="24"/>
        <v/>
      </c>
      <c r="AR140" s="3" t="str">
        <f>IF($A140="","",IF((AND($A140="ADD",OR(AQ140="",AQ140="In Use"))),"5",(_xlfn.XLOOKUP(AQ140,ud_asset_status[lookupValue],ud_asset_status[lookupKey],""))))</f>
        <v/>
      </c>
      <c r="AS140" s="8"/>
      <c r="AU140" s="3" t="str">
        <f>IF($A140="ADD",IF(NOT(ISBLANK(AT140)),_xlfn.XLOOKUP(AT140,ar_replace_reason[lookupValue],ar_replace_reason[lookupKey],"ERROR"),""), "")</f>
        <v/>
      </c>
      <c r="AV140" s="3" t="str">
        <f t="shared" si="25"/>
        <v/>
      </c>
      <c r="AW140" s="3" t="str">
        <f>IF($A140="","",IF((AND($A140="ADD",OR(AV140="",AV140="Queenstown-Lakes District Council"))),"70",(_xlfn.XLOOKUP(AV140,ud_organisation_owner[lookupValue],ud_organisation_owner[lookupKey],""))))</f>
        <v/>
      </c>
      <c r="AX140" s="3" t="str">
        <f t="shared" si="26"/>
        <v/>
      </c>
      <c r="AY140" s="3" t="str">
        <f>IF($A140="","",IF((AND($A140="ADD",OR(AX140="",AX140="Queenstown-Lakes District Council"))),"70",(_xlfn.XLOOKUP(AX140,ud_organisation_owner[lookupValue],ud_organisation_owner[lookupKey],""))))</f>
        <v/>
      </c>
      <c r="AZ140" s="3" t="str">
        <f t="shared" si="27"/>
        <v/>
      </c>
      <c r="BA140" s="3" t="str">
        <f>IF($A140="","",IF((AND($A140="ADD",OR(AZ140="",AZ140="Local Authority"))),"17",(_xlfn.XLOOKUP(AZ140,ud_sub_organisation[lookupValue],ud_sub_organisation[lookupKey],""))))</f>
        <v/>
      </c>
      <c r="BC140" s="3" t="str">
        <f>IF($A140="ADD",IF(NOT(ISBLANK(BB140)),_xlfn.XLOOKUP(BB140,ud_maintenance_organisation[lookupValue],ud_maintenance_organisation[lookupKey],"ERROR"),""), "")</f>
        <v/>
      </c>
      <c r="BD140" s="3" t="str">
        <f t="shared" si="28"/>
        <v/>
      </c>
      <c r="BE140" s="3" t="str">
        <f>IF($A140="","",IF((AND($A140="ADD",OR(BD140="",BD140="Vested Assets"))),"12",(_xlfn.XLOOKUP(BD140,ud_work_category[lookupValue],ud_work_category[lookupKey],""))))</f>
        <v/>
      </c>
      <c r="BF140" s="7"/>
      <c r="BG140" s="2" t="str">
        <f t="shared" si="29"/>
        <v/>
      </c>
      <c r="BH140" s="2" t="str">
        <f t="shared" si="30"/>
        <v/>
      </c>
      <c r="BJ140" s="3" t="str">
        <f t="shared" si="31"/>
        <v/>
      </c>
      <c r="BK140" s="3" t="str">
        <f>IF($A140="","",IF((AND($A140="ADD",OR(BJ140="",BJ140="Excellent"))),"1",(_xlfn.XLOOKUP(BJ140,condition[lookupValue],condition[lookupKey],""))))</f>
        <v/>
      </c>
      <c r="BL140" s="8" t="str">
        <f t="shared" si="32"/>
        <v/>
      </c>
      <c r="BM140" s="9"/>
    </row>
    <row r="141" spans="2:6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T141" s="3" t="str">
        <f>IF($A141="ADD",IF(NOT(ISBLANK(S141)),_xlfn.XLOOKUP(S141,ud_retaining_wall_category[lookupValue],ud_retaining_wall_category[lookupKey],"ERROR"),""), "")</f>
        <v/>
      </c>
      <c r="V141" s="3" t="str">
        <f>IF($A141="ADD",IF(NOT(ISBLANK(U141)),_xlfn.XLOOKUP(1,(ud_retaining_wall_sub_cat_lookup=U141)*(ud_retaining_wall_sub_cat_parentKey=T141),ud_retaining_wall_sub_cat[lookupKey],"ERROR"),""), "")</f>
        <v/>
      </c>
      <c r="Y141" s="3" t="str">
        <f>IF($A141="ADD",IF(NOT(ISBLANK(X141)),_xlfn.XLOOKUP(X141,pile_material[lookupValue],pile_material[lookupKey],"ERROR"),""), "")</f>
        <v/>
      </c>
      <c r="AB141" s="3" t="str">
        <f>IF($A141="ADD",IF(NOT(ISBLANK(AA141)),_xlfn.XLOOKUP(AA141,panel_material[lookupValue],panel_material[lookupKey],"ERROR"),""), "")</f>
        <v/>
      </c>
      <c r="AE141" s="3" t="str">
        <f>IF($A141="ADD",IF(NOT(ISBLANK(AD141)),_xlfn.XLOOKUP(AD141,mse_material[lookupValue],mse_material[lookupKey],"ERROR"),""), "")</f>
        <v/>
      </c>
      <c r="AG141" s="3" t="str">
        <f>IF($A141="ADD",IF(NOT(ISBLANK(AF141)),_xlfn.XLOOKUP(AF141,ud_tmp_land_abovebelow[lookupValue],ud_tmp_land_abovebelow[lookupKey],"ERROR"),""), "")</f>
        <v/>
      </c>
      <c r="AI141" s="3" t="str">
        <f>IF($A141="ADD",IF(NOT(ISBLANK(AH141)),_xlfn.XLOOKUP(AH141,ud_tmp_land_abovebelow[lookupValue],ud_tmp_land_abovebelow[lookupKey],"ERROR"),""), "")</f>
        <v/>
      </c>
      <c r="AJ141" s="4"/>
      <c r="AL141" s="3" t="str">
        <f>IF($A141="ADD",IF(NOT(ISBLANK(AK141)),_xlfn.XLOOKUP(AK141,ud_access_method[lookupValue],ud_access_method[lookupKey],"ERROR"),""), "")</f>
        <v/>
      </c>
      <c r="AN141" s="8"/>
      <c r="AO141" s="4" t="str">
        <f t="shared" ca="1" si="23"/>
        <v/>
      </c>
      <c r="AP141" s="4"/>
      <c r="AQ141" s="3" t="str">
        <f t="shared" si="24"/>
        <v/>
      </c>
      <c r="AR141" s="3" t="str">
        <f>IF($A141="","",IF((AND($A141="ADD",OR(AQ141="",AQ141="In Use"))),"5",(_xlfn.XLOOKUP(AQ141,ud_asset_status[lookupValue],ud_asset_status[lookupKey],""))))</f>
        <v/>
      </c>
      <c r="AS141" s="8"/>
      <c r="AU141" s="3" t="str">
        <f>IF($A141="ADD",IF(NOT(ISBLANK(AT141)),_xlfn.XLOOKUP(AT141,ar_replace_reason[lookupValue],ar_replace_reason[lookupKey],"ERROR"),""), "")</f>
        <v/>
      </c>
      <c r="AV141" s="3" t="str">
        <f t="shared" si="25"/>
        <v/>
      </c>
      <c r="AW141" s="3" t="str">
        <f>IF($A141="","",IF((AND($A141="ADD",OR(AV141="",AV141="Queenstown-Lakes District Council"))),"70",(_xlfn.XLOOKUP(AV141,ud_organisation_owner[lookupValue],ud_organisation_owner[lookupKey],""))))</f>
        <v/>
      </c>
      <c r="AX141" s="3" t="str">
        <f t="shared" si="26"/>
        <v/>
      </c>
      <c r="AY141" s="3" t="str">
        <f>IF($A141="","",IF((AND($A141="ADD",OR(AX141="",AX141="Queenstown-Lakes District Council"))),"70",(_xlfn.XLOOKUP(AX141,ud_organisation_owner[lookupValue],ud_organisation_owner[lookupKey],""))))</f>
        <v/>
      </c>
      <c r="AZ141" s="3" t="str">
        <f t="shared" si="27"/>
        <v/>
      </c>
      <c r="BA141" s="3" t="str">
        <f>IF($A141="","",IF((AND($A141="ADD",OR(AZ141="",AZ141="Local Authority"))),"17",(_xlfn.XLOOKUP(AZ141,ud_sub_organisation[lookupValue],ud_sub_organisation[lookupKey],""))))</f>
        <v/>
      </c>
      <c r="BC141" s="3" t="str">
        <f>IF($A141="ADD",IF(NOT(ISBLANK(BB141)),_xlfn.XLOOKUP(BB141,ud_maintenance_organisation[lookupValue],ud_maintenance_organisation[lookupKey],"ERROR"),""), "")</f>
        <v/>
      </c>
      <c r="BD141" s="3" t="str">
        <f t="shared" si="28"/>
        <v/>
      </c>
      <c r="BE141" s="3" t="str">
        <f>IF($A141="","",IF((AND($A141="ADD",OR(BD141="",BD141="Vested Assets"))),"12",(_xlfn.XLOOKUP(BD141,ud_work_category[lookupValue],ud_work_category[lookupKey],""))))</f>
        <v/>
      </c>
      <c r="BF141" s="7"/>
      <c r="BG141" s="2" t="str">
        <f t="shared" si="29"/>
        <v/>
      </c>
      <c r="BH141" s="2" t="str">
        <f t="shared" si="30"/>
        <v/>
      </c>
      <c r="BJ141" s="3" t="str">
        <f t="shared" si="31"/>
        <v/>
      </c>
      <c r="BK141" s="3" t="str">
        <f>IF($A141="","",IF((AND($A141="ADD",OR(BJ141="",BJ141="Excellent"))),"1",(_xlfn.XLOOKUP(BJ141,condition[lookupValue],condition[lookupKey],""))))</f>
        <v/>
      </c>
      <c r="BL141" s="8" t="str">
        <f t="shared" si="32"/>
        <v/>
      </c>
      <c r="BM141" s="9"/>
    </row>
    <row r="142" spans="2:6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T142" s="3" t="str">
        <f>IF($A142="ADD",IF(NOT(ISBLANK(S142)),_xlfn.XLOOKUP(S142,ud_retaining_wall_category[lookupValue],ud_retaining_wall_category[lookupKey],"ERROR"),""), "")</f>
        <v/>
      </c>
      <c r="V142" s="3" t="str">
        <f>IF($A142="ADD",IF(NOT(ISBLANK(U142)),_xlfn.XLOOKUP(1,(ud_retaining_wall_sub_cat_lookup=U142)*(ud_retaining_wall_sub_cat_parentKey=T142),ud_retaining_wall_sub_cat[lookupKey],"ERROR"),""), "")</f>
        <v/>
      </c>
      <c r="Y142" s="3" t="str">
        <f>IF($A142="ADD",IF(NOT(ISBLANK(X142)),_xlfn.XLOOKUP(X142,pile_material[lookupValue],pile_material[lookupKey],"ERROR"),""), "")</f>
        <v/>
      </c>
      <c r="AB142" s="3" t="str">
        <f>IF($A142="ADD",IF(NOT(ISBLANK(AA142)),_xlfn.XLOOKUP(AA142,panel_material[lookupValue],panel_material[lookupKey],"ERROR"),""), "")</f>
        <v/>
      </c>
      <c r="AE142" s="3" t="str">
        <f>IF($A142="ADD",IF(NOT(ISBLANK(AD142)),_xlfn.XLOOKUP(AD142,mse_material[lookupValue],mse_material[lookupKey],"ERROR"),""), "")</f>
        <v/>
      </c>
      <c r="AG142" s="3" t="str">
        <f>IF($A142="ADD",IF(NOT(ISBLANK(AF142)),_xlfn.XLOOKUP(AF142,ud_tmp_land_abovebelow[lookupValue],ud_tmp_land_abovebelow[lookupKey],"ERROR"),""), "")</f>
        <v/>
      </c>
      <c r="AI142" s="3" t="str">
        <f>IF($A142="ADD",IF(NOT(ISBLANK(AH142)),_xlfn.XLOOKUP(AH142,ud_tmp_land_abovebelow[lookupValue],ud_tmp_land_abovebelow[lookupKey],"ERROR"),""), "")</f>
        <v/>
      </c>
      <c r="AJ142" s="4"/>
      <c r="AL142" s="3" t="str">
        <f>IF($A142="ADD",IF(NOT(ISBLANK(AK142)),_xlfn.XLOOKUP(AK142,ud_access_method[lookupValue],ud_access_method[lookupKey],"ERROR"),""), "")</f>
        <v/>
      </c>
      <c r="AN142" s="8"/>
      <c r="AO142" s="4" t="str">
        <f t="shared" ca="1" si="23"/>
        <v/>
      </c>
      <c r="AP142" s="4"/>
      <c r="AQ142" s="3" t="str">
        <f t="shared" si="24"/>
        <v/>
      </c>
      <c r="AR142" s="3" t="str">
        <f>IF($A142="","",IF((AND($A142="ADD",OR(AQ142="",AQ142="In Use"))),"5",(_xlfn.XLOOKUP(AQ142,ud_asset_status[lookupValue],ud_asset_status[lookupKey],""))))</f>
        <v/>
      </c>
      <c r="AS142" s="8"/>
      <c r="AU142" s="3" t="str">
        <f>IF($A142="ADD",IF(NOT(ISBLANK(AT142)),_xlfn.XLOOKUP(AT142,ar_replace_reason[lookupValue],ar_replace_reason[lookupKey],"ERROR"),""), "")</f>
        <v/>
      </c>
      <c r="AV142" s="3" t="str">
        <f t="shared" si="25"/>
        <v/>
      </c>
      <c r="AW142" s="3" t="str">
        <f>IF($A142="","",IF((AND($A142="ADD",OR(AV142="",AV142="Queenstown-Lakes District Council"))),"70",(_xlfn.XLOOKUP(AV142,ud_organisation_owner[lookupValue],ud_organisation_owner[lookupKey],""))))</f>
        <v/>
      </c>
      <c r="AX142" s="3" t="str">
        <f t="shared" si="26"/>
        <v/>
      </c>
      <c r="AY142" s="3" t="str">
        <f>IF($A142="","",IF((AND($A142="ADD",OR(AX142="",AX142="Queenstown-Lakes District Council"))),"70",(_xlfn.XLOOKUP(AX142,ud_organisation_owner[lookupValue],ud_organisation_owner[lookupKey],""))))</f>
        <v/>
      </c>
      <c r="AZ142" s="3" t="str">
        <f t="shared" si="27"/>
        <v/>
      </c>
      <c r="BA142" s="3" t="str">
        <f>IF($A142="","",IF((AND($A142="ADD",OR(AZ142="",AZ142="Local Authority"))),"17",(_xlfn.XLOOKUP(AZ142,ud_sub_organisation[lookupValue],ud_sub_organisation[lookupKey],""))))</f>
        <v/>
      </c>
      <c r="BC142" s="3" t="str">
        <f>IF($A142="ADD",IF(NOT(ISBLANK(BB142)),_xlfn.XLOOKUP(BB142,ud_maintenance_organisation[lookupValue],ud_maintenance_organisation[lookupKey],"ERROR"),""), "")</f>
        <v/>
      </c>
      <c r="BD142" s="3" t="str">
        <f t="shared" si="28"/>
        <v/>
      </c>
      <c r="BE142" s="3" t="str">
        <f>IF($A142="","",IF((AND($A142="ADD",OR(BD142="",BD142="Vested Assets"))),"12",(_xlfn.XLOOKUP(BD142,ud_work_category[lookupValue],ud_work_category[lookupKey],""))))</f>
        <v/>
      </c>
      <c r="BF142" s="7"/>
      <c r="BG142" s="2" t="str">
        <f t="shared" si="29"/>
        <v/>
      </c>
      <c r="BH142" s="2" t="str">
        <f t="shared" si="30"/>
        <v/>
      </c>
      <c r="BJ142" s="3" t="str">
        <f t="shared" si="31"/>
        <v/>
      </c>
      <c r="BK142" s="3" t="str">
        <f>IF($A142="","",IF((AND($A142="ADD",OR(BJ142="",BJ142="Excellent"))),"1",(_xlfn.XLOOKUP(BJ142,condition[lookupValue],condition[lookupKey],""))))</f>
        <v/>
      </c>
      <c r="BL142" s="8" t="str">
        <f t="shared" si="32"/>
        <v/>
      </c>
      <c r="BM142" s="9"/>
    </row>
    <row r="143" spans="2:6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T143" s="3" t="str">
        <f>IF($A143="ADD",IF(NOT(ISBLANK(S143)),_xlfn.XLOOKUP(S143,ud_retaining_wall_category[lookupValue],ud_retaining_wall_category[lookupKey],"ERROR"),""), "")</f>
        <v/>
      </c>
      <c r="V143" s="3" t="str">
        <f>IF($A143="ADD",IF(NOT(ISBLANK(U143)),_xlfn.XLOOKUP(1,(ud_retaining_wall_sub_cat_lookup=U143)*(ud_retaining_wall_sub_cat_parentKey=T143),ud_retaining_wall_sub_cat[lookupKey],"ERROR"),""), "")</f>
        <v/>
      </c>
      <c r="Y143" s="3" t="str">
        <f>IF($A143="ADD",IF(NOT(ISBLANK(X143)),_xlfn.XLOOKUP(X143,pile_material[lookupValue],pile_material[lookupKey],"ERROR"),""), "")</f>
        <v/>
      </c>
      <c r="AB143" s="3" t="str">
        <f>IF($A143="ADD",IF(NOT(ISBLANK(AA143)),_xlfn.XLOOKUP(AA143,panel_material[lookupValue],panel_material[lookupKey],"ERROR"),""), "")</f>
        <v/>
      </c>
      <c r="AE143" s="3" t="str">
        <f>IF($A143="ADD",IF(NOT(ISBLANK(AD143)),_xlfn.XLOOKUP(AD143,mse_material[lookupValue],mse_material[lookupKey],"ERROR"),""), "")</f>
        <v/>
      </c>
      <c r="AG143" s="3" t="str">
        <f>IF($A143="ADD",IF(NOT(ISBLANK(AF143)),_xlfn.XLOOKUP(AF143,ud_tmp_land_abovebelow[lookupValue],ud_tmp_land_abovebelow[lookupKey],"ERROR"),""), "")</f>
        <v/>
      </c>
      <c r="AI143" s="3" t="str">
        <f>IF($A143="ADD",IF(NOT(ISBLANK(AH143)),_xlfn.XLOOKUP(AH143,ud_tmp_land_abovebelow[lookupValue],ud_tmp_land_abovebelow[lookupKey],"ERROR"),""), "")</f>
        <v/>
      </c>
      <c r="AJ143" s="4"/>
      <c r="AL143" s="3" t="str">
        <f>IF($A143="ADD",IF(NOT(ISBLANK(AK143)),_xlfn.XLOOKUP(AK143,ud_access_method[lookupValue],ud_access_method[lookupKey],"ERROR"),""), "")</f>
        <v/>
      </c>
      <c r="AN143" s="8"/>
      <c r="AO143" s="4" t="str">
        <f t="shared" ca="1" si="23"/>
        <v/>
      </c>
      <c r="AP143" s="4"/>
      <c r="AQ143" s="3" t="str">
        <f t="shared" si="24"/>
        <v/>
      </c>
      <c r="AR143" s="3" t="str">
        <f>IF($A143="","",IF((AND($A143="ADD",OR(AQ143="",AQ143="In Use"))),"5",(_xlfn.XLOOKUP(AQ143,ud_asset_status[lookupValue],ud_asset_status[lookupKey],""))))</f>
        <v/>
      </c>
      <c r="AS143" s="8"/>
      <c r="AU143" s="3" t="str">
        <f>IF($A143="ADD",IF(NOT(ISBLANK(AT143)),_xlfn.XLOOKUP(AT143,ar_replace_reason[lookupValue],ar_replace_reason[lookupKey],"ERROR"),""), "")</f>
        <v/>
      </c>
      <c r="AV143" s="3" t="str">
        <f t="shared" si="25"/>
        <v/>
      </c>
      <c r="AW143" s="3" t="str">
        <f>IF($A143="","",IF((AND($A143="ADD",OR(AV143="",AV143="Queenstown-Lakes District Council"))),"70",(_xlfn.XLOOKUP(AV143,ud_organisation_owner[lookupValue],ud_organisation_owner[lookupKey],""))))</f>
        <v/>
      </c>
      <c r="AX143" s="3" t="str">
        <f t="shared" si="26"/>
        <v/>
      </c>
      <c r="AY143" s="3" t="str">
        <f>IF($A143="","",IF((AND($A143="ADD",OR(AX143="",AX143="Queenstown-Lakes District Council"))),"70",(_xlfn.XLOOKUP(AX143,ud_organisation_owner[lookupValue],ud_organisation_owner[lookupKey],""))))</f>
        <v/>
      </c>
      <c r="AZ143" s="3" t="str">
        <f t="shared" si="27"/>
        <v/>
      </c>
      <c r="BA143" s="3" t="str">
        <f>IF($A143="","",IF((AND($A143="ADD",OR(AZ143="",AZ143="Local Authority"))),"17",(_xlfn.XLOOKUP(AZ143,ud_sub_organisation[lookupValue],ud_sub_organisation[lookupKey],""))))</f>
        <v/>
      </c>
      <c r="BC143" s="3" t="str">
        <f>IF($A143="ADD",IF(NOT(ISBLANK(BB143)),_xlfn.XLOOKUP(BB143,ud_maintenance_organisation[lookupValue],ud_maintenance_organisation[lookupKey],"ERROR"),""), "")</f>
        <v/>
      </c>
      <c r="BD143" s="3" t="str">
        <f t="shared" si="28"/>
        <v/>
      </c>
      <c r="BE143" s="3" t="str">
        <f>IF($A143="","",IF((AND($A143="ADD",OR(BD143="",BD143="Vested Assets"))),"12",(_xlfn.XLOOKUP(BD143,ud_work_category[lookupValue],ud_work_category[lookupKey],""))))</f>
        <v/>
      </c>
      <c r="BF143" s="7"/>
      <c r="BG143" s="2" t="str">
        <f t="shared" si="29"/>
        <v/>
      </c>
      <c r="BH143" s="2" t="str">
        <f t="shared" si="30"/>
        <v/>
      </c>
      <c r="BJ143" s="3" t="str">
        <f t="shared" si="31"/>
        <v/>
      </c>
      <c r="BK143" s="3" t="str">
        <f>IF($A143="","",IF((AND($A143="ADD",OR(BJ143="",BJ143="Excellent"))),"1",(_xlfn.XLOOKUP(BJ143,condition[lookupValue],condition[lookupKey],""))))</f>
        <v/>
      </c>
      <c r="BL143" s="8" t="str">
        <f t="shared" si="32"/>
        <v/>
      </c>
      <c r="BM143" s="9"/>
    </row>
    <row r="144" spans="2:6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T144" s="3" t="str">
        <f>IF($A144="ADD",IF(NOT(ISBLANK(S144)),_xlfn.XLOOKUP(S144,ud_retaining_wall_category[lookupValue],ud_retaining_wall_category[lookupKey],"ERROR"),""), "")</f>
        <v/>
      </c>
      <c r="V144" s="3" t="str">
        <f>IF($A144="ADD",IF(NOT(ISBLANK(U144)),_xlfn.XLOOKUP(1,(ud_retaining_wall_sub_cat_lookup=U144)*(ud_retaining_wall_sub_cat_parentKey=T144),ud_retaining_wall_sub_cat[lookupKey],"ERROR"),""), "")</f>
        <v/>
      </c>
      <c r="Y144" s="3" t="str">
        <f>IF($A144="ADD",IF(NOT(ISBLANK(X144)),_xlfn.XLOOKUP(X144,pile_material[lookupValue],pile_material[lookupKey],"ERROR"),""), "")</f>
        <v/>
      </c>
      <c r="AB144" s="3" t="str">
        <f>IF($A144="ADD",IF(NOT(ISBLANK(AA144)),_xlfn.XLOOKUP(AA144,panel_material[lookupValue],panel_material[lookupKey],"ERROR"),""), "")</f>
        <v/>
      </c>
      <c r="AE144" s="3" t="str">
        <f>IF($A144="ADD",IF(NOT(ISBLANK(AD144)),_xlfn.XLOOKUP(AD144,mse_material[lookupValue],mse_material[lookupKey],"ERROR"),""), "")</f>
        <v/>
      </c>
      <c r="AG144" s="3" t="str">
        <f>IF($A144="ADD",IF(NOT(ISBLANK(AF144)),_xlfn.XLOOKUP(AF144,ud_tmp_land_abovebelow[lookupValue],ud_tmp_land_abovebelow[lookupKey],"ERROR"),""), "")</f>
        <v/>
      </c>
      <c r="AI144" s="3" t="str">
        <f>IF($A144="ADD",IF(NOT(ISBLANK(AH144)),_xlfn.XLOOKUP(AH144,ud_tmp_land_abovebelow[lookupValue],ud_tmp_land_abovebelow[lookupKey],"ERROR"),""), "")</f>
        <v/>
      </c>
      <c r="AJ144" s="4"/>
      <c r="AL144" s="3" t="str">
        <f>IF($A144="ADD",IF(NOT(ISBLANK(AK144)),_xlfn.XLOOKUP(AK144,ud_access_method[lookupValue],ud_access_method[lookupKey],"ERROR"),""), "")</f>
        <v/>
      </c>
      <c r="AN144" s="8"/>
      <c r="AO144" s="4" t="str">
        <f t="shared" ca="1" si="23"/>
        <v/>
      </c>
      <c r="AP144" s="4"/>
      <c r="AQ144" s="3" t="str">
        <f t="shared" si="24"/>
        <v/>
      </c>
      <c r="AR144" s="3" t="str">
        <f>IF($A144="","",IF((AND($A144="ADD",OR(AQ144="",AQ144="In Use"))),"5",(_xlfn.XLOOKUP(AQ144,ud_asset_status[lookupValue],ud_asset_status[lookupKey],""))))</f>
        <v/>
      </c>
      <c r="AS144" s="8"/>
      <c r="AU144" s="3" t="str">
        <f>IF($A144="ADD",IF(NOT(ISBLANK(AT144)),_xlfn.XLOOKUP(AT144,ar_replace_reason[lookupValue],ar_replace_reason[lookupKey],"ERROR"),""), "")</f>
        <v/>
      </c>
      <c r="AV144" s="3" t="str">
        <f t="shared" si="25"/>
        <v/>
      </c>
      <c r="AW144" s="3" t="str">
        <f>IF($A144="","",IF((AND($A144="ADD",OR(AV144="",AV144="Queenstown-Lakes District Council"))),"70",(_xlfn.XLOOKUP(AV144,ud_organisation_owner[lookupValue],ud_organisation_owner[lookupKey],""))))</f>
        <v/>
      </c>
      <c r="AX144" s="3" t="str">
        <f t="shared" si="26"/>
        <v/>
      </c>
      <c r="AY144" s="3" t="str">
        <f>IF($A144="","",IF((AND($A144="ADD",OR(AX144="",AX144="Queenstown-Lakes District Council"))),"70",(_xlfn.XLOOKUP(AX144,ud_organisation_owner[lookupValue],ud_organisation_owner[lookupKey],""))))</f>
        <v/>
      </c>
      <c r="AZ144" s="3" t="str">
        <f t="shared" si="27"/>
        <v/>
      </c>
      <c r="BA144" s="3" t="str">
        <f>IF($A144="","",IF((AND($A144="ADD",OR(AZ144="",AZ144="Local Authority"))),"17",(_xlfn.XLOOKUP(AZ144,ud_sub_organisation[lookupValue],ud_sub_organisation[lookupKey],""))))</f>
        <v/>
      </c>
      <c r="BC144" s="3" t="str">
        <f>IF($A144="ADD",IF(NOT(ISBLANK(BB144)),_xlfn.XLOOKUP(BB144,ud_maintenance_organisation[lookupValue],ud_maintenance_organisation[lookupKey],"ERROR"),""), "")</f>
        <v/>
      </c>
      <c r="BD144" s="3" t="str">
        <f t="shared" si="28"/>
        <v/>
      </c>
      <c r="BE144" s="3" t="str">
        <f>IF($A144="","",IF((AND($A144="ADD",OR(BD144="",BD144="Vested Assets"))),"12",(_xlfn.XLOOKUP(BD144,ud_work_category[lookupValue],ud_work_category[lookupKey],""))))</f>
        <v/>
      </c>
      <c r="BF144" s="7"/>
      <c r="BG144" s="2" t="str">
        <f t="shared" si="29"/>
        <v/>
      </c>
      <c r="BH144" s="2" t="str">
        <f t="shared" si="30"/>
        <v/>
      </c>
      <c r="BJ144" s="3" t="str">
        <f t="shared" si="31"/>
        <v/>
      </c>
      <c r="BK144" s="3" t="str">
        <f>IF($A144="","",IF((AND($A144="ADD",OR(BJ144="",BJ144="Excellent"))),"1",(_xlfn.XLOOKUP(BJ144,condition[lookupValue],condition[lookupKey],""))))</f>
        <v/>
      </c>
      <c r="BL144" s="8" t="str">
        <f t="shared" si="32"/>
        <v/>
      </c>
      <c r="BM144" s="9"/>
    </row>
    <row r="145" spans="2:6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T145" s="3" t="str">
        <f>IF($A145="ADD",IF(NOT(ISBLANK(S145)),_xlfn.XLOOKUP(S145,ud_retaining_wall_category[lookupValue],ud_retaining_wall_category[lookupKey],"ERROR"),""), "")</f>
        <v/>
      </c>
      <c r="V145" s="3" t="str">
        <f>IF($A145="ADD",IF(NOT(ISBLANK(U145)),_xlfn.XLOOKUP(1,(ud_retaining_wall_sub_cat_lookup=U145)*(ud_retaining_wall_sub_cat_parentKey=T145),ud_retaining_wall_sub_cat[lookupKey],"ERROR"),""), "")</f>
        <v/>
      </c>
      <c r="Y145" s="3" t="str">
        <f>IF($A145="ADD",IF(NOT(ISBLANK(X145)),_xlfn.XLOOKUP(X145,pile_material[lookupValue],pile_material[lookupKey],"ERROR"),""), "")</f>
        <v/>
      </c>
      <c r="AB145" s="3" t="str">
        <f>IF($A145="ADD",IF(NOT(ISBLANK(AA145)),_xlfn.XLOOKUP(AA145,panel_material[lookupValue],panel_material[lookupKey],"ERROR"),""), "")</f>
        <v/>
      </c>
      <c r="AE145" s="3" t="str">
        <f>IF($A145="ADD",IF(NOT(ISBLANK(AD145)),_xlfn.XLOOKUP(AD145,mse_material[lookupValue],mse_material[lookupKey],"ERROR"),""), "")</f>
        <v/>
      </c>
      <c r="AG145" s="3" t="str">
        <f>IF($A145="ADD",IF(NOT(ISBLANK(AF145)),_xlfn.XLOOKUP(AF145,ud_tmp_land_abovebelow[lookupValue],ud_tmp_land_abovebelow[lookupKey],"ERROR"),""), "")</f>
        <v/>
      </c>
      <c r="AI145" s="3" t="str">
        <f>IF($A145="ADD",IF(NOT(ISBLANK(AH145)),_xlfn.XLOOKUP(AH145,ud_tmp_land_abovebelow[lookupValue],ud_tmp_land_abovebelow[lookupKey],"ERROR"),""), "")</f>
        <v/>
      </c>
      <c r="AJ145" s="4"/>
      <c r="AL145" s="3" t="str">
        <f>IF($A145="ADD",IF(NOT(ISBLANK(AK145)),_xlfn.XLOOKUP(AK145,ud_access_method[lookupValue],ud_access_method[lookupKey],"ERROR"),""), "")</f>
        <v/>
      </c>
      <c r="AN145" s="8"/>
      <c r="AO145" s="4" t="str">
        <f t="shared" ca="1" si="23"/>
        <v/>
      </c>
      <c r="AP145" s="4"/>
      <c r="AQ145" s="3" t="str">
        <f t="shared" si="24"/>
        <v/>
      </c>
      <c r="AR145" s="3" t="str">
        <f>IF($A145="","",IF((AND($A145="ADD",OR(AQ145="",AQ145="In Use"))),"5",(_xlfn.XLOOKUP(AQ145,ud_asset_status[lookupValue],ud_asset_status[lookupKey],""))))</f>
        <v/>
      </c>
      <c r="AS145" s="8"/>
      <c r="AU145" s="3" t="str">
        <f>IF($A145="ADD",IF(NOT(ISBLANK(AT145)),_xlfn.XLOOKUP(AT145,ar_replace_reason[lookupValue],ar_replace_reason[lookupKey],"ERROR"),""), "")</f>
        <v/>
      </c>
      <c r="AV145" s="3" t="str">
        <f t="shared" si="25"/>
        <v/>
      </c>
      <c r="AW145" s="3" t="str">
        <f>IF($A145="","",IF((AND($A145="ADD",OR(AV145="",AV145="Queenstown-Lakes District Council"))),"70",(_xlfn.XLOOKUP(AV145,ud_organisation_owner[lookupValue],ud_organisation_owner[lookupKey],""))))</f>
        <v/>
      </c>
      <c r="AX145" s="3" t="str">
        <f t="shared" si="26"/>
        <v/>
      </c>
      <c r="AY145" s="3" t="str">
        <f>IF($A145="","",IF((AND($A145="ADD",OR(AX145="",AX145="Queenstown-Lakes District Council"))),"70",(_xlfn.XLOOKUP(AX145,ud_organisation_owner[lookupValue],ud_organisation_owner[lookupKey],""))))</f>
        <v/>
      </c>
      <c r="AZ145" s="3" t="str">
        <f t="shared" si="27"/>
        <v/>
      </c>
      <c r="BA145" s="3" t="str">
        <f>IF($A145="","",IF((AND($A145="ADD",OR(AZ145="",AZ145="Local Authority"))),"17",(_xlfn.XLOOKUP(AZ145,ud_sub_organisation[lookupValue],ud_sub_organisation[lookupKey],""))))</f>
        <v/>
      </c>
      <c r="BC145" s="3" t="str">
        <f>IF($A145="ADD",IF(NOT(ISBLANK(BB145)),_xlfn.XLOOKUP(BB145,ud_maintenance_organisation[lookupValue],ud_maintenance_organisation[lookupKey],"ERROR"),""), "")</f>
        <v/>
      </c>
      <c r="BD145" s="3" t="str">
        <f t="shared" si="28"/>
        <v/>
      </c>
      <c r="BE145" s="3" t="str">
        <f>IF($A145="","",IF((AND($A145="ADD",OR(BD145="",BD145="Vested Assets"))),"12",(_xlfn.XLOOKUP(BD145,ud_work_category[lookupValue],ud_work_category[lookupKey],""))))</f>
        <v/>
      </c>
      <c r="BF145" s="7"/>
      <c r="BG145" s="2" t="str">
        <f t="shared" si="29"/>
        <v/>
      </c>
      <c r="BH145" s="2" t="str">
        <f t="shared" si="30"/>
        <v/>
      </c>
      <c r="BJ145" s="3" t="str">
        <f t="shared" si="31"/>
        <v/>
      </c>
      <c r="BK145" s="3" t="str">
        <f>IF($A145="","",IF((AND($A145="ADD",OR(BJ145="",BJ145="Excellent"))),"1",(_xlfn.XLOOKUP(BJ145,condition[lookupValue],condition[lookupKey],""))))</f>
        <v/>
      </c>
      <c r="BL145" s="8" t="str">
        <f t="shared" si="32"/>
        <v/>
      </c>
      <c r="BM145" s="9"/>
    </row>
    <row r="146" spans="2:6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T146" s="3" t="str">
        <f>IF($A146="ADD",IF(NOT(ISBLANK(S146)),_xlfn.XLOOKUP(S146,ud_retaining_wall_category[lookupValue],ud_retaining_wall_category[lookupKey],"ERROR"),""), "")</f>
        <v/>
      </c>
      <c r="V146" s="3" t="str">
        <f>IF($A146="ADD",IF(NOT(ISBLANK(U146)),_xlfn.XLOOKUP(1,(ud_retaining_wall_sub_cat_lookup=U146)*(ud_retaining_wall_sub_cat_parentKey=T146),ud_retaining_wall_sub_cat[lookupKey],"ERROR"),""), "")</f>
        <v/>
      </c>
      <c r="Y146" s="3" t="str">
        <f>IF($A146="ADD",IF(NOT(ISBLANK(X146)),_xlfn.XLOOKUP(X146,pile_material[lookupValue],pile_material[lookupKey],"ERROR"),""), "")</f>
        <v/>
      </c>
      <c r="AB146" s="3" t="str">
        <f>IF($A146="ADD",IF(NOT(ISBLANK(AA146)),_xlfn.XLOOKUP(AA146,panel_material[lookupValue],panel_material[lookupKey],"ERROR"),""), "")</f>
        <v/>
      </c>
      <c r="AE146" s="3" t="str">
        <f>IF($A146="ADD",IF(NOT(ISBLANK(AD146)),_xlfn.XLOOKUP(AD146,mse_material[lookupValue],mse_material[lookupKey],"ERROR"),""), "")</f>
        <v/>
      </c>
      <c r="AG146" s="3" t="str">
        <f>IF($A146="ADD",IF(NOT(ISBLANK(AF146)),_xlfn.XLOOKUP(AF146,ud_tmp_land_abovebelow[lookupValue],ud_tmp_land_abovebelow[lookupKey],"ERROR"),""), "")</f>
        <v/>
      </c>
      <c r="AI146" s="3" t="str">
        <f>IF($A146="ADD",IF(NOT(ISBLANK(AH146)),_xlfn.XLOOKUP(AH146,ud_tmp_land_abovebelow[lookupValue],ud_tmp_land_abovebelow[lookupKey],"ERROR"),""), "")</f>
        <v/>
      </c>
      <c r="AJ146" s="4"/>
      <c r="AL146" s="3" t="str">
        <f>IF($A146="ADD",IF(NOT(ISBLANK(AK146)),_xlfn.XLOOKUP(AK146,ud_access_method[lookupValue],ud_access_method[lookupKey],"ERROR"),""), "")</f>
        <v/>
      </c>
      <c r="AN146" s="8"/>
      <c r="AO146" s="4" t="str">
        <f t="shared" ca="1" si="23"/>
        <v/>
      </c>
      <c r="AP146" s="4"/>
      <c r="AQ146" s="3" t="str">
        <f t="shared" si="24"/>
        <v/>
      </c>
      <c r="AR146" s="3" t="str">
        <f>IF($A146="","",IF((AND($A146="ADD",OR(AQ146="",AQ146="In Use"))),"5",(_xlfn.XLOOKUP(AQ146,ud_asset_status[lookupValue],ud_asset_status[lookupKey],""))))</f>
        <v/>
      </c>
      <c r="AS146" s="8"/>
      <c r="AU146" s="3" t="str">
        <f>IF($A146="ADD",IF(NOT(ISBLANK(AT146)),_xlfn.XLOOKUP(AT146,ar_replace_reason[lookupValue],ar_replace_reason[lookupKey],"ERROR"),""), "")</f>
        <v/>
      </c>
      <c r="AV146" s="3" t="str">
        <f t="shared" si="25"/>
        <v/>
      </c>
      <c r="AW146" s="3" t="str">
        <f>IF($A146="","",IF((AND($A146="ADD",OR(AV146="",AV146="Queenstown-Lakes District Council"))),"70",(_xlfn.XLOOKUP(AV146,ud_organisation_owner[lookupValue],ud_organisation_owner[lookupKey],""))))</f>
        <v/>
      </c>
      <c r="AX146" s="3" t="str">
        <f t="shared" si="26"/>
        <v/>
      </c>
      <c r="AY146" s="3" t="str">
        <f>IF($A146="","",IF((AND($A146="ADD",OR(AX146="",AX146="Queenstown-Lakes District Council"))),"70",(_xlfn.XLOOKUP(AX146,ud_organisation_owner[lookupValue],ud_organisation_owner[lookupKey],""))))</f>
        <v/>
      </c>
      <c r="AZ146" s="3" t="str">
        <f t="shared" si="27"/>
        <v/>
      </c>
      <c r="BA146" s="3" t="str">
        <f>IF($A146="","",IF((AND($A146="ADD",OR(AZ146="",AZ146="Local Authority"))),"17",(_xlfn.XLOOKUP(AZ146,ud_sub_organisation[lookupValue],ud_sub_organisation[lookupKey],""))))</f>
        <v/>
      </c>
      <c r="BC146" s="3" t="str">
        <f>IF($A146="ADD",IF(NOT(ISBLANK(BB146)),_xlfn.XLOOKUP(BB146,ud_maintenance_organisation[lookupValue],ud_maintenance_organisation[lookupKey],"ERROR"),""), "")</f>
        <v/>
      </c>
      <c r="BD146" s="3" t="str">
        <f t="shared" si="28"/>
        <v/>
      </c>
      <c r="BE146" s="3" t="str">
        <f>IF($A146="","",IF((AND($A146="ADD",OR(BD146="",BD146="Vested Assets"))),"12",(_xlfn.XLOOKUP(BD146,ud_work_category[lookupValue],ud_work_category[lookupKey],""))))</f>
        <v/>
      </c>
      <c r="BF146" s="7"/>
      <c r="BG146" s="2" t="str">
        <f t="shared" si="29"/>
        <v/>
      </c>
      <c r="BH146" s="2" t="str">
        <f t="shared" si="30"/>
        <v/>
      </c>
      <c r="BJ146" s="3" t="str">
        <f t="shared" si="31"/>
        <v/>
      </c>
      <c r="BK146" s="3" t="str">
        <f>IF($A146="","",IF((AND($A146="ADD",OR(BJ146="",BJ146="Excellent"))),"1",(_xlfn.XLOOKUP(BJ146,condition[lookupValue],condition[lookupKey],""))))</f>
        <v/>
      </c>
      <c r="BL146" s="8" t="str">
        <f t="shared" si="32"/>
        <v/>
      </c>
      <c r="BM146" s="9"/>
    </row>
    <row r="147" spans="2:6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T147" s="3" t="str">
        <f>IF($A147="ADD",IF(NOT(ISBLANK(S147)),_xlfn.XLOOKUP(S147,ud_retaining_wall_category[lookupValue],ud_retaining_wall_category[lookupKey],"ERROR"),""), "")</f>
        <v/>
      </c>
      <c r="V147" s="3" t="str">
        <f>IF($A147="ADD",IF(NOT(ISBLANK(U147)),_xlfn.XLOOKUP(1,(ud_retaining_wall_sub_cat_lookup=U147)*(ud_retaining_wall_sub_cat_parentKey=T147),ud_retaining_wall_sub_cat[lookupKey],"ERROR"),""), "")</f>
        <v/>
      </c>
      <c r="Y147" s="3" t="str">
        <f>IF($A147="ADD",IF(NOT(ISBLANK(X147)),_xlfn.XLOOKUP(X147,pile_material[lookupValue],pile_material[lookupKey],"ERROR"),""), "")</f>
        <v/>
      </c>
      <c r="AB147" s="3" t="str">
        <f>IF($A147="ADD",IF(NOT(ISBLANK(AA147)),_xlfn.XLOOKUP(AA147,panel_material[lookupValue],panel_material[lookupKey],"ERROR"),""), "")</f>
        <v/>
      </c>
      <c r="AE147" s="3" t="str">
        <f>IF($A147="ADD",IF(NOT(ISBLANK(AD147)),_xlfn.XLOOKUP(AD147,mse_material[lookupValue],mse_material[lookupKey],"ERROR"),""), "")</f>
        <v/>
      </c>
      <c r="AG147" s="3" t="str">
        <f>IF($A147="ADD",IF(NOT(ISBLANK(AF147)),_xlfn.XLOOKUP(AF147,ud_tmp_land_abovebelow[lookupValue],ud_tmp_land_abovebelow[lookupKey],"ERROR"),""), "")</f>
        <v/>
      </c>
      <c r="AI147" s="3" t="str">
        <f>IF($A147="ADD",IF(NOT(ISBLANK(AH147)),_xlfn.XLOOKUP(AH147,ud_tmp_land_abovebelow[lookupValue],ud_tmp_land_abovebelow[lookupKey],"ERROR"),""), "")</f>
        <v/>
      </c>
      <c r="AJ147" s="4"/>
      <c r="AL147" s="3" t="str">
        <f>IF($A147="ADD",IF(NOT(ISBLANK(AK147)),_xlfn.XLOOKUP(AK147,ud_access_method[lookupValue],ud_access_method[lookupKey],"ERROR"),""), "")</f>
        <v/>
      </c>
      <c r="AN147" s="8"/>
      <c r="AO147" s="4" t="str">
        <f t="shared" ca="1" si="23"/>
        <v/>
      </c>
      <c r="AP147" s="4"/>
      <c r="AQ147" s="3" t="str">
        <f t="shared" si="24"/>
        <v/>
      </c>
      <c r="AR147" s="3" t="str">
        <f>IF($A147="","",IF((AND($A147="ADD",OR(AQ147="",AQ147="In Use"))),"5",(_xlfn.XLOOKUP(AQ147,ud_asset_status[lookupValue],ud_asset_status[lookupKey],""))))</f>
        <v/>
      </c>
      <c r="AS147" s="8"/>
      <c r="AU147" s="3" t="str">
        <f>IF($A147="ADD",IF(NOT(ISBLANK(AT147)),_xlfn.XLOOKUP(AT147,ar_replace_reason[lookupValue],ar_replace_reason[lookupKey],"ERROR"),""), "")</f>
        <v/>
      </c>
      <c r="AV147" s="3" t="str">
        <f t="shared" si="25"/>
        <v/>
      </c>
      <c r="AW147" s="3" t="str">
        <f>IF($A147="","",IF((AND($A147="ADD",OR(AV147="",AV147="Queenstown-Lakes District Council"))),"70",(_xlfn.XLOOKUP(AV147,ud_organisation_owner[lookupValue],ud_organisation_owner[lookupKey],""))))</f>
        <v/>
      </c>
      <c r="AX147" s="3" t="str">
        <f t="shared" si="26"/>
        <v/>
      </c>
      <c r="AY147" s="3" t="str">
        <f>IF($A147="","",IF((AND($A147="ADD",OR(AX147="",AX147="Queenstown-Lakes District Council"))),"70",(_xlfn.XLOOKUP(AX147,ud_organisation_owner[lookupValue],ud_organisation_owner[lookupKey],""))))</f>
        <v/>
      </c>
      <c r="AZ147" s="3" t="str">
        <f t="shared" si="27"/>
        <v/>
      </c>
      <c r="BA147" s="3" t="str">
        <f>IF($A147="","",IF((AND($A147="ADD",OR(AZ147="",AZ147="Local Authority"))),"17",(_xlfn.XLOOKUP(AZ147,ud_sub_organisation[lookupValue],ud_sub_organisation[lookupKey],""))))</f>
        <v/>
      </c>
      <c r="BC147" s="3" t="str">
        <f>IF($A147="ADD",IF(NOT(ISBLANK(BB147)),_xlfn.XLOOKUP(BB147,ud_maintenance_organisation[lookupValue],ud_maintenance_organisation[lookupKey],"ERROR"),""), "")</f>
        <v/>
      </c>
      <c r="BD147" s="3" t="str">
        <f t="shared" si="28"/>
        <v/>
      </c>
      <c r="BE147" s="3" t="str">
        <f>IF($A147="","",IF((AND($A147="ADD",OR(BD147="",BD147="Vested Assets"))),"12",(_xlfn.XLOOKUP(BD147,ud_work_category[lookupValue],ud_work_category[lookupKey],""))))</f>
        <v/>
      </c>
      <c r="BF147" s="7"/>
      <c r="BG147" s="2" t="str">
        <f t="shared" si="29"/>
        <v/>
      </c>
      <c r="BH147" s="2" t="str">
        <f t="shared" si="30"/>
        <v/>
      </c>
      <c r="BJ147" s="3" t="str">
        <f t="shared" si="31"/>
        <v/>
      </c>
      <c r="BK147" s="3" t="str">
        <f>IF($A147="","",IF((AND($A147="ADD",OR(BJ147="",BJ147="Excellent"))),"1",(_xlfn.XLOOKUP(BJ147,condition[lookupValue],condition[lookupKey],""))))</f>
        <v/>
      </c>
      <c r="BL147" s="8" t="str">
        <f t="shared" si="32"/>
        <v/>
      </c>
      <c r="BM147" s="9"/>
    </row>
    <row r="148" spans="2:6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T148" s="3" t="str">
        <f>IF($A148="ADD",IF(NOT(ISBLANK(S148)),_xlfn.XLOOKUP(S148,ud_retaining_wall_category[lookupValue],ud_retaining_wall_category[lookupKey],"ERROR"),""), "")</f>
        <v/>
      </c>
      <c r="V148" s="3" t="str">
        <f>IF($A148="ADD",IF(NOT(ISBLANK(U148)),_xlfn.XLOOKUP(1,(ud_retaining_wall_sub_cat_lookup=U148)*(ud_retaining_wall_sub_cat_parentKey=T148),ud_retaining_wall_sub_cat[lookupKey],"ERROR"),""), "")</f>
        <v/>
      </c>
      <c r="Y148" s="3" t="str">
        <f>IF($A148="ADD",IF(NOT(ISBLANK(X148)),_xlfn.XLOOKUP(X148,pile_material[lookupValue],pile_material[lookupKey],"ERROR"),""), "")</f>
        <v/>
      </c>
      <c r="AB148" s="3" t="str">
        <f>IF($A148="ADD",IF(NOT(ISBLANK(AA148)),_xlfn.XLOOKUP(AA148,panel_material[lookupValue],panel_material[lookupKey],"ERROR"),""), "")</f>
        <v/>
      </c>
      <c r="AE148" s="3" t="str">
        <f>IF($A148="ADD",IF(NOT(ISBLANK(AD148)),_xlfn.XLOOKUP(AD148,mse_material[lookupValue],mse_material[lookupKey],"ERROR"),""), "")</f>
        <v/>
      </c>
      <c r="AG148" s="3" t="str">
        <f>IF($A148="ADD",IF(NOT(ISBLANK(AF148)),_xlfn.XLOOKUP(AF148,ud_tmp_land_abovebelow[lookupValue],ud_tmp_land_abovebelow[lookupKey],"ERROR"),""), "")</f>
        <v/>
      </c>
      <c r="AI148" s="3" t="str">
        <f>IF($A148="ADD",IF(NOT(ISBLANK(AH148)),_xlfn.XLOOKUP(AH148,ud_tmp_land_abovebelow[lookupValue],ud_tmp_land_abovebelow[lookupKey],"ERROR"),""), "")</f>
        <v/>
      </c>
      <c r="AJ148" s="4"/>
      <c r="AL148" s="3" t="str">
        <f>IF($A148="ADD",IF(NOT(ISBLANK(AK148)),_xlfn.XLOOKUP(AK148,ud_access_method[lookupValue],ud_access_method[lookupKey],"ERROR"),""), "")</f>
        <v/>
      </c>
      <c r="AN148" s="8"/>
      <c r="AO148" s="4" t="str">
        <f t="shared" ca="1" si="23"/>
        <v/>
      </c>
      <c r="AP148" s="4"/>
      <c r="AQ148" s="3" t="str">
        <f t="shared" si="24"/>
        <v/>
      </c>
      <c r="AR148" s="3" t="str">
        <f>IF($A148="","",IF((AND($A148="ADD",OR(AQ148="",AQ148="In Use"))),"5",(_xlfn.XLOOKUP(AQ148,ud_asset_status[lookupValue],ud_asset_status[lookupKey],""))))</f>
        <v/>
      </c>
      <c r="AS148" s="8"/>
      <c r="AU148" s="3" t="str">
        <f>IF($A148="ADD",IF(NOT(ISBLANK(AT148)),_xlfn.XLOOKUP(AT148,ar_replace_reason[lookupValue],ar_replace_reason[lookupKey],"ERROR"),""), "")</f>
        <v/>
      </c>
      <c r="AV148" s="3" t="str">
        <f t="shared" si="25"/>
        <v/>
      </c>
      <c r="AW148" s="3" t="str">
        <f>IF($A148="","",IF((AND($A148="ADD",OR(AV148="",AV148="Queenstown-Lakes District Council"))),"70",(_xlfn.XLOOKUP(AV148,ud_organisation_owner[lookupValue],ud_organisation_owner[lookupKey],""))))</f>
        <v/>
      </c>
      <c r="AX148" s="3" t="str">
        <f t="shared" si="26"/>
        <v/>
      </c>
      <c r="AY148" s="3" t="str">
        <f>IF($A148="","",IF((AND($A148="ADD",OR(AX148="",AX148="Queenstown-Lakes District Council"))),"70",(_xlfn.XLOOKUP(AX148,ud_organisation_owner[lookupValue],ud_organisation_owner[lookupKey],""))))</f>
        <v/>
      </c>
      <c r="AZ148" s="3" t="str">
        <f t="shared" si="27"/>
        <v/>
      </c>
      <c r="BA148" s="3" t="str">
        <f>IF($A148="","",IF((AND($A148="ADD",OR(AZ148="",AZ148="Local Authority"))),"17",(_xlfn.XLOOKUP(AZ148,ud_sub_organisation[lookupValue],ud_sub_organisation[lookupKey],""))))</f>
        <v/>
      </c>
      <c r="BC148" s="3" t="str">
        <f>IF($A148="ADD",IF(NOT(ISBLANK(BB148)),_xlfn.XLOOKUP(BB148,ud_maintenance_organisation[lookupValue],ud_maintenance_organisation[lookupKey],"ERROR"),""), "")</f>
        <v/>
      </c>
      <c r="BD148" s="3" t="str">
        <f t="shared" si="28"/>
        <v/>
      </c>
      <c r="BE148" s="3" t="str">
        <f>IF($A148="","",IF((AND($A148="ADD",OR(BD148="",BD148="Vested Assets"))),"12",(_xlfn.XLOOKUP(BD148,ud_work_category[lookupValue],ud_work_category[lookupKey],""))))</f>
        <v/>
      </c>
      <c r="BF148" s="7"/>
      <c r="BG148" s="2" t="str">
        <f t="shared" si="29"/>
        <v/>
      </c>
      <c r="BH148" s="2" t="str">
        <f t="shared" si="30"/>
        <v/>
      </c>
      <c r="BJ148" s="3" t="str">
        <f t="shared" si="31"/>
        <v/>
      </c>
      <c r="BK148" s="3" t="str">
        <f>IF($A148="","",IF((AND($A148="ADD",OR(BJ148="",BJ148="Excellent"))),"1",(_xlfn.XLOOKUP(BJ148,condition[lookupValue],condition[lookupKey],""))))</f>
        <v/>
      </c>
      <c r="BL148" s="8" t="str">
        <f t="shared" si="32"/>
        <v/>
      </c>
      <c r="BM148" s="9"/>
    </row>
    <row r="149" spans="2:6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T149" s="3" t="str">
        <f>IF($A149="ADD",IF(NOT(ISBLANK(S149)),_xlfn.XLOOKUP(S149,ud_retaining_wall_category[lookupValue],ud_retaining_wall_category[lookupKey],"ERROR"),""), "")</f>
        <v/>
      </c>
      <c r="V149" s="3" t="str">
        <f>IF($A149="ADD",IF(NOT(ISBLANK(U149)),_xlfn.XLOOKUP(1,(ud_retaining_wall_sub_cat_lookup=U149)*(ud_retaining_wall_sub_cat_parentKey=T149),ud_retaining_wall_sub_cat[lookupKey],"ERROR"),""), "")</f>
        <v/>
      </c>
      <c r="Y149" s="3" t="str">
        <f>IF($A149="ADD",IF(NOT(ISBLANK(X149)),_xlfn.XLOOKUP(X149,pile_material[lookupValue],pile_material[lookupKey],"ERROR"),""), "")</f>
        <v/>
      </c>
      <c r="AB149" s="3" t="str">
        <f>IF($A149="ADD",IF(NOT(ISBLANK(AA149)),_xlfn.XLOOKUP(AA149,panel_material[lookupValue],panel_material[lookupKey],"ERROR"),""), "")</f>
        <v/>
      </c>
      <c r="AE149" s="3" t="str">
        <f>IF($A149="ADD",IF(NOT(ISBLANK(AD149)),_xlfn.XLOOKUP(AD149,mse_material[lookupValue],mse_material[lookupKey],"ERROR"),""), "")</f>
        <v/>
      </c>
      <c r="AG149" s="3" t="str">
        <f>IF($A149="ADD",IF(NOT(ISBLANK(AF149)),_xlfn.XLOOKUP(AF149,ud_tmp_land_abovebelow[lookupValue],ud_tmp_land_abovebelow[lookupKey],"ERROR"),""), "")</f>
        <v/>
      </c>
      <c r="AI149" s="3" t="str">
        <f>IF($A149="ADD",IF(NOT(ISBLANK(AH149)),_xlfn.XLOOKUP(AH149,ud_tmp_land_abovebelow[lookupValue],ud_tmp_land_abovebelow[lookupKey],"ERROR"),""), "")</f>
        <v/>
      </c>
      <c r="AJ149" s="4"/>
      <c r="AL149" s="3" t="str">
        <f>IF($A149="ADD",IF(NOT(ISBLANK(AK149)),_xlfn.XLOOKUP(AK149,ud_access_method[lookupValue],ud_access_method[lookupKey],"ERROR"),""), "")</f>
        <v/>
      </c>
      <c r="AN149" s="8"/>
      <c r="AO149" s="4" t="str">
        <f t="shared" ca="1" si="23"/>
        <v/>
      </c>
      <c r="AP149" s="4"/>
      <c r="AQ149" s="3" t="str">
        <f t="shared" si="24"/>
        <v/>
      </c>
      <c r="AR149" s="3" t="str">
        <f>IF($A149="","",IF((AND($A149="ADD",OR(AQ149="",AQ149="In Use"))),"5",(_xlfn.XLOOKUP(AQ149,ud_asset_status[lookupValue],ud_asset_status[lookupKey],""))))</f>
        <v/>
      </c>
      <c r="AS149" s="8"/>
      <c r="AU149" s="3" t="str">
        <f>IF($A149="ADD",IF(NOT(ISBLANK(AT149)),_xlfn.XLOOKUP(AT149,ar_replace_reason[lookupValue],ar_replace_reason[lookupKey],"ERROR"),""), "")</f>
        <v/>
      </c>
      <c r="AV149" s="3" t="str">
        <f t="shared" si="25"/>
        <v/>
      </c>
      <c r="AW149" s="3" t="str">
        <f>IF($A149="","",IF((AND($A149="ADD",OR(AV149="",AV149="Queenstown-Lakes District Council"))),"70",(_xlfn.XLOOKUP(AV149,ud_organisation_owner[lookupValue],ud_organisation_owner[lookupKey],""))))</f>
        <v/>
      </c>
      <c r="AX149" s="3" t="str">
        <f t="shared" si="26"/>
        <v/>
      </c>
      <c r="AY149" s="3" t="str">
        <f>IF($A149="","",IF((AND($A149="ADD",OR(AX149="",AX149="Queenstown-Lakes District Council"))),"70",(_xlfn.XLOOKUP(AX149,ud_organisation_owner[lookupValue],ud_organisation_owner[lookupKey],""))))</f>
        <v/>
      </c>
      <c r="AZ149" s="3" t="str">
        <f t="shared" si="27"/>
        <v/>
      </c>
      <c r="BA149" s="3" t="str">
        <f>IF($A149="","",IF((AND($A149="ADD",OR(AZ149="",AZ149="Local Authority"))),"17",(_xlfn.XLOOKUP(AZ149,ud_sub_organisation[lookupValue],ud_sub_organisation[lookupKey],""))))</f>
        <v/>
      </c>
      <c r="BC149" s="3" t="str">
        <f>IF($A149="ADD",IF(NOT(ISBLANK(BB149)),_xlfn.XLOOKUP(BB149,ud_maintenance_organisation[lookupValue],ud_maintenance_organisation[lookupKey],"ERROR"),""), "")</f>
        <v/>
      </c>
      <c r="BD149" s="3" t="str">
        <f t="shared" si="28"/>
        <v/>
      </c>
      <c r="BE149" s="3" t="str">
        <f>IF($A149="","",IF((AND($A149="ADD",OR(BD149="",BD149="Vested Assets"))),"12",(_xlfn.XLOOKUP(BD149,ud_work_category[lookupValue],ud_work_category[lookupKey],""))))</f>
        <v/>
      </c>
      <c r="BF149" s="7"/>
      <c r="BG149" s="2" t="str">
        <f t="shared" si="29"/>
        <v/>
      </c>
      <c r="BH149" s="2" t="str">
        <f t="shared" si="30"/>
        <v/>
      </c>
      <c r="BJ149" s="3" t="str">
        <f t="shared" si="31"/>
        <v/>
      </c>
      <c r="BK149" s="3" t="str">
        <f>IF($A149="","",IF((AND($A149="ADD",OR(BJ149="",BJ149="Excellent"))),"1",(_xlfn.XLOOKUP(BJ149,condition[lookupValue],condition[lookupKey],""))))</f>
        <v/>
      </c>
      <c r="BL149" s="8" t="str">
        <f t="shared" si="32"/>
        <v/>
      </c>
      <c r="BM149" s="9"/>
    </row>
    <row r="150" spans="2:6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T150" s="3" t="str">
        <f>IF($A150="ADD",IF(NOT(ISBLANK(S150)),_xlfn.XLOOKUP(S150,ud_retaining_wall_category[lookupValue],ud_retaining_wall_category[lookupKey],"ERROR"),""), "")</f>
        <v/>
      </c>
      <c r="V150" s="3" t="str">
        <f>IF($A150="ADD",IF(NOT(ISBLANK(U150)),_xlfn.XLOOKUP(1,(ud_retaining_wall_sub_cat_lookup=U150)*(ud_retaining_wall_sub_cat_parentKey=T150),ud_retaining_wall_sub_cat[lookupKey],"ERROR"),""), "")</f>
        <v/>
      </c>
      <c r="Y150" s="3" t="str">
        <f>IF($A150="ADD",IF(NOT(ISBLANK(X150)),_xlfn.XLOOKUP(X150,pile_material[lookupValue],pile_material[lookupKey],"ERROR"),""), "")</f>
        <v/>
      </c>
      <c r="AB150" s="3" t="str">
        <f>IF($A150="ADD",IF(NOT(ISBLANK(AA150)),_xlfn.XLOOKUP(AA150,panel_material[lookupValue],panel_material[lookupKey],"ERROR"),""), "")</f>
        <v/>
      </c>
      <c r="AE150" s="3" t="str">
        <f>IF($A150="ADD",IF(NOT(ISBLANK(AD150)),_xlfn.XLOOKUP(AD150,mse_material[lookupValue],mse_material[lookupKey],"ERROR"),""), "")</f>
        <v/>
      </c>
      <c r="AG150" s="3" t="str">
        <f>IF($A150="ADD",IF(NOT(ISBLANK(AF150)),_xlfn.XLOOKUP(AF150,ud_tmp_land_abovebelow[lookupValue],ud_tmp_land_abovebelow[lookupKey],"ERROR"),""), "")</f>
        <v/>
      </c>
      <c r="AI150" s="3" t="str">
        <f>IF($A150="ADD",IF(NOT(ISBLANK(AH150)),_xlfn.XLOOKUP(AH150,ud_tmp_land_abovebelow[lookupValue],ud_tmp_land_abovebelow[lookupKey],"ERROR"),""), "")</f>
        <v/>
      </c>
      <c r="AJ150" s="4"/>
      <c r="AL150" s="3" t="str">
        <f>IF($A150="ADD",IF(NOT(ISBLANK(AK150)),_xlfn.XLOOKUP(AK150,ud_access_method[lookupValue],ud_access_method[lookupKey],"ERROR"),""), "")</f>
        <v/>
      </c>
      <c r="AN150" s="8"/>
      <c r="AO150" s="4" t="str">
        <f t="shared" ca="1" si="23"/>
        <v/>
      </c>
      <c r="AP150" s="4"/>
      <c r="AQ150" s="3" t="str">
        <f t="shared" si="24"/>
        <v/>
      </c>
      <c r="AR150" s="3" t="str">
        <f>IF($A150="","",IF((AND($A150="ADD",OR(AQ150="",AQ150="In Use"))),"5",(_xlfn.XLOOKUP(AQ150,ud_asset_status[lookupValue],ud_asset_status[lookupKey],""))))</f>
        <v/>
      </c>
      <c r="AS150" s="8"/>
      <c r="AU150" s="3" t="str">
        <f>IF($A150="ADD",IF(NOT(ISBLANK(AT150)),_xlfn.XLOOKUP(AT150,ar_replace_reason[lookupValue],ar_replace_reason[lookupKey],"ERROR"),""), "")</f>
        <v/>
      </c>
      <c r="AV150" s="3" t="str">
        <f t="shared" si="25"/>
        <v/>
      </c>
      <c r="AW150" s="3" t="str">
        <f>IF($A150="","",IF((AND($A150="ADD",OR(AV150="",AV150="Queenstown-Lakes District Council"))),"70",(_xlfn.XLOOKUP(AV150,ud_organisation_owner[lookupValue],ud_organisation_owner[lookupKey],""))))</f>
        <v/>
      </c>
      <c r="AX150" s="3" t="str">
        <f t="shared" si="26"/>
        <v/>
      </c>
      <c r="AY150" s="3" t="str">
        <f>IF($A150="","",IF((AND($A150="ADD",OR(AX150="",AX150="Queenstown-Lakes District Council"))),"70",(_xlfn.XLOOKUP(AX150,ud_organisation_owner[lookupValue],ud_organisation_owner[lookupKey],""))))</f>
        <v/>
      </c>
      <c r="AZ150" s="3" t="str">
        <f t="shared" si="27"/>
        <v/>
      </c>
      <c r="BA150" s="3" t="str">
        <f>IF($A150="","",IF((AND($A150="ADD",OR(AZ150="",AZ150="Local Authority"))),"17",(_xlfn.XLOOKUP(AZ150,ud_sub_organisation[lookupValue],ud_sub_organisation[lookupKey],""))))</f>
        <v/>
      </c>
      <c r="BC150" s="3" t="str">
        <f>IF($A150="ADD",IF(NOT(ISBLANK(BB150)),_xlfn.XLOOKUP(BB150,ud_maintenance_organisation[lookupValue],ud_maintenance_organisation[lookupKey],"ERROR"),""), "")</f>
        <v/>
      </c>
      <c r="BD150" s="3" t="str">
        <f t="shared" si="28"/>
        <v/>
      </c>
      <c r="BE150" s="3" t="str">
        <f>IF($A150="","",IF((AND($A150="ADD",OR(BD150="",BD150="Vested Assets"))),"12",(_xlfn.XLOOKUP(BD150,ud_work_category[lookupValue],ud_work_category[lookupKey],""))))</f>
        <v/>
      </c>
      <c r="BF150" s="7"/>
      <c r="BG150" s="2" t="str">
        <f t="shared" si="29"/>
        <v/>
      </c>
      <c r="BH150" s="2" t="str">
        <f t="shared" si="30"/>
        <v/>
      </c>
      <c r="BJ150" s="3" t="str">
        <f t="shared" si="31"/>
        <v/>
      </c>
      <c r="BK150" s="3" t="str">
        <f>IF($A150="","",IF((AND($A150="ADD",OR(BJ150="",BJ150="Excellent"))),"1",(_xlfn.XLOOKUP(BJ150,condition[lookupValue],condition[lookupKey],""))))</f>
        <v/>
      </c>
      <c r="BL150" s="8" t="str">
        <f t="shared" si="32"/>
        <v/>
      </c>
      <c r="BM150" s="9"/>
    </row>
    <row r="151" spans="2:6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T151" s="3" t="str">
        <f>IF($A151="ADD",IF(NOT(ISBLANK(S151)),_xlfn.XLOOKUP(S151,ud_retaining_wall_category[lookupValue],ud_retaining_wall_category[lookupKey],"ERROR"),""), "")</f>
        <v/>
      </c>
      <c r="V151" s="3" t="str">
        <f>IF($A151="ADD",IF(NOT(ISBLANK(U151)),_xlfn.XLOOKUP(1,(ud_retaining_wall_sub_cat_lookup=U151)*(ud_retaining_wall_sub_cat_parentKey=T151),ud_retaining_wall_sub_cat[lookupKey],"ERROR"),""), "")</f>
        <v/>
      </c>
      <c r="Y151" s="3" t="str">
        <f>IF($A151="ADD",IF(NOT(ISBLANK(X151)),_xlfn.XLOOKUP(X151,pile_material[lookupValue],pile_material[lookupKey],"ERROR"),""), "")</f>
        <v/>
      </c>
      <c r="AB151" s="3" t="str">
        <f>IF($A151="ADD",IF(NOT(ISBLANK(AA151)),_xlfn.XLOOKUP(AA151,panel_material[lookupValue],panel_material[lookupKey],"ERROR"),""), "")</f>
        <v/>
      </c>
      <c r="AE151" s="3" t="str">
        <f>IF($A151="ADD",IF(NOT(ISBLANK(AD151)),_xlfn.XLOOKUP(AD151,mse_material[lookupValue],mse_material[lookupKey],"ERROR"),""), "")</f>
        <v/>
      </c>
      <c r="AG151" s="3" t="str">
        <f>IF($A151="ADD",IF(NOT(ISBLANK(AF151)),_xlfn.XLOOKUP(AF151,ud_tmp_land_abovebelow[lookupValue],ud_tmp_land_abovebelow[lookupKey],"ERROR"),""), "")</f>
        <v/>
      </c>
      <c r="AI151" s="3" t="str">
        <f>IF($A151="ADD",IF(NOT(ISBLANK(AH151)),_xlfn.XLOOKUP(AH151,ud_tmp_land_abovebelow[lookupValue],ud_tmp_land_abovebelow[lookupKey],"ERROR"),""), "")</f>
        <v/>
      </c>
      <c r="AJ151" s="4"/>
      <c r="AL151" s="3" t="str">
        <f>IF($A151="ADD",IF(NOT(ISBLANK(AK151)),_xlfn.XLOOKUP(AK151,ud_access_method[lookupValue],ud_access_method[lookupKey],"ERROR"),""), "")</f>
        <v/>
      </c>
      <c r="AN151" s="8"/>
      <c r="AO151" s="4" t="str">
        <f t="shared" ca="1" si="23"/>
        <v/>
      </c>
      <c r="AP151" s="4"/>
      <c r="AQ151" s="3" t="str">
        <f t="shared" si="24"/>
        <v/>
      </c>
      <c r="AR151" s="3" t="str">
        <f>IF($A151="","",IF((AND($A151="ADD",OR(AQ151="",AQ151="In Use"))),"5",(_xlfn.XLOOKUP(AQ151,ud_asset_status[lookupValue],ud_asset_status[lookupKey],""))))</f>
        <v/>
      </c>
      <c r="AS151" s="8"/>
      <c r="AU151" s="3" t="str">
        <f>IF($A151="ADD",IF(NOT(ISBLANK(AT151)),_xlfn.XLOOKUP(AT151,ar_replace_reason[lookupValue],ar_replace_reason[lookupKey],"ERROR"),""), "")</f>
        <v/>
      </c>
      <c r="AV151" s="3" t="str">
        <f t="shared" si="25"/>
        <v/>
      </c>
      <c r="AW151" s="3" t="str">
        <f>IF($A151="","",IF((AND($A151="ADD",OR(AV151="",AV151="Queenstown-Lakes District Council"))),"70",(_xlfn.XLOOKUP(AV151,ud_organisation_owner[lookupValue],ud_organisation_owner[lookupKey],""))))</f>
        <v/>
      </c>
      <c r="AX151" s="3" t="str">
        <f t="shared" si="26"/>
        <v/>
      </c>
      <c r="AY151" s="3" t="str">
        <f>IF($A151="","",IF((AND($A151="ADD",OR(AX151="",AX151="Queenstown-Lakes District Council"))),"70",(_xlfn.XLOOKUP(AX151,ud_organisation_owner[lookupValue],ud_organisation_owner[lookupKey],""))))</f>
        <v/>
      </c>
      <c r="AZ151" s="3" t="str">
        <f t="shared" si="27"/>
        <v/>
      </c>
      <c r="BA151" s="3" t="str">
        <f>IF($A151="","",IF((AND($A151="ADD",OR(AZ151="",AZ151="Local Authority"))),"17",(_xlfn.XLOOKUP(AZ151,ud_sub_organisation[lookupValue],ud_sub_organisation[lookupKey],""))))</f>
        <v/>
      </c>
      <c r="BC151" s="3" t="str">
        <f>IF($A151="ADD",IF(NOT(ISBLANK(BB151)),_xlfn.XLOOKUP(BB151,ud_maintenance_organisation[lookupValue],ud_maintenance_organisation[lookupKey],"ERROR"),""), "")</f>
        <v/>
      </c>
      <c r="BD151" s="3" t="str">
        <f t="shared" si="28"/>
        <v/>
      </c>
      <c r="BE151" s="3" t="str">
        <f>IF($A151="","",IF((AND($A151="ADD",OR(BD151="",BD151="Vested Assets"))),"12",(_xlfn.XLOOKUP(BD151,ud_work_category[lookupValue],ud_work_category[lookupKey],""))))</f>
        <v/>
      </c>
      <c r="BF151" s="7"/>
      <c r="BG151" s="2" t="str">
        <f t="shared" si="29"/>
        <v/>
      </c>
      <c r="BH151" s="2" t="str">
        <f t="shared" si="30"/>
        <v/>
      </c>
      <c r="BJ151" s="3" t="str">
        <f t="shared" si="31"/>
        <v/>
      </c>
      <c r="BK151" s="3" t="str">
        <f>IF($A151="","",IF((AND($A151="ADD",OR(BJ151="",BJ151="Excellent"))),"1",(_xlfn.XLOOKUP(BJ151,condition[lookupValue],condition[lookupKey],""))))</f>
        <v/>
      </c>
      <c r="BL151" s="8" t="str">
        <f t="shared" si="32"/>
        <v/>
      </c>
      <c r="BM151" s="9"/>
    </row>
    <row r="152" spans="2:6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T152" s="3" t="str">
        <f>IF($A152="ADD",IF(NOT(ISBLANK(S152)),_xlfn.XLOOKUP(S152,ud_retaining_wall_category[lookupValue],ud_retaining_wall_category[lookupKey],"ERROR"),""), "")</f>
        <v/>
      </c>
      <c r="V152" s="3" t="str">
        <f>IF($A152="ADD",IF(NOT(ISBLANK(U152)),_xlfn.XLOOKUP(1,(ud_retaining_wall_sub_cat_lookup=U152)*(ud_retaining_wall_sub_cat_parentKey=T152),ud_retaining_wall_sub_cat[lookupKey],"ERROR"),""), "")</f>
        <v/>
      </c>
      <c r="Y152" s="3" t="str">
        <f>IF($A152="ADD",IF(NOT(ISBLANK(X152)),_xlfn.XLOOKUP(X152,pile_material[lookupValue],pile_material[lookupKey],"ERROR"),""), "")</f>
        <v/>
      </c>
      <c r="AB152" s="3" t="str">
        <f>IF($A152="ADD",IF(NOT(ISBLANK(AA152)),_xlfn.XLOOKUP(AA152,panel_material[lookupValue],panel_material[lookupKey],"ERROR"),""), "")</f>
        <v/>
      </c>
      <c r="AE152" s="3" t="str">
        <f>IF($A152="ADD",IF(NOT(ISBLANK(AD152)),_xlfn.XLOOKUP(AD152,mse_material[lookupValue],mse_material[lookupKey],"ERROR"),""), "")</f>
        <v/>
      </c>
      <c r="AG152" s="3" t="str">
        <f>IF($A152="ADD",IF(NOT(ISBLANK(AF152)),_xlfn.XLOOKUP(AF152,ud_tmp_land_abovebelow[lookupValue],ud_tmp_land_abovebelow[lookupKey],"ERROR"),""), "")</f>
        <v/>
      </c>
      <c r="AI152" s="3" t="str">
        <f>IF($A152="ADD",IF(NOT(ISBLANK(AH152)),_xlfn.XLOOKUP(AH152,ud_tmp_land_abovebelow[lookupValue],ud_tmp_land_abovebelow[lookupKey],"ERROR"),""), "")</f>
        <v/>
      </c>
      <c r="AJ152" s="4"/>
      <c r="AL152" s="3" t="str">
        <f>IF($A152="ADD",IF(NOT(ISBLANK(AK152)),_xlfn.XLOOKUP(AK152,ud_access_method[lookupValue],ud_access_method[lookupKey],"ERROR"),""), "")</f>
        <v/>
      </c>
      <c r="AN152" s="8"/>
      <c r="AO152" s="4" t="str">
        <f t="shared" ca="1" si="23"/>
        <v/>
      </c>
      <c r="AP152" s="4"/>
      <c r="AQ152" s="3" t="str">
        <f t="shared" si="24"/>
        <v/>
      </c>
      <c r="AR152" s="3" t="str">
        <f>IF($A152="","",IF((AND($A152="ADD",OR(AQ152="",AQ152="In Use"))),"5",(_xlfn.XLOOKUP(AQ152,ud_asset_status[lookupValue],ud_asset_status[lookupKey],""))))</f>
        <v/>
      </c>
      <c r="AS152" s="8"/>
      <c r="AU152" s="3" t="str">
        <f>IF($A152="ADD",IF(NOT(ISBLANK(AT152)),_xlfn.XLOOKUP(AT152,ar_replace_reason[lookupValue],ar_replace_reason[lookupKey],"ERROR"),""), "")</f>
        <v/>
      </c>
      <c r="AV152" s="3" t="str">
        <f t="shared" si="25"/>
        <v/>
      </c>
      <c r="AW152" s="3" t="str">
        <f>IF($A152="","",IF((AND($A152="ADD",OR(AV152="",AV152="Queenstown-Lakes District Council"))),"70",(_xlfn.XLOOKUP(AV152,ud_organisation_owner[lookupValue],ud_organisation_owner[lookupKey],""))))</f>
        <v/>
      </c>
      <c r="AX152" s="3" t="str">
        <f t="shared" si="26"/>
        <v/>
      </c>
      <c r="AY152" s="3" t="str">
        <f>IF($A152="","",IF((AND($A152="ADD",OR(AX152="",AX152="Queenstown-Lakes District Council"))),"70",(_xlfn.XLOOKUP(AX152,ud_organisation_owner[lookupValue],ud_organisation_owner[lookupKey],""))))</f>
        <v/>
      </c>
      <c r="AZ152" s="3" t="str">
        <f t="shared" si="27"/>
        <v/>
      </c>
      <c r="BA152" s="3" t="str">
        <f>IF($A152="","",IF((AND($A152="ADD",OR(AZ152="",AZ152="Local Authority"))),"17",(_xlfn.XLOOKUP(AZ152,ud_sub_organisation[lookupValue],ud_sub_organisation[lookupKey],""))))</f>
        <v/>
      </c>
      <c r="BC152" s="3" t="str">
        <f>IF($A152="ADD",IF(NOT(ISBLANK(BB152)),_xlfn.XLOOKUP(BB152,ud_maintenance_organisation[lookupValue],ud_maintenance_organisation[lookupKey],"ERROR"),""), "")</f>
        <v/>
      </c>
      <c r="BD152" s="3" t="str">
        <f t="shared" si="28"/>
        <v/>
      </c>
      <c r="BE152" s="3" t="str">
        <f>IF($A152="","",IF((AND($A152="ADD",OR(BD152="",BD152="Vested Assets"))),"12",(_xlfn.XLOOKUP(BD152,ud_work_category[lookupValue],ud_work_category[lookupKey],""))))</f>
        <v/>
      </c>
      <c r="BF152" s="7"/>
      <c r="BG152" s="2" t="str">
        <f t="shared" si="29"/>
        <v/>
      </c>
      <c r="BH152" s="2" t="str">
        <f t="shared" si="30"/>
        <v/>
      </c>
      <c r="BJ152" s="3" t="str">
        <f t="shared" si="31"/>
        <v/>
      </c>
      <c r="BK152" s="3" t="str">
        <f>IF($A152="","",IF((AND($A152="ADD",OR(BJ152="",BJ152="Excellent"))),"1",(_xlfn.XLOOKUP(BJ152,condition[lookupValue],condition[lookupKey],""))))</f>
        <v/>
      </c>
      <c r="BL152" s="8" t="str">
        <f t="shared" si="32"/>
        <v/>
      </c>
      <c r="BM152" s="9"/>
    </row>
    <row r="153" spans="2:6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T153" s="3" t="str">
        <f>IF($A153="ADD",IF(NOT(ISBLANK(S153)),_xlfn.XLOOKUP(S153,ud_retaining_wall_category[lookupValue],ud_retaining_wall_category[lookupKey],"ERROR"),""), "")</f>
        <v/>
      </c>
      <c r="V153" s="3" t="str">
        <f>IF($A153="ADD",IF(NOT(ISBLANK(U153)),_xlfn.XLOOKUP(1,(ud_retaining_wall_sub_cat_lookup=U153)*(ud_retaining_wall_sub_cat_parentKey=T153),ud_retaining_wall_sub_cat[lookupKey],"ERROR"),""), "")</f>
        <v/>
      </c>
      <c r="Y153" s="3" t="str">
        <f>IF($A153="ADD",IF(NOT(ISBLANK(X153)),_xlfn.XLOOKUP(X153,pile_material[lookupValue],pile_material[lookupKey],"ERROR"),""), "")</f>
        <v/>
      </c>
      <c r="AB153" s="3" t="str">
        <f>IF($A153="ADD",IF(NOT(ISBLANK(AA153)),_xlfn.XLOOKUP(AA153,panel_material[lookupValue],panel_material[lookupKey],"ERROR"),""), "")</f>
        <v/>
      </c>
      <c r="AE153" s="3" t="str">
        <f>IF($A153="ADD",IF(NOT(ISBLANK(AD153)),_xlfn.XLOOKUP(AD153,mse_material[lookupValue],mse_material[lookupKey],"ERROR"),""), "")</f>
        <v/>
      </c>
      <c r="AG153" s="3" t="str">
        <f>IF($A153="ADD",IF(NOT(ISBLANK(AF153)),_xlfn.XLOOKUP(AF153,ud_tmp_land_abovebelow[lookupValue],ud_tmp_land_abovebelow[lookupKey],"ERROR"),""), "")</f>
        <v/>
      </c>
      <c r="AI153" s="3" t="str">
        <f>IF($A153="ADD",IF(NOT(ISBLANK(AH153)),_xlfn.XLOOKUP(AH153,ud_tmp_land_abovebelow[lookupValue],ud_tmp_land_abovebelow[lookupKey],"ERROR"),""), "")</f>
        <v/>
      </c>
      <c r="AJ153" s="4"/>
      <c r="AL153" s="3" t="str">
        <f>IF($A153="ADD",IF(NOT(ISBLANK(AK153)),_xlfn.XLOOKUP(AK153,ud_access_method[lookupValue],ud_access_method[lookupKey],"ERROR"),""), "")</f>
        <v/>
      </c>
      <c r="AN153" s="8"/>
      <c r="AO153" s="4" t="str">
        <f t="shared" ca="1" si="23"/>
        <v/>
      </c>
      <c r="AP153" s="4"/>
      <c r="AQ153" s="3" t="str">
        <f t="shared" si="24"/>
        <v/>
      </c>
      <c r="AR153" s="3" t="str">
        <f>IF($A153="","",IF((AND($A153="ADD",OR(AQ153="",AQ153="In Use"))),"5",(_xlfn.XLOOKUP(AQ153,ud_asset_status[lookupValue],ud_asset_status[lookupKey],""))))</f>
        <v/>
      </c>
      <c r="AS153" s="8"/>
      <c r="AU153" s="3" t="str">
        <f>IF($A153="ADD",IF(NOT(ISBLANK(AT153)),_xlfn.XLOOKUP(AT153,ar_replace_reason[lookupValue],ar_replace_reason[lookupKey],"ERROR"),""), "")</f>
        <v/>
      </c>
      <c r="AV153" s="3" t="str">
        <f t="shared" si="25"/>
        <v/>
      </c>
      <c r="AW153" s="3" t="str">
        <f>IF($A153="","",IF((AND($A153="ADD",OR(AV153="",AV153="Queenstown-Lakes District Council"))),"70",(_xlfn.XLOOKUP(AV153,ud_organisation_owner[lookupValue],ud_organisation_owner[lookupKey],""))))</f>
        <v/>
      </c>
      <c r="AX153" s="3" t="str">
        <f t="shared" si="26"/>
        <v/>
      </c>
      <c r="AY153" s="3" t="str">
        <f>IF($A153="","",IF((AND($A153="ADD",OR(AX153="",AX153="Queenstown-Lakes District Council"))),"70",(_xlfn.XLOOKUP(AX153,ud_organisation_owner[lookupValue],ud_organisation_owner[lookupKey],""))))</f>
        <v/>
      </c>
      <c r="AZ153" s="3" t="str">
        <f t="shared" si="27"/>
        <v/>
      </c>
      <c r="BA153" s="3" t="str">
        <f>IF($A153="","",IF((AND($A153="ADD",OR(AZ153="",AZ153="Local Authority"))),"17",(_xlfn.XLOOKUP(AZ153,ud_sub_organisation[lookupValue],ud_sub_organisation[lookupKey],""))))</f>
        <v/>
      </c>
      <c r="BC153" s="3" t="str">
        <f>IF($A153="ADD",IF(NOT(ISBLANK(BB153)),_xlfn.XLOOKUP(BB153,ud_maintenance_organisation[lookupValue],ud_maintenance_organisation[lookupKey],"ERROR"),""), "")</f>
        <v/>
      </c>
      <c r="BD153" s="3" t="str">
        <f t="shared" si="28"/>
        <v/>
      </c>
      <c r="BE153" s="3" t="str">
        <f>IF($A153="","",IF((AND($A153="ADD",OR(BD153="",BD153="Vested Assets"))),"12",(_xlfn.XLOOKUP(BD153,ud_work_category[lookupValue],ud_work_category[lookupKey],""))))</f>
        <v/>
      </c>
      <c r="BF153" s="7"/>
      <c r="BG153" s="2" t="str">
        <f t="shared" si="29"/>
        <v/>
      </c>
      <c r="BH153" s="2" t="str">
        <f t="shared" si="30"/>
        <v/>
      </c>
      <c r="BJ153" s="3" t="str">
        <f t="shared" si="31"/>
        <v/>
      </c>
      <c r="BK153" s="3" t="str">
        <f>IF($A153="","",IF((AND($A153="ADD",OR(BJ153="",BJ153="Excellent"))),"1",(_xlfn.XLOOKUP(BJ153,condition[lookupValue],condition[lookupKey],""))))</f>
        <v/>
      </c>
      <c r="BL153" s="8" t="str">
        <f t="shared" si="32"/>
        <v/>
      </c>
      <c r="BM153" s="9"/>
    </row>
    <row r="154" spans="2:6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T154" s="3" t="str">
        <f>IF($A154="ADD",IF(NOT(ISBLANK(S154)),_xlfn.XLOOKUP(S154,ud_retaining_wall_category[lookupValue],ud_retaining_wall_category[lookupKey],"ERROR"),""), "")</f>
        <v/>
      </c>
      <c r="V154" s="3" t="str">
        <f>IF($A154="ADD",IF(NOT(ISBLANK(U154)),_xlfn.XLOOKUP(1,(ud_retaining_wall_sub_cat_lookup=U154)*(ud_retaining_wall_sub_cat_parentKey=T154),ud_retaining_wall_sub_cat[lookupKey],"ERROR"),""), "")</f>
        <v/>
      </c>
      <c r="Y154" s="3" t="str">
        <f>IF($A154="ADD",IF(NOT(ISBLANK(X154)),_xlfn.XLOOKUP(X154,pile_material[lookupValue],pile_material[lookupKey],"ERROR"),""), "")</f>
        <v/>
      </c>
      <c r="AB154" s="3" t="str">
        <f>IF($A154="ADD",IF(NOT(ISBLANK(AA154)),_xlfn.XLOOKUP(AA154,panel_material[lookupValue],panel_material[lookupKey],"ERROR"),""), "")</f>
        <v/>
      </c>
      <c r="AE154" s="3" t="str">
        <f>IF($A154="ADD",IF(NOT(ISBLANK(AD154)),_xlfn.XLOOKUP(AD154,mse_material[lookupValue],mse_material[lookupKey],"ERROR"),""), "")</f>
        <v/>
      </c>
      <c r="AG154" s="3" t="str">
        <f>IF($A154="ADD",IF(NOT(ISBLANK(AF154)),_xlfn.XLOOKUP(AF154,ud_tmp_land_abovebelow[lookupValue],ud_tmp_land_abovebelow[lookupKey],"ERROR"),""), "")</f>
        <v/>
      </c>
      <c r="AI154" s="3" t="str">
        <f>IF($A154="ADD",IF(NOT(ISBLANK(AH154)),_xlfn.XLOOKUP(AH154,ud_tmp_land_abovebelow[lookupValue],ud_tmp_land_abovebelow[lookupKey],"ERROR"),""), "")</f>
        <v/>
      </c>
      <c r="AJ154" s="4"/>
      <c r="AL154" s="3" t="str">
        <f>IF($A154="ADD",IF(NOT(ISBLANK(AK154)),_xlfn.XLOOKUP(AK154,ud_access_method[lookupValue],ud_access_method[lookupKey],"ERROR"),""), "")</f>
        <v/>
      </c>
      <c r="AN154" s="8"/>
      <c r="AO154" s="4" t="str">
        <f t="shared" ca="1" si="23"/>
        <v/>
      </c>
      <c r="AP154" s="4"/>
      <c r="AQ154" s="3" t="str">
        <f t="shared" si="24"/>
        <v/>
      </c>
      <c r="AR154" s="3" t="str">
        <f>IF($A154="","",IF((AND($A154="ADD",OR(AQ154="",AQ154="In Use"))),"5",(_xlfn.XLOOKUP(AQ154,ud_asset_status[lookupValue],ud_asset_status[lookupKey],""))))</f>
        <v/>
      </c>
      <c r="AS154" s="8"/>
      <c r="AU154" s="3" t="str">
        <f>IF($A154="ADD",IF(NOT(ISBLANK(AT154)),_xlfn.XLOOKUP(AT154,ar_replace_reason[lookupValue],ar_replace_reason[lookupKey],"ERROR"),""), "")</f>
        <v/>
      </c>
      <c r="AV154" s="3" t="str">
        <f t="shared" si="25"/>
        <v/>
      </c>
      <c r="AW154" s="3" t="str">
        <f>IF($A154="","",IF((AND($A154="ADD",OR(AV154="",AV154="Queenstown-Lakes District Council"))),"70",(_xlfn.XLOOKUP(AV154,ud_organisation_owner[lookupValue],ud_organisation_owner[lookupKey],""))))</f>
        <v/>
      </c>
      <c r="AX154" s="3" t="str">
        <f t="shared" si="26"/>
        <v/>
      </c>
      <c r="AY154" s="3" t="str">
        <f>IF($A154="","",IF((AND($A154="ADD",OR(AX154="",AX154="Queenstown-Lakes District Council"))),"70",(_xlfn.XLOOKUP(AX154,ud_organisation_owner[lookupValue],ud_organisation_owner[lookupKey],""))))</f>
        <v/>
      </c>
      <c r="AZ154" s="3" t="str">
        <f t="shared" si="27"/>
        <v/>
      </c>
      <c r="BA154" s="3" t="str">
        <f>IF($A154="","",IF((AND($A154="ADD",OR(AZ154="",AZ154="Local Authority"))),"17",(_xlfn.XLOOKUP(AZ154,ud_sub_organisation[lookupValue],ud_sub_organisation[lookupKey],""))))</f>
        <v/>
      </c>
      <c r="BC154" s="3" t="str">
        <f>IF($A154="ADD",IF(NOT(ISBLANK(BB154)),_xlfn.XLOOKUP(BB154,ud_maintenance_organisation[lookupValue],ud_maintenance_organisation[lookupKey],"ERROR"),""), "")</f>
        <v/>
      </c>
      <c r="BD154" s="3" t="str">
        <f t="shared" si="28"/>
        <v/>
      </c>
      <c r="BE154" s="3" t="str">
        <f>IF($A154="","",IF((AND($A154="ADD",OR(BD154="",BD154="Vested Assets"))),"12",(_xlfn.XLOOKUP(BD154,ud_work_category[lookupValue],ud_work_category[lookupKey],""))))</f>
        <v/>
      </c>
      <c r="BF154" s="7"/>
      <c r="BG154" s="2" t="str">
        <f t="shared" si="29"/>
        <v/>
      </c>
      <c r="BH154" s="2" t="str">
        <f t="shared" si="30"/>
        <v/>
      </c>
      <c r="BJ154" s="3" t="str">
        <f t="shared" si="31"/>
        <v/>
      </c>
      <c r="BK154" s="3" t="str">
        <f>IF($A154="","",IF((AND($A154="ADD",OR(BJ154="",BJ154="Excellent"))),"1",(_xlfn.XLOOKUP(BJ154,condition[lookupValue],condition[lookupKey],""))))</f>
        <v/>
      </c>
      <c r="BL154" s="8" t="str">
        <f t="shared" si="32"/>
        <v/>
      </c>
      <c r="BM154" s="9"/>
    </row>
    <row r="155" spans="2:6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T155" s="3" t="str">
        <f>IF($A155="ADD",IF(NOT(ISBLANK(S155)),_xlfn.XLOOKUP(S155,ud_retaining_wall_category[lookupValue],ud_retaining_wall_category[lookupKey],"ERROR"),""), "")</f>
        <v/>
      </c>
      <c r="V155" s="3" t="str">
        <f>IF($A155="ADD",IF(NOT(ISBLANK(U155)),_xlfn.XLOOKUP(1,(ud_retaining_wall_sub_cat_lookup=U155)*(ud_retaining_wall_sub_cat_parentKey=T155),ud_retaining_wall_sub_cat[lookupKey],"ERROR"),""), "")</f>
        <v/>
      </c>
      <c r="Y155" s="3" t="str">
        <f>IF($A155="ADD",IF(NOT(ISBLANK(X155)),_xlfn.XLOOKUP(X155,pile_material[lookupValue],pile_material[lookupKey],"ERROR"),""), "")</f>
        <v/>
      </c>
      <c r="AB155" s="3" t="str">
        <f>IF($A155="ADD",IF(NOT(ISBLANK(AA155)),_xlfn.XLOOKUP(AA155,panel_material[lookupValue],panel_material[lookupKey],"ERROR"),""), "")</f>
        <v/>
      </c>
      <c r="AE155" s="3" t="str">
        <f>IF($A155="ADD",IF(NOT(ISBLANK(AD155)),_xlfn.XLOOKUP(AD155,mse_material[lookupValue],mse_material[lookupKey],"ERROR"),""), "")</f>
        <v/>
      </c>
      <c r="AG155" s="3" t="str">
        <f>IF($A155="ADD",IF(NOT(ISBLANK(AF155)),_xlfn.XLOOKUP(AF155,ud_tmp_land_abovebelow[lookupValue],ud_tmp_land_abovebelow[lookupKey],"ERROR"),""), "")</f>
        <v/>
      </c>
      <c r="AI155" s="3" t="str">
        <f>IF($A155="ADD",IF(NOT(ISBLANK(AH155)),_xlfn.XLOOKUP(AH155,ud_tmp_land_abovebelow[lookupValue],ud_tmp_land_abovebelow[lookupKey],"ERROR"),""), "")</f>
        <v/>
      </c>
      <c r="AJ155" s="4"/>
      <c r="AL155" s="3" t="str">
        <f>IF($A155="ADD",IF(NOT(ISBLANK(AK155)),_xlfn.XLOOKUP(AK155,ud_access_method[lookupValue],ud_access_method[lookupKey],"ERROR"),""), "")</f>
        <v/>
      </c>
      <c r="AN155" s="8"/>
      <c r="AO155" s="4" t="str">
        <f t="shared" ca="1" si="23"/>
        <v/>
      </c>
      <c r="AP155" s="4"/>
      <c r="AQ155" s="3" t="str">
        <f t="shared" si="24"/>
        <v/>
      </c>
      <c r="AR155" s="3" t="str">
        <f>IF($A155="","",IF((AND($A155="ADD",OR(AQ155="",AQ155="In Use"))),"5",(_xlfn.XLOOKUP(AQ155,ud_asset_status[lookupValue],ud_asset_status[lookupKey],""))))</f>
        <v/>
      </c>
      <c r="AS155" s="8"/>
      <c r="AU155" s="3" t="str">
        <f>IF($A155="ADD",IF(NOT(ISBLANK(AT155)),_xlfn.XLOOKUP(AT155,ar_replace_reason[lookupValue],ar_replace_reason[lookupKey],"ERROR"),""), "")</f>
        <v/>
      </c>
      <c r="AV155" s="3" t="str">
        <f t="shared" si="25"/>
        <v/>
      </c>
      <c r="AW155" s="3" t="str">
        <f>IF($A155="","",IF((AND($A155="ADD",OR(AV155="",AV155="Queenstown-Lakes District Council"))),"70",(_xlfn.XLOOKUP(AV155,ud_organisation_owner[lookupValue],ud_organisation_owner[lookupKey],""))))</f>
        <v/>
      </c>
      <c r="AX155" s="3" t="str">
        <f t="shared" si="26"/>
        <v/>
      </c>
      <c r="AY155" s="3" t="str">
        <f>IF($A155="","",IF((AND($A155="ADD",OR(AX155="",AX155="Queenstown-Lakes District Council"))),"70",(_xlfn.XLOOKUP(AX155,ud_organisation_owner[lookupValue],ud_organisation_owner[lookupKey],""))))</f>
        <v/>
      </c>
      <c r="AZ155" s="3" t="str">
        <f t="shared" si="27"/>
        <v/>
      </c>
      <c r="BA155" s="3" t="str">
        <f>IF($A155="","",IF((AND($A155="ADD",OR(AZ155="",AZ155="Local Authority"))),"17",(_xlfn.XLOOKUP(AZ155,ud_sub_organisation[lookupValue],ud_sub_organisation[lookupKey],""))))</f>
        <v/>
      </c>
      <c r="BC155" s="3" t="str">
        <f>IF($A155="ADD",IF(NOT(ISBLANK(BB155)),_xlfn.XLOOKUP(BB155,ud_maintenance_organisation[lookupValue],ud_maintenance_organisation[lookupKey],"ERROR"),""), "")</f>
        <v/>
      </c>
      <c r="BD155" s="3" t="str">
        <f t="shared" si="28"/>
        <v/>
      </c>
      <c r="BE155" s="3" t="str">
        <f>IF($A155="","",IF((AND($A155="ADD",OR(BD155="",BD155="Vested Assets"))),"12",(_xlfn.XLOOKUP(BD155,ud_work_category[lookupValue],ud_work_category[lookupKey],""))))</f>
        <v/>
      </c>
      <c r="BF155" s="7"/>
      <c r="BG155" s="2" t="str">
        <f t="shared" si="29"/>
        <v/>
      </c>
      <c r="BH155" s="2" t="str">
        <f t="shared" si="30"/>
        <v/>
      </c>
      <c r="BJ155" s="3" t="str">
        <f t="shared" si="31"/>
        <v/>
      </c>
      <c r="BK155" s="3" t="str">
        <f>IF($A155="","",IF((AND($A155="ADD",OR(BJ155="",BJ155="Excellent"))),"1",(_xlfn.XLOOKUP(BJ155,condition[lookupValue],condition[lookupKey],""))))</f>
        <v/>
      </c>
      <c r="BL155" s="8" t="str">
        <f t="shared" si="32"/>
        <v/>
      </c>
      <c r="BM155" s="9"/>
    </row>
    <row r="156" spans="2:6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T156" s="3" t="str">
        <f>IF($A156="ADD",IF(NOT(ISBLANK(S156)),_xlfn.XLOOKUP(S156,ud_retaining_wall_category[lookupValue],ud_retaining_wall_category[lookupKey],"ERROR"),""), "")</f>
        <v/>
      </c>
      <c r="V156" s="3" t="str">
        <f>IF($A156="ADD",IF(NOT(ISBLANK(U156)),_xlfn.XLOOKUP(1,(ud_retaining_wall_sub_cat_lookup=U156)*(ud_retaining_wall_sub_cat_parentKey=T156),ud_retaining_wall_sub_cat[lookupKey],"ERROR"),""), "")</f>
        <v/>
      </c>
      <c r="Y156" s="3" t="str">
        <f>IF($A156="ADD",IF(NOT(ISBLANK(X156)),_xlfn.XLOOKUP(X156,pile_material[lookupValue],pile_material[lookupKey],"ERROR"),""), "")</f>
        <v/>
      </c>
      <c r="AB156" s="3" t="str">
        <f>IF($A156="ADD",IF(NOT(ISBLANK(AA156)),_xlfn.XLOOKUP(AA156,panel_material[lookupValue],panel_material[lookupKey],"ERROR"),""), "")</f>
        <v/>
      </c>
      <c r="AE156" s="3" t="str">
        <f>IF($A156="ADD",IF(NOT(ISBLANK(AD156)),_xlfn.XLOOKUP(AD156,mse_material[lookupValue],mse_material[lookupKey],"ERROR"),""), "")</f>
        <v/>
      </c>
      <c r="AG156" s="3" t="str">
        <f>IF($A156="ADD",IF(NOT(ISBLANK(AF156)),_xlfn.XLOOKUP(AF156,ud_tmp_land_abovebelow[lookupValue],ud_tmp_land_abovebelow[lookupKey],"ERROR"),""), "")</f>
        <v/>
      </c>
      <c r="AI156" s="3" t="str">
        <f>IF($A156="ADD",IF(NOT(ISBLANK(AH156)),_xlfn.XLOOKUP(AH156,ud_tmp_land_abovebelow[lookupValue],ud_tmp_land_abovebelow[lookupKey],"ERROR"),""), "")</f>
        <v/>
      </c>
      <c r="AJ156" s="4"/>
      <c r="AL156" s="3" t="str">
        <f>IF($A156="ADD",IF(NOT(ISBLANK(AK156)),_xlfn.XLOOKUP(AK156,ud_access_method[lookupValue],ud_access_method[lookupKey],"ERROR"),""), "")</f>
        <v/>
      </c>
      <c r="AN156" s="8"/>
      <c r="AO156" s="4" t="str">
        <f t="shared" ca="1" si="23"/>
        <v/>
      </c>
      <c r="AP156" s="4"/>
      <c r="AQ156" s="3" t="str">
        <f t="shared" si="24"/>
        <v/>
      </c>
      <c r="AR156" s="3" t="str">
        <f>IF($A156="","",IF((AND($A156="ADD",OR(AQ156="",AQ156="In Use"))),"5",(_xlfn.XLOOKUP(AQ156,ud_asset_status[lookupValue],ud_asset_status[lookupKey],""))))</f>
        <v/>
      </c>
      <c r="AS156" s="8"/>
      <c r="AU156" s="3" t="str">
        <f>IF($A156="ADD",IF(NOT(ISBLANK(AT156)),_xlfn.XLOOKUP(AT156,ar_replace_reason[lookupValue],ar_replace_reason[lookupKey],"ERROR"),""), "")</f>
        <v/>
      </c>
      <c r="AV156" s="3" t="str">
        <f t="shared" si="25"/>
        <v/>
      </c>
      <c r="AW156" s="3" t="str">
        <f>IF($A156="","",IF((AND($A156="ADD",OR(AV156="",AV156="Queenstown-Lakes District Council"))),"70",(_xlfn.XLOOKUP(AV156,ud_organisation_owner[lookupValue],ud_organisation_owner[lookupKey],""))))</f>
        <v/>
      </c>
      <c r="AX156" s="3" t="str">
        <f t="shared" si="26"/>
        <v/>
      </c>
      <c r="AY156" s="3" t="str">
        <f>IF($A156="","",IF((AND($A156="ADD",OR(AX156="",AX156="Queenstown-Lakes District Council"))),"70",(_xlfn.XLOOKUP(AX156,ud_organisation_owner[lookupValue],ud_organisation_owner[lookupKey],""))))</f>
        <v/>
      </c>
      <c r="AZ156" s="3" t="str">
        <f t="shared" si="27"/>
        <v/>
      </c>
      <c r="BA156" s="3" t="str">
        <f>IF($A156="","",IF((AND($A156="ADD",OR(AZ156="",AZ156="Local Authority"))),"17",(_xlfn.XLOOKUP(AZ156,ud_sub_organisation[lookupValue],ud_sub_organisation[lookupKey],""))))</f>
        <v/>
      </c>
      <c r="BC156" s="3" t="str">
        <f>IF($A156="ADD",IF(NOT(ISBLANK(BB156)),_xlfn.XLOOKUP(BB156,ud_maintenance_organisation[lookupValue],ud_maintenance_organisation[lookupKey],"ERROR"),""), "")</f>
        <v/>
      </c>
      <c r="BD156" s="3" t="str">
        <f t="shared" si="28"/>
        <v/>
      </c>
      <c r="BE156" s="3" t="str">
        <f>IF($A156="","",IF((AND($A156="ADD",OR(BD156="",BD156="Vested Assets"))),"12",(_xlfn.XLOOKUP(BD156,ud_work_category[lookupValue],ud_work_category[lookupKey],""))))</f>
        <v/>
      </c>
      <c r="BF156" s="7"/>
      <c r="BG156" s="2" t="str">
        <f t="shared" si="29"/>
        <v/>
      </c>
      <c r="BH156" s="2" t="str">
        <f t="shared" si="30"/>
        <v/>
      </c>
      <c r="BJ156" s="3" t="str">
        <f t="shared" si="31"/>
        <v/>
      </c>
      <c r="BK156" s="3" t="str">
        <f>IF($A156="","",IF((AND($A156="ADD",OR(BJ156="",BJ156="Excellent"))),"1",(_xlfn.XLOOKUP(BJ156,condition[lookupValue],condition[lookupKey],""))))</f>
        <v/>
      </c>
      <c r="BL156" s="8" t="str">
        <f t="shared" si="32"/>
        <v/>
      </c>
      <c r="BM156" s="9"/>
    </row>
    <row r="157" spans="2:6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T157" s="3" t="str">
        <f>IF($A157="ADD",IF(NOT(ISBLANK(S157)),_xlfn.XLOOKUP(S157,ud_retaining_wall_category[lookupValue],ud_retaining_wall_category[lookupKey],"ERROR"),""), "")</f>
        <v/>
      </c>
      <c r="V157" s="3" t="str">
        <f>IF($A157="ADD",IF(NOT(ISBLANK(U157)),_xlfn.XLOOKUP(1,(ud_retaining_wall_sub_cat_lookup=U157)*(ud_retaining_wall_sub_cat_parentKey=T157),ud_retaining_wall_sub_cat[lookupKey],"ERROR"),""), "")</f>
        <v/>
      </c>
      <c r="Y157" s="3" t="str">
        <f>IF($A157="ADD",IF(NOT(ISBLANK(X157)),_xlfn.XLOOKUP(X157,pile_material[lookupValue],pile_material[lookupKey],"ERROR"),""), "")</f>
        <v/>
      </c>
      <c r="AB157" s="3" t="str">
        <f>IF($A157="ADD",IF(NOT(ISBLANK(AA157)),_xlfn.XLOOKUP(AA157,panel_material[lookupValue],panel_material[lookupKey],"ERROR"),""), "")</f>
        <v/>
      </c>
      <c r="AE157" s="3" t="str">
        <f>IF($A157="ADD",IF(NOT(ISBLANK(AD157)),_xlfn.XLOOKUP(AD157,mse_material[lookupValue],mse_material[lookupKey],"ERROR"),""), "")</f>
        <v/>
      </c>
      <c r="AG157" s="3" t="str">
        <f>IF($A157="ADD",IF(NOT(ISBLANK(AF157)),_xlfn.XLOOKUP(AF157,ud_tmp_land_abovebelow[lookupValue],ud_tmp_land_abovebelow[lookupKey],"ERROR"),""), "")</f>
        <v/>
      </c>
      <c r="AI157" s="3" t="str">
        <f>IF($A157="ADD",IF(NOT(ISBLANK(AH157)),_xlfn.XLOOKUP(AH157,ud_tmp_land_abovebelow[lookupValue],ud_tmp_land_abovebelow[lookupKey],"ERROR"),""), "")</f>
        <v/>
      </c>
      <c r="AJ157" s="4"/>
      <c r="AL157" s="3" t="str">
        <f>IF($A157="ADD",IF(NOT(ISBLANK(AK157)),_xlfn.XLOOKUP(AK157,ud_access_method[lookupValue],ud_access_method[lookupKey],"ERROR"),""), "")</f>
        <v/>
      </c>
      <c r="AN157" s="8"/>
      <c r="AO157" s="4" t="str">
        <f t="shared" ca="1" si="23"/>
        <v/>
      </c>
      <c r="AP157" s="4"/>
      <c r="AQ157" s="3" t="str">
        <f t="shared" si="24"/>
        <v/>
      </c>
      <c r="AR157" s="3" t="str">
        <f>IF($A157="","",IF((AND($A157="ADD",OR(AQ157="",AQ157="In Use"))),"5",(_xlfn.XLOOKUP(AQ157,ud_asset_status[lookupValue],ud_asset_status[lookupKey],""))))</f>
        <v/>
      </c>
      <c r="AS157" s="8"/>
      <c r="AU157" s="3" t="str">
        <f>IF($A157="ADD",IF(NOT(ISBLANK(AT157)),_xlfn.XLOOKUP(AT157,ar_replace_reason[lookupValue],ar_replace_reason[lookupKey],"ERROR"),""), "")</f>
        <v/>
      </c>
      <c r="AV157" s="3" t="str">
        <f t="shared" si="25"/>
        <v/>
      </c>
      <c r="AW157" s="3" t="str">
        <f>IF($A157="","",IF((AND($A157="ADD",OR(AV157="",AV157="Queenstown-Lakes District Council"))),"70",(_xlfn.XLOOKUP(AV157,ud_organisation_owner[lookupValue],ud_organisation_owner[lookupKey],""))))</f>
        <v/>
      </c>
      <c r="AX157" s="3" t="str">
        <f t="shared" si="26"/>
        <v/>
      </c>
      <c r="AY157" s="3" t="str">
        <f>IF($A157="","",IF((AND($A157="ADD",OR(AX157="",AX157="Queenstown-Lakes District Council"))),"70",(_xlfn.XLOOKUP(AX157,ud_organisation_owner[lookupValue],ud_organisation_owner[lookupKey],""))))</f>
        <v/>
      </c>
      <c r="AZ157" s="3" t="str">
        <f t="shared" si="27"/>
        <v/>
      </c>
      <c r="BA157" s="3" t="str">
        <f>IF($A157="","",IF((AND($A157="ADD",OR(AZ157="",AZ157="Local Authority"))),"17",(_xlfn.XLOOKUP(AZ157,ud_sub_organisation[lookupValue],ud_sub_organisation[lookupKey],""))))</f>
        <v/>
      </c>
      <c r="BC157" s="3" t="str">
        <f>IF($A157="ADD",IF(NOT(ISBLANK(BB157)),_xlfn.XLOOKUP(BB157,ud_maintenance_organisation[lookupValue],ud_maintenance_organisation[lookupKey],"ERROR"),""), "")</f>
        <v/>
      </c>
      <c r="BD157" s="3" t="str">
        <f t="shared" si="28"/>
        <v/>
      </c>
      <c r="BE157" s="3" t="str">
        <f>IF($A157="","",IF((AND($A157="ADD",OR(BD157="",BD157="Vested Assets"))),"12",(_xlfn.XLOOKUP(BD157,ud_work_category[lookupValue],ud_work_category[lookupKey],""))))</f>
        <v/>
      </c>
      <c r="BF157" s="7"/>
      <c r="BG157" s="2" t="str">
        <f t="shared" si="29"/>
        <v/>
      </c>
      <c r="BH157" s="2" t="str">
        <f t="shared" si="30"/>
        <v/>
      </c>
      <c r="BJ157" s="3" t="str">
        <f t="shared" si="31"/>
        <v/>
      </c>
      <c r="BK157" s="3" t="str">
        <f>IF($A157="","",IF((AND($A157="ADD",OR(BJ157="",BJ157="Excellent"))),"1",(_xlfn.XLOOKUP(BJ157,condition[lookupValue],condition[lookupKey],""))))</f>
        <v/>
      </c>
      <c r="BL157" s="8" t="str">
        <f t="shared" si="32"/>
        <v/>
      </c>
      <c r="BM157" s="9"/>
    </row>
    <row r="158" spans="2:6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T158" s="3" t="str">
        <f>IF($A158="ADD",IF(NOT(ISBLANK(S158)),_xlfn.XLOOKUP(S158,ud_retaining_wall_category[lookupValue],ud_retaining_wall_category[lookupKey],"ERROR"),""), "")</f>
        <v/>
      </c>
      <c r="V158" s="3" t="str">
        <f>IF($A158="ADD",IF(NOT(ISBLANK(U158)),_xlfn.XLOOKUP(1,(ud_retaining_wall_sub_cat_lookup=U158)*(ud_retaining_wall_sub_cat_parentKey=T158),ud_retaining_wall_sub_cat[lookupKey],"ERROR"),""), "")</f>
        <v/>
      </c>
      <c r="Y158" s="3" t="str">
        <f>IF($A158="ADD",IF(NOT(ISBLANK(X158)),_xlfn.XLOOKUP(X158,pile_material[lookupValue],pile_material[lookupKey],"ERROR"),""), "")</f>
        <v/>
      </c>
      <c r="AB158" s="3" t="str">
        <f>IF($A158="ADD",IF(NOT(ISBLANK(AA158)),_xlfn.XLOOKUP(AA158,panel_material[lookupValue],panel_material[lookupKey],"ERROR"),""), "")</f>
        <v/>
      </c>
      <c r="AE158" s="3" t="str">
        <f>IF($A158="ADD",IF(NOT(ISBLANK(AD158)),_xlfn.XLOOKUP(AD158,mse_material[lookupValue],mse_material[lookupKey],"ERROR"),""), "")</f>
        <v/>
      </c>
      <c r="AG158" s="3" t="str">
        <f>IF($A158="ADD",IF(NOT(ISBLANK(AF158)),_xlfn.XLOOKUP(AF158,ud_tmp_land_abovebelow[lookupValue],ud_tmp_land_abovebelow[lookupKey],"ERROR"),""), "")</f>
        <v/>
      </c>
      <c r="AI158" s="3" t="str">
        <f>IF($A158="ADD",IF(NOT(ISBLANK(AH158)),_xlfn.XLOOKUP(AH158,ud_tmp_land_abovebelow[lookupValue],ud_tmp_land_abovebelow[lookupKey],"ERROR"),""), "")</f>
        <v/>
      </c>
      <c r="AJ158" s="4"/>
      <c r="AL158" s="3" t="str">
        <f>IF($A158="ADD",IF(NOT(ISBLANK(AK158)),_xlfn.XLOOKUP(AK158,ud_access_method[lookupValue],ud_access_method[lookupKey],"ERROR"),""), "")</f>
        <v/>
      </c>
      <c r="AN158" s="8"/>
      <c r="AO158" s="4" t="str">
        <f t="shared" ca="1" si="23"/>
        <v/>
      </c>
      <c r="AP158" s="4"/>
      <c r="AQ158" s="3" t="str">
        <f t="shared" si="24"/>
        <v/>
      </c>
      <c r="AR158" s="3" t="str">
        <f>IF($A158="","",IF((AND($A158="ADD",OR(AQ158="",AQ158="In Use"))),"5",(_xlfn.XLOOKUP(AQ158,ud_asset_status[lookupValue],ud_asset_status[lookupKey],""))))</f>
        <v/>
      </c>
      <c r="AS158" s="8"/>
      <c r="AU158" s="3" t="str">
        <f>IF($A158="ADD",IF(NOT(ISBLANK(AT158)),_xlfn.XLOOKUP(AT158,ar_replace_reason[lookupValue],ar_replace_reason[lookupKey],"ERROR"),""), "")</f>
        <v/>
      </c>
      <c r="AV158" s="3" t="str">
        <f t="shared" si="25"/>
        <v/>
      </c>
      <c r="AW158" s="3" t="str">
        <f>IF($A158="","",IF((AND($A158="ADD",OR(AV158="",AV158="Queenstown-Lakes District Council"))),"70",(_xlfn.XLOOKUP(AV158,ud_organisation_owner[lookupValue],ud_organisation_owner[lookupKey],""))))</f>
        <v/>
      </c>
      <c r="AX158" s="3" t="str">
        <f t="shared" si="26"/>
        <v/>
      </c>
      <c r="AY158" s="3" t="str">
        <f>IF($A158="","",IF((AND($A158="ADD",OR(AX158="",AX158="Queenstown-Lakes District Council"))),"70",(_xlfn.XLOOKUP(AX158,ud_organisation_owner[lookupValue],ud_organisation_owner[lookupKey],""))))</f>
        <v/>
      </c>
      <c r="AZ158" s="3" t="str">
        <f t="shared" si="27"/>
        <v/>
      </c>
      <c r="BA158" s="3" t="str">
        <f>IF($A158="","",IF((AND($A158="ADD",OR(AZ158="",AZ158="Local Authority"))),"17",(_xlfn.XLOOKUP(AZ158,ud_sub_organisation[lookupValue],ud_sub_organisation[lookupKey],""))))</f>
        <v/>
      </c>
      <c r="BC158" s="3" t="str">
        <f>IF($A158="ADD",IF(NOT(ISBLANK(BB158)),_xlfn.XLOOKUP(BB158,ud_maintenance_organisation[lookupValue],ud_maintenance_organisation[lookupKey],"ERROR"),""), "")</f>
        <v/>
      </c>
      <c r="BD158" s="3" t="str">
        <f t="shared" si="28"/>
        <v/>
      </c>
      <c r="BE158" s="3" t="str">
        <f>IF($A158="","",IF((AND($A158="ADD",OR(BD158="",BD158="Vested Assets"))),"12",(_xlfn.XLOOKUP(BD158,ud_work_category[lookupValue],ud_work_category[lookupKey],""))))</f>
        <v/>
      </c>
      <c r="BF158" s="7"/>
      <c r="BG158" s="2" t="str">
        <f t="shared" si="29"/>
        <v/>
      </c>
      <c r="BH158" s="2" t="str">
        <f t="shared" si="30"/>
        <v/>
      </c>
      <c r="BJ158" s="3" t="str">
        <f t="shared" si="31"/>
        <v/>
      </c>
      <c r="BK158" s="3" t="str">
        <f>IF($A158="","",IF((AND($A158="ADD",OR(BJ158="",BJ158="Excellent"))),"1",(_xlfn.XLOOKUP(BJ158,condition[lookupValue],condition[lookupKey],""))))</f>
        <v/>
      </c>
      <c r="BL158" s="8" t="str">
        <f t="shared" si="32"/>
        <v/>
      </c>
      <c r="BM158" s="9"/>
    </row>
    <row r="159" spans="2:6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T159" s="3" t="str">
        <f>IF($A159="ADD",IF(NOT(ISBLANK(S159)),_xlfn.XLOOKUP(S159,ud_retaining_wall_category[lookupValue],ud_retaining_wall_category[lookupKey],"ERROR"),""), "")</f>
        <v/>
      </c>
      <c r="V159" s="3" t="str">
        <f>IF($A159="ADD",IF(NOT(ISBLANK(U159)),_xlfn.XLOOKUP(1,(ud_retaining_wall_sub_cat_lookup=U159)*(ud_retaining_wall_sub_cat_parentKey=T159),ud_retaining_wall_sub_cat[lookupKey],"ERROR"),""), "")</f>
        <v/>
      </c>
      <c r="Y159" s="3" t="str">
        <f>IF($A159="ADD",IF(NOT(ISBLANK(X159)),_xlfn.XLOOKUP(X159,pile_material[lookupValue],pile_material[lookupKey],"ERROR"),""), "")</f>
        <v/>
      </c>
      <c r="AB159" s="3" t="str">
        <f>IF($A159="ADD",IF(NOT(ISBLANK(AA159)),_xlfn.XLOOKUP(AA159,panel_material[lookupValue],panel_material[lookupKey],"ERROR"),""), "")</f>
        <v/>
      </c>
      <c r="AE159" s="3" t="str">
        <f>IF($A159="ADD",IF(NOT(ISBLANK(AD159)),_xlfn.XLOOKUP(AD159,mse_material[lookupValue],mse_material[lookupKey],"ERROR"),""), "")</f>
        <v/>
      </c>
      <c r="AG159" s="3" t="str">
        <f>IF($A159="ADD",IF(NOT(ISBLANK(AF159)),_xlfn.XLOOKUP(AF159,ud_tmp_land_abovebelow[lookupValue],ud_tmp_land_abovebelow[lookupKey],"ERROR"),""), "")</f>
        <v/>
      </c>
      <c r="AI159" s="3" t="str">
        <f>IF($A159="ADD",IF(NOT(ISBLANK(AH159)),_xlfn.XLOOKUP(AH159,ud_tmp_land_abovebelow[lookupValue],ud_tmp_land_abovebelow[lookupKey],"ERROR"),""), "")</f>
        <v/>
      </c>
      <c r="AJ159" s="4"/>
      <c r="AL159" s="3" t="str">
        <f>IF($A159="ADD",IF(NOT(ISBLANK(AK159)),_xlfn.XLOOKUP(AK159,ud_access_method[lookupValue],ud_access_method[lookupKey],"ERROR"),""), "")</f>
        <v/>
      </c>
      <c r="AN159" s="8"/>
      <c r="AO159" s="4" t="str">
        <f t="shared" ca="1" si="23"/>
        <v/>
      </c>
      <c r="AP159" s="4"/>
      <c r="AQ159" s="3" t="str">
        <f t="shared" si="24"/>
        <v/>
      </c>
      <c r="AR159" s="3" t="str">
        <f>IF($A159="","",IF((AND($A159="ADD",OR(AQ159="",AQ159="In Use"))),"5",(_xlfn.XLOOKUP(AQ159,ud_asset_status[lookupValue],ud_asset_status[lookupKey],""))))</f>
        <v/>
      </c>
      <c r="AS159" s="8"/>
      <c r="AU159" s="3" t="str">
        <f>IF($A159="ADD",IF(NOT(ISBLANK(AT159)),_xlfn.XLOOKUP(AT159,ar_replace_reason[lookupValue],ar_replace_reason[lookupKey],"ERROR"),""), "")</f>
        <v/>
      </c>
      <c r="AV159" s="3" t="str">
        <f t="shared" si="25"/>
        <v/>
      </c>
      <c r="AW159" s="3" t="str">
        <f>IF($A159="","",IF((AND($A159="ADD",OR(AV159="",AV159="Queenstown-Lakes District Council"))),"70",(_xlfn.XLOOKUP(AV159,ud_organisation_owner[lookupValue],ud_organisation_owner[lookupKey],""))))</f>
        <v/>
      </c>
      <c r="AX159" s="3" t="str">
        <f t="shared" si="26"/>
        <v/>
      </c>
      <c r="AY159" s="3" t="str">
        <f>IF($A159="","",IF((AND($A159="ADD",OR(AX159="",AX159="Queenstown-Lakes District Council"))),"70",(_xlfn.XLOOKUP(AX159,ud_organisation_owner[lookupValue],ud_organisation_owner[lookupKey],""))))</f>
        <v/>
      </c>
      <c r="AZ159" s="3" t="str">
        <f t="shared" si="27"/>
        <v/>
      </c>
      <c r="BA159" s="3" t="str">
        <f>IF($A159="","",IF((AND($A159="ADD",OR(AZ159="",AZ159="Local Authority"))),"17",(_xlfn.XLOOKUP(AZ159,ud_sub_organisation[lookupValue],ud_sub_organisation[lookupKey],""))))</f>
        <v/>
      </c>
      <c r="BC159" s="3" t="str">
        <f>IF($A159="ADD",IF(NOT(ISBLANK(BB159)),_xlfn.XLOOKUP(BB159,ud_maintenance_organisation[lookupValue],ud_maintenance_organisation[lookupKey],"ERROR"),""), "")</f>
        <v/>
      </c>
      <c r="BD159" s="3" t="str">
        <f t="shared" si="28"/>
        <v/>
      </c>
      <c r="BE159" s="3" t="str">
        <f>IF($A159="","",IF((AND($A159="ADD",OR(BD159="",BD159="Vested Assets"))),"12",(_xlfn.XLOOKUP(BD159,ud_work_category[lookupValue],ud_work_category[lookupKey],""))))</f>
        <v/>
      </c>
      <c r="BF159" s="7"/>
      <c r="BG159" s="2" t="str">
        <f t="shared" si="29"/>
        <v/>
      </c>
      <c r="BH159" s="2" t="str">
        <f t="shared" si="30"/>
        <v/>
      </c>
      <c r="BJ159" s="3" t="str">
        <f t="shared" si="31"/>
        <v/>
      </c>
      <c r="BK159" s="3" t="str">
        <f>IF($A159="","",IF((AND($A159="ADD",OR(BJ159="",BJ159="Excellent"))),"1",(_xlfn.XLOOKUP(BJ159,condition[lookupValue],condition[lookupKey],""))))</f>
        <v/>
      </c>
      <c r="BL159" s="8" t="str">
        <f t="shared" si="32"/>
        <v/>
      </c>
      <c r="BM159" s="9"/>
    </row>
    <row r="160" spans="2:6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T160" s="3" t="str">
        <f>IF($A160="ADD",IF(NOT(ISBLANK(S160)),_xlfn.XLOOKUP(S160,ud_retaining_wall_category[lookupValue],ud_retaining_wall_category[lookupKey],"ERROR"),""), "")</f>
        <v/>
      </c>
      <c r="V160" s="3" t="str">
        <f>IF($A160="ADD",IF(NOT(ISBLANK(U160)),_xlfn.XLOOKUP(1,(ud_retaining_wall_sub_cat_lookup=U160)*(ud_retaining_wall_sub_cat_parentKey=T160),ud_retaining_wall_sub_cat[lookupKey],"ERROR"),""), "")</f>
        <v/>
      </c>
      <c r="Y160" s="3" t="str">
        <f>IF($A160="ADD",IF(NOT(ISBLANK(X160)),_xlfn.XLOOKUP(X160,pile_material[lookupValue],pile_material[lookupKey],"ERROR"),""), "")</f>
        <v/>
      </c>
      <c r="AB160" s="3" t="str">
        <f>IF($A160="ADD",IF(NOT(ISBLANK(AA160)),_xlfn.XLOOKUP(AA160,panel_material[lookupValue],panel_material[lookupKey],"ERROR"),""), "")</f>
        <v/>
      </c>
      <c r="AE160" s="3" t="str">
        <f>IF($A160="ADD",IF(NOT(ISBLANK(AD160)),_xlfn.XLOOKUP(AD160,mse_material[lookupValue],mse_material[lookupKey],"ERROR"),""), "")</f>
        <v/>
      </c>
      <c r="AG160" s="3" t="str">
        <f>IF($A160="ADD",IF(NOT(ISBLANK(AF160)),_xlfn.XLOOKUP(AF160,ud_tmp_land_abovebelow[lookupValue],ud_tmp_land_abovebelow[lookupKey],"ERROR"),""), "")</f>
        <v/>
      </c>
      <c r="AI160" s="3" t="str">
        <f>IF($A160="ADD",IF(NOT(ISBLANK(AH160)),_xlfn.XLOOKUP(AH160,ud_tmp_land_abovebelow[lookupValue],ud_tmp_land_abovebelow[lookupKey],"ERROR"),""), "")</f>
        <v/>
      </c>
      <c r="AJ160" s="4"/>
      <c r="AL160" s="3" t="str">
        <f>IF($A160="ADD",IF(NOT(ISBLANK(AK160)),_xlfn.XLOOKUP(AK160,ud_access_method[lookupValue],ud_access_method[lookupKey],"ERROR"),""), "")</f>
        <v/>
      </c>
      <c r="AN160" s="8"/>
      <c r="AO160" s="4" t="str">
        <f t="shared" ca="1" si="23"/>
        <v/>
      </c>
      <c r="AP160" s="4"/>
      <c r="AQ160" s="3" t="str">
        <f t="shared" si="24"/>
        <v/>
      </c>
      <c r="AR160" s="3" t="str">
        <f>IF($A160="","",IF((AND($A160="ADD",OR(AQ160="",AQ160="In Use"))),"5",(_xlfn.XLOOKUP(AQ160,ud_asset_status[lookupValue],ud_asset_status[lookupKey],""))))</f>
        <v/>
      </c>
      <c r="AS160" s="8"/>
      <c r="AU160" s="3" t="str">
        <f>IF($A160="ADD",IF(NOT(ISBLANK(AT160)),_xlfn.XLOOKUP(AT160,ar_replace_reason[lookupValue],ar_replace_reason[lookupKey],"ERROR"),""), "")</f>
        <v/>
      </c>
      <c r="AV160" s="3" t="str">
        <f t="shared" si="25"/>
        <v/>
      </c>
      <c r="AW160" s="3" t="str">
        <f>IF($A160="","",IF((AND($A160="ADD",OR(AV160="",AV160="Queenstown-Lakes District Council"))),"70",(_xlfn.XLOOKUP(AV160,ud_organisation_owner[lookupValue],ud_organisation_owner[lookupKey],""))))</f>
        <v/>
      </c>
      <c r="AX160" s="3" t="str">
        <f t="shared" si="26"/>
        <v/>
      </c>
      <c r="AY160" s="3" t="str">
        <f>IF($A160="","",IF((AND($A160="ADD",OR(AX160="",AX160="Queenstown-Lakes District Council"))),"70",(_xlfn.XLOOKUP(AX160,ud_organisation_owner[lookupValue],ud_organisation_owner[lookupKey],""))))</f>
        <v/>
      </c>
      <c r="AZ160" s="3" t="str">
        <f t="shared" si="27"/>
        <v/>
      </c>
      <c r="BA160" s="3" t="str">
        <f>IF($A160="","",IF((AND($A160="ADD",OR(AZ160="",AZ160="Local Authority"))),"17",(_xlfn.XLOOKUP(AZ160,ud_sub_organisation[lookupValue],ud_sub_organisation[lookupKey],""))))</f>
        <v/>
      </c>
      <c r="BC160" s="3" t="str">
        <f>IF($A160="ADD",IF(NOT(ISBLANK(BB160)),_xlfn.XLOOKUP(BB160,ud_maintenance_organisation[lookupValue],ud_maintenance_organisation[lookupKey],"ERROR"),""), "")</f>
        <v/>
      </c>
      <c r="BD160" s="3" t="str">
        <f t="shared" si="28"/>
        <v/>
      </c>
      <c r="BE160" s="3" t="str">
        <f>IF($A160="","",IF((AND($A160="ADD",OR(BD160="",BD160="Vested Assets"))),"12",(_xlfn.XLOOKUP(BD160,ud_work_category[lookupValue],ud_work_category[lookupKey],""))))</f>
        <v/>
      </c>
      <c r="BF160" s="7"/>
      <c r="BG160" s="2" t="str">
        <f t="shared" si="29"/>
        <v/>
      </c>
      <c r="BH160" s="2" t="str">
        <f t="shared" si="30"/>
        <v/>
      </c>
      <c r="BJ160" s="3" t="str">
        <f t="shared" si="31"/>
        <v/>
      </c>
      <c r="BK160" s="3" t="str">
        <f>IF($A160="","",IF((AND($A160="ADD",OR(BJ160="",BJ160="Excellent"))),"1",(_xlfn.XLOOKUP(BJ160,condition[lookupValue],condition[lookupKey],""))))</f>
        <v/>
      </c>
      <c r="BL160" s="8" t="str">
        <f t="shared" si="32"/>
        <v/>
      </c>
      <c r="BM160" s="9"/>
    </row>
    <row r="161" spans="2:6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T161" s="3" t="str">
        <f>IF($A161="ADD",IF(NOT(ISBLANK(S161)),_xlfn.XLOOKUP(S161,ud_retaining_wall_category[lookupValue],ud_retaining_wall_category[lookupKey],"ERROR"),""), "")</f>
        <v/>
      </c>
      <c r="V161" s="3" t="str">
        <f>IF($A161="ADD",IF(NOT(ISBLANK(U161)),_xlfn.XLOOKUP(1,(ud_retaining_wall_sub_cat_lookup=U161)*(ud_retaining_wall_sub_cat_parentKey=T161),ud_retaining_wall_sub_cat[lookupKey],"ERROR"),""), "")</f>
        <v/>
      </c>
      <c r="Y161" s="3" t="str">
        <f>IF($A161="ADD",IF(NOT(ISBLANK(X161)),_xlfn.XLOOKUP(X161,pile_material[lookupValue],pile_material[lookupKey],"ERROR"),""), "")</f>
        <v/>
      </c>
      <c r="AB161" s="3" t="str">
        <f>IF($A161="ADD",IF(NOT(ISBLANK(AA161)),_xlfn.XLOOKUP(AA161,panel_material[lookupValue],panel_material[lookupKey],"ERROR"),""), "")</f>
        <v/>
      </c>
      <c r="AE161" s="3" t="str">
        <f>IF($A161="ADD",IF(NOT(ISBLANK(AD161)),_xlfn.XLOOKUP(AD161,mse_material[lookupValue],mse_material[lookupKey],"ERROR"),""), "")</f>
        <v/>
      </c>
      <c r="AG161" s="3" t="str">
        <f>IF($A161="ADD",IF(NOT(ISBLANK(AF161)),_xlfn.XLOOKUP(AF161,ud_tmp_land_abovebelow[lookupValue],ud_tmp_land_abovebelow[lookupKey],"ERROR"),""), "")</f>
        <v/>
      </c>
      <c r="AI161" s="3" t="str">
        <f>IF($A161="ADD",IF(NOT(ISBLANK(AH161)),_xlfn.XLOOKUP(AH161,ud_tmp_land_abovebelow[lookupValue],ud_tmp_land_abovebelow[lookupKey],"ERROR"),""), "")</f>
        <v/>
      </c>
      <c r="AJ161" s="4"/>
      <c r="AL161" s="3" t="str">
        <f>IF($A161="ADD",IF(NOT(ISBLANK(AK161)),_xlfn.XLOOKUP(AK161,ud_access_method[lookupValue],ud_access_method[lookupKey],"ERROR"),""), "")</f>
        <v/>
      </c>
      <c r="AN161" s="8"/>
      <c r="AO161" s="4" t="str">
        <f t="shared" ca="1" si="23"/>
        <v/>
      </c>
      <c r="AP161" s="4"/>
      <c r="AQ161" s="3" t="str">
        <f t="shared" si="24"/>
        <v/>
      </c>
      <c r="AR161" s="3" t="str">
        <f>IF($A161="","",IF((AND($A161="ADD",OR(AQ161="",AQ161="In Use"))),"5",(_xlfn.XLOOKUP(AQ161,ud_asset_status[lookupValue],ud_asset_status[lookupKey],""))))</f>
        <v/>
      </c>
      <c r="AS161" s="8"/>
      <c r="AU161" s="3" t="str">
        <f>IF($A161="ADD",IF(NOT(ISBLANK(AT161)),_xlfn.XLOOKUP(AT161,ar_replace_reason[lookupValue],ar_replace_reason[lookupKey],"ERROR"),""), "")</f>
        <v/>
      </c>
      <c r="AV161" s="3" t="str">
        <f t="shared" si="25"/>
        <v/>
      </c>
      <c r="AW161" s="3" t="str">
        <f>IF($A161="","",IF((AND($A161="ADD",OR(AV161="",AV161="Queenstown-Lakes District Council"))),"70",(_xlfn.XLOOKUP(AV161,ud_organisation_owner[lookupValue],ud_organisation_owner[lookupKey],""))))</f>
        <v/>
      </c>
      <c r="AX161" s="3" t="str">
        <f t="shared" si="26"/>
        <v/>
      </c>
      <c r="AY161" s="3" t="str">
        <f>IF($A161="","",IF((AND($A161="ADD",OR(AX161="",AX161="Queenstown-Lakes District Council"))),"70",(_xlfn.XLOOKUP(AX161,ud_organisation_owner[lookupValue],ud_organisation_owner[lookupKey],""))))</f>
        <v/>
      </c>
      <c r="AZ161" s="3" t="str">
        <f t="shared" si="27"/>
        <v/>
      </c>
      <c r="BA161" s="3" t="str">
        <f>IF($A161="","",IF((AND($A161="ADD",OR(AZ161="",AZ161="Local Authority"))),"17",(_xlfn.XLOOKUP(AZ161,ud_sub_organisation[lookupValue],ud_sub_organisation[lookupKey],""))))</f>
        <v/>
      </c>
      <c r="BC161" s="3" t="str">
        <f>IF($A161="ADD",IF(NOT(ISBLANK(BB161)),_xlfn.XLOOKUP(BB161,ud_maintenance_organisation[lookupValue],ud_maintenance_organisation[lookupKey],"ERROR"),""), "")</f>
        <v/>
      </c>
      <c r="BD161" s="3" t="str">
        <f t="shared" si="28"/>
        <v/>
      </c>
      <c r="BE161" s="3" t="str">
        <f>IF($A161="","",IF((AND($A161="ADD",OR(BD161="",BD161="Vested Assets"))),"12",(_xlfn.XLOOKUP(BD161,ud_work_category[lookupValue],ud_work_category[lookupKey],""))))</f>
        <v/>
      </c>
      <c r="BF161" s="7"/>
      <c r="BG161" s="2" t="str">
        <f t="shared" si="29"/>
        <v/>
      </c>
      <c r="BH161" s="2" t="str">
        <f t="shared" si="30"/>
        <v/>
      </c>
      <c r="BJ161" s="3" t="str">
        <f t="shared" si="31"/>
        <v/>
      </c>
      <c r="BK161" s="3" t="str">
        <f>IF($A161="","",IF((AND($A161="ADD",OR(BJ161="",BJ161="Excellent"))),"1",(_xlfn.XLOOKUP(BJ161,condition[lookupValue],condition[lookupKey],""))))</f>
        <v/>
      </c>
      <c r="BL161" s="8" t="str">
        <f t="shared" si="32"/>
        <v/>
      </c>
      <c r="BM161" s="9"/>
    </row>
    <row r="162" spans="2:6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T162" s="3" t="str">
        <f>IF($A162="ADD",IF(NOT(ISBLANK(S162)),_xlfn.XLOOKUP(S162,ud_retaining_wall_category[lookupValue],ud_retaining_wall_category[lookupKey],"ERROR"),""), "")</f>
        <v/>
      </c>
      <c r="V162" s="3" t="str">
        <f>IF($A162="ADD",IF(NOT(ISBLANK(U162)),_xlfn.XLOOKUP(1,(ud_retaining_wall_sub_cat_lookup=U162)*(ud_retaining_wall_sub_cat_parentKey=T162),ud_retaining_wall_sub_cat[lookupKey],"ERROR"),""), "")</f>
        <v/>
      </c>
      <c r="Y162" s="3" t="str">
        <f>IF($A162="ADD",IF(NOT(ISBLANK(X162)),_xlfn.XLOOKUP(X162,pile_material[lookupValue],pile_material[lookupKey],"ERROR"),""), "")</f>
        <v/>
      </c>
      <c r="AB162" s="3" t="str">
        <f>IF($A162="ADD",IF(NOT(ISBLANK(AA162)),_xlfn.XLOOKUP(AA162,panel_material[lookupValue],panel_material[lookupKey],"ERROR"),""), "")</f>
        <v/>
      </c>
      <c r="AE162" s="3" t="str">
        <f>IF($A162="ADD",IF(NOT(ISBLANK(AD162)),_xlfn.XLOOKUP(AD162,mse_material[lookupValue],mse_material[lookupKey],"ERROR"),""), "")</f>
        <v/>
      </c>
      <c r="AG162" s="3" t="str">
        <f>IF($A162="ADD",IF(NOT(ISBLANK(AF162)),_xlfn.XLOOKUP(AF162,ud_tmp_land_abovebelow[lookupValue],ud_tmp_land_abovebelow[lookupKey],"ERROR"),""), "")</f>
        <v/>
      </c>
      <c r="AI162" s="3" t="str">
        <f>IF($A162="ADD",IF(NOT(ISBLANK(AH162)),_xlfn.XLOOKUP(AH162,ud_tmp_land_abovebelow[lookupValue],ud_tmp_land_abovebelow[lookupKey],"ERROR"),""), "")</f>
        <v/>
      </c>
      <c r="AJ162" s="4"/>
      <c r="AL162" s="3" t="str">
        <f>IF($A162="ADD",IF(NOT(ISBLANK(AK162)),_xlfn.XLOOKUP(AK162,ud_access_method[lookupValue],ud_access_method[lookupKey],"ERROR"),""), "")</f>
        <v/>
      </c>
      <c r="AN162" s="8"/>
      <c r="AO162" s="4" t="str">
        <f t="shared" ca="1" si="23"/>
        <v/>
      </c>
      <c r="AP162" s="4"/>
      <c r="AQ162" s="3" t="str">
        <f t="shared" si="24"/>
        <v/>
      </c>
      <c r="AR162" s="3" t="str">
        <f>IF($A162="","",IF((AND($A162="ADD",OR(AQ162="",AQ162="In Use"))),"5",(_xlfn.XLOOKUP(AQ162,ud_asset_status[lookupValue],ud_asset_status[lookupKey],""))))</f>
        <v/>
      </c>
      <c r="AS162" s="8"/>
      <c r="AU162" s="3" t="str">
        <f>IF($A162="ADD",IF(NOT(ISBLANK(AT162)),_xlfn.XLOOKUP(AT162,ar_replace_reason[lookupValue],ar_replace_reason[lookupKey],"ERROR"),""), "")</f>
        <v/>
      </c>
      <c r="AV162" s="3" t="str">
        <f t="shared" si="25"/>
        <v/>
      </c>
      <c r="AW162" s="3" t="str">
        <f>IF($A162="","",IF((AND($A162="ADD",OR(AV162="",AV162="Queenstown-Lakes District Council"))),"70",(_xlfn.XLOOKUP(AV162,ud_organisation_owner[lookupValue],ud_organisation_owner[lookupKey],""))))</f>
        <v/>
      </c>
      <c r="AX162" s="3" t="str">
        <f t="shared" si="26"/>
        <v/>
      </c>
      <c r="AY162" s="3" t="str">
        <f>IF($A162="","",IF((AND($A162="ADD",OR(AX162="",AX162="Queenstown-Lakes District Council"))),"70",(_xlfn.XLOOKUP(AX162,ud_organisation_owner[lookupValue],ud_organisation_owner[lookupKey],""))))</f>
        <v/>
      </c>
      <c r="AZ162" s="3" t="str">
        <f t="shared" si="27"/>
        <v/>
      </c>
      <c r="BA162" s="3" t="str">
        <f>IF($A162="","",IF((AND($A162="ADD",OR(AZ162="",AZ162="Local Authority"))),"17",(_xlfn.XLOOKUP(AZ162,ud_sub_organisation[lookupValue],ud_sub_organisation[lookupKey],""))))</f>
        <v/>
      </c>
      <c r="BC162" s="3" t="str">
        <f>IF($A162="ADD",IF(NOT(ISBLANK(BB162)),_xlfn.XLOOKUP(BB162,ud_maintenance_organisation[lookupValue],ud_maintenance_organisation[lookupKey],"ERROR"),""), "")</f>
        <v/>
      </c>
      <c r="BD162" s="3" t="str">
        <f t="shared" si="28"/>
        <v/>
      </c>
      <c r="BE162" s="3" t="str">
        <f>IF($A162="","",IF((AND($A162="ADD",OR(BD162="",BD162="Vested Assets"))),"12",(_xlfn.XLOOKUP(BD162,ud_work_category[lookupValue],ud_work_category[lookupKey],""))))</f>
        <v/>
      </c>
      <c r="BF162" s="7"/>
      <c r="BG162" s="2" t="str">
        <f t="shared" si="29"/>
        <v/>
      </c>
      <c r="BH162" s="2" t="str">
        <f t="shared" si="30"/>
        <v/>
      </c>
      <c r="BJ162" s="3" t="str">
        <f t="shared" si="31"/>
        <v/>
      </c>
      <c r="BK162" s="3" t="str">
        <f>IF($A162="","",IF((AND($A162="ADD",OR(BJ162="",BJ162="Excellent"))),"1",(_xlfn.XLOOKUP(BJ162,condition[lookupValue],condition[lookupKey],""))))</f>
        <v/>
      </c>
      <c r="BL162" s="8" t="str">
        <f t="shared" si="32"/>
        <v/>
      </c>
      <c r="BM162" s="9"/>
    </row>
    <row r="163" spans="2:6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T163" s="3" t="str">
        <f>IF($A163="ADD",IF(NOT(ISBLANK(S163)),_xlfn.XLOOKUP(S163,ud_retaining_wall_category[lookupValue],ud_retaining_wall_category[lookupKey],"ERROR"),""), "")</f>
        <v/>
      </c>
      <c r="V163" s="3" t="str">
        <f>IF($A163="ADD",IF(NOT(ISBLANK(U163)),_xlfn.XLOOKUP(1,(ud_retaining_wall_sub_cat_lookup=U163)*(ud_retaining_wall_sub_cat_parentKey=T163),ud_retaining_wall_sub_cat[lookupKey],"ERROR"),""), "")</f>
        <v/>
      </c>
      <c r="Y163" s="3" t="str">
        <f>IF($A163="ADD",IF(NOT(ISBLANK(X163)),_xlfn.XLOOKUP(X163,pile_material[lookupValue],pile_material[lookupKey],"ERROR"),""), "")</f>
        <v/>
      </c>
      <c r="AB163" s="3" t="str">
        <f>IF($A163="ADD",IF(NOT(ISBLANK(AA163)),_xlfn.XLOOKUP(AA163,panel_material[lookupValue],panel_material[lookupKey],"ERROR"),""), "")</f>
        <v/>
      </c>
      <c r="AE163" s="3" t="str">
        <f>IF($A163="ADD",IF(NOT(ISBLANK(AD163)),_xlfn.XLOOKUP(AD163,mse_material[lookupValue],mse_material[lookupKey],"ERROR"),""), "")</f>
        <v/>
      </c>
      <c r="AG163" s="3" t="str">
        <f>IF($A163="ADD",IF(NOT(ISBLANK(AF163)),_xlfn.XLOOKUP(AF163,ud_tmp_land_abovebelow[lookupValue],ud_tmp_land_abovebelow[lookupKey],"ERROR"),""), "")</f>
        <v/>
      </c>
      <c r="AI163" s="3" t="str">
        <f>IF($A163="ADD",IF(NOT(ISBLANK(AH163)),_xlfn.XLOOKUP(AH163,ud_tmp_land_abovebelow[lookupValue],ud_tmp_land_abovebelow[lookupKey],"ERROR"),""), "")</f>
        <v/>
      </c>
      <c r="AJ163" s="4"/>
      <c r="AL163" s="3" t="str">
        <f>IF($A163="ADD",IF(NOT(ISBLANK(AK163)),_xlfn.XLOOKUP(AK163,ud_access_method[lookupValue],ud_access_method[lookupKey],"ERROR"),""), "")</f>
        <v/>
      </c>
      <c r="AN163" s="8"/>
      <c r="AO163" s="4" t="str">
        <f t="shared" ca="1" si="23"/>
        <v/>
      </c>
      <c r="AP163" s="4"/>
      <c r="AQ163" s="3" t="str">
        <f t="shared" si="24"/>
        <v/>
      </c>
      <c r="AR163" s="3" t="str">
        <f>IF($A163="","",IF((AND($A163="ADD",OR(AQ163="",AQ163="In Use"))),"5",(_xlfn.XLOOKUP(AQ163,ud_asset_status[lookupValue],ud_asset_status[lookupKey],""))))</f>
        <v/>
      </c>
      <c r="AS163" s="8"/>
      <c r="AU163" s="3" t="str">
        <f>IF($A163="ADD",IF(NOT(ISBLANK(AT163)),_xlfn.XLOOKUP(AT163,ar_replace_reason[lookupValue],ar_replace_reason[lookupKey],"ERROR"),""), "")</f>
        <v/>
      </c>
      <c r="AV163" s="3" t="str">
        <f t="shared" si="25"/>
        <v/>
      </c>
      <c r="AW163" s="3" t="str">
        <f>IF($A163="","",IF((AND($A163="ADD",OR(AV163="",AV163="Queenstown-Lakes District Council"))),"70",(_xlfn.XLOOKUP(AV163,ud_organisation_owner[lookupValue],ud_organisation_owner[lookupKey],""))))</f>
        <v/>
      </c>
      <c r="AX163" s="3" t="str">
        <f t="shared" si="26"/>
        <v/>
      </c>
      <c r="AY163" s="3" t="str">
        <f>IF($A163="","",IF((AND($A163="ADD",OR(AX163="",AX163="Queenstown-Lakes District Council"))),"70",(_xlfn.XLOOKUP(AX163,ud_organisation_owner[lookupValue],ud_organisation_owner[lookupKey],""))))</f>
        <v/>
      </c>
      <c r="AZ163" s="3" t="str">
        <f t="shared" si="27"/>
        <v/>
      </c>
      <c r="BA163" s="3" t="str">
        <f>IF($A163="","",IF((AND($A163="ADD",OR(AZ163="",AZ163="Local Authority"))),"17",(_xlfn.XLOOKUP(AZ163,ud_sub_organisation[lookupValue],ud_sub_organisation[lookupKey],""))))</f>
        <v/>
      </c>
      <c r="BC163" s="3" t="str">
        <f>IF($A163="ADD",IF(NOT(ISBLANK(BB163)),_xlfn.XLOOKUP(BB163,ud_maintenance_organisation[lookupValue],ud_maintenance_organisation[lookupKey],"ERROR"),""), "")</f>
        <v/>
      </c>
      <c r="BD163" s="3" t="str">
        <f t="shared" si="28"/>
        <v/>
      </c>
      <c r="BE163" s="3" t="str">
        <f>IF($A163="","",IF((AND($A163="ADD",OR(BD163="",BD163="Vested Assets"))),"12",(_xlfn.XLOOKUP(BD163,ud_work_category[lookupValue],ud_work_category[lookupKey],""))))</f>
        <v/>
      </c>
      <c r="BF163" s="7"/>
      <c r="BG163" s="2" t="str">
        <f t="shared" si="29"/>
        <v/>
      </c>
      <c r="BH163" s="2" t="str">
        <f t="shared" si="30"/>
        <v/>
      </c>
      <c r="BJ163" s="3" t="str">
        <f t="shared" si="31"/>
        <v/>
      </c>
      <c r="BK163" s="3" t="str">
        <f>IF($A163="","",IF((AND($A163="ADD",OR(BJ163="",BJ163="Excellent"))),"1",(_xlfn.XLOOKUP(BJ163,condition[lookupValue],condition[lookupKey],""))))</f>
        <v/>
      </c>
      <c r="BL163" s="8" t="str">
        <f t="shared" si="32"/>
        <v/>
      </c>
      <c r="BM163" s="9"/>
    </row>
    <row r="164" spans="2:6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T164" s="3" t="str">
        <f>IF($A164="ADD",IF(NOT(ISBLANK(S164)),_xlfn.XLOOKUP(S164,ud_retaining_wall_category[lookupValue],ud_retaining_wall_category[lookupKey],"ERROR"),""), "")</f>
        <v/>
      </c>
      <c r="V164" s="3" t="str">
        <f>IF($A164="ADD",IF(NOT(ISBLANK(U164)),_xlfn.XLOOKUP(1,(ud_retaining_wall_sub_cat_lookup=U164)*(ud_retaining_wall_sub_cat_parentKey=T164),ud_retaining_wall_sub_cat[lookupKey],"ERROR"),""), "")</f>
        <v/>
      </c>
      <c r="Y164" s="3" t="str">
        <f>IF($A164="ADD",IF(NOT(ISBLANK(X164)),_xlfn.XLOOKUP(X164,pile_material[lookupValue],pile_material[lookupKey],"ERROR"),""), "")</f>
        <v/>
      </c>
      <c r="AB164" s="3" t="str">
        <f>IF($A164="ADD",IF(NOT(ISBLANK(AA164)),_xlfn.XLOOKUP(AA164,panel_material[lookupValue],panel_material[lookupKey],"ERROR"),""), "")</f>
        <v/>
      </c>
      <c r="AE164" s="3" t="str">
        <f>IF($A164="ADD",IF(NOT(ISBLANK(AD164)),_xlfn.XLOOKUP(AD164,mse_material[lookupValue],mse_material[lookupKey],"ERROR"),""), "")</f>
        <v/>
      </c>
      <c r="AG164" s="3" t="str">
        <f>IF($A164="ADD",IF(NOT(ISBLANK(AF164)),_xlfn.XLOOKUP(AF164,ud_tmp_land_abovebelow[lookupValue],ud_tmp_land_abovebelow[lookupKey],"ERROR"),""), "")</f>
        <v/>
      </c>
      <c r="AI164" s="3" t="str">
        <f>IF($A164="ADD",IF(NOT(ISBLANK(AH164)),_xlfn.XLOOKUP(AH164,ud_tmp_land_abovebelow[lookupValue],ud_tmp_land_abovebelow[lookupKey],"ERROR"),""), "")</f>
        <v/>
      </c>
      <c r="AJ164" s="4"/>
      <c r="AL164" s="3" t="str">
        <f>IF($A164="ADD",IF(NOT(ISBLANK(AK164)),_xlfn.XLOOKUP(AK164,ud_access_method[lookupValue],ud_access_method[lookupKey],"ERROR"),""), "")</f>
        <v/>
      </c>
      <c r="AN164" s="8"/>
      <c r="AO164" s="4" t="str">
        <f t="shared" ca="1" si="23"/>
        <v/>
      </c>
      <c r="AP164" s="4"/>
      <c r="AQ164" s="3" t="str">
        <f t="shared" si="24"/>
        <v/>
      </c>
      <c r="AR164" s="3" t="str">
        <f>IF($A164="","",IF((AND($A164="ADD",OR(AQ164="",AQ164="In Use"))),"5",(_xlfn.XLOOKUP(AQ164,ud_asset_status[lookupValue],ud_asset_status[lookupKey],""))))</f>
        <v/>
      </c>
      <c r="AS164" s="8"/>
      <c r="AU164" s="3" t="str">
        <f>IF($A164="ADD",IF(NOT(ISBLANK(AT164)),_xlfn.XLOOKUP(AT164,ar_replace_reason[lookupValue],ar_replace_reason[lookupKey],"ERROR"),""), "")</f>
        <v/>
      </c>
      <c r="AV164" s="3" t="str">
        <f t="shared" si="25"/>
        <v/>
      </c>
      <c r="AW164" s="3" t="str">
        <f>IF($A164="","",IF((AND($A164="ADD",OR(AV164="",AV164="Queenstown-Lakes District Council"))),"70",(_xlfn.XLOOKUP(AV164,ud_organisation_owner[lookupValue],ud_organisation_owner[lookupKey],""))))</f>
        <v/>
      </c>
      <c r="AX164" s="3" t="str">
        <f t="shared" si="26"/>
        <v/>
      </c>
      <c r="AY164" s="3" t="str">
        <f>IF($A164="","",IF((AND($A164="ADD",OR(AX164="",AX164="Queenstown-Lakes District Council"))),"70",(_xlfn.XLOOKUP(AX164,ud_organisation_owner[lookupValue],ud_organisation_owner[lookupKey],""))))</f>
        <v/>
      </c>
      <c r="AZ164" s="3" t="str">
        <f t="shared" si="27"/>
        <v/>
      </c>
      <c r="BA164" s="3" t="str">
        <f>IF($A164="","",IF((AND($A164="ADD",OR(AZ164="",AZ164="Local Authority"))),"17",(_xlfn.XLOOKUP(AZ164,ud_sub_organisation[lookupValue],ud_sub_organisation[lookupKey],""))))</f>
        <v/>
      </c>
      <c r="BC164" s="3" t="str">
        <f>IF($A164="ADD",IF(NOT(ISBLANK(BB164)),_xlfn.XLOOKUP(BB164,ud_maintenance_organisation[lookupValue],ud_maintenance_organisation[lookupKey],"ERROR"),""), "")</f>
        <v/>
      </c>
      <c r="BD164" s="3" t="str">
        <f t="shared" si="28"/>
        <v/>
      </c>
      <c r="BE164" s="3" t="str">
        <f>IF($A164="","",IF((AND($A164="ADD",OR(BD164="",BD164="Vested Assets"))),"12",(_xlfn.XLOOKUP(BD164,ud_work_category[lookupValue],ud_work_category[lookupKey],""))))</f>
        <v/>
      </c>
      <c r="BF164" s="7"/>
      <c r="BG164" s="2" t="str">
        <f t="shared" si="29"/>
        <v/>
      </c>
      <c r="BH164" s="2" t="str">
        <f t="shared" si="30"/>
        <v/>
      </c>
      <c r="BJ164" s="3" t="str">
        <f t="shared" si="31"/>
        <v/>
      </c>
      <c r="BK164" s="3" t="str">
        <f>IF($A164="","",IF((AND($A164="ADD",OR(BJ164="",BJ164="Excellent"))),"1",(_xlfn.XLOOKUP(BJ164,condition[lookupValue],condition[lookupKey],""))))</f>
        <v/>
      </c>
      <c r="BL164" s="8" t="str">
        <f t="shared" si="32"/>
        <v/>
      </c>
      <c r="BM164" s="9"/>
    </row>
    <row r="165" spans="2:6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T165" s="3" t="str">
        <f>IF($A165="ADD",IF(NOT(ISBLANK(S165)),_xlfn.XLOOKUP(S165,ud_retaining_wall_category[lookupValue],ud_retaining_wall_category[lookupKey],"ERROR"),""), "")</f>
        <v/>
      </c>
      <c r="V165" s="3" t="str">
        <f>IF($A165="ADD",IF(NOT(ISBLANK(U165)),_xlfn.XLOOKUP(1,(ud_retaining_wall_sub_cat_lookup=U165)*(ud_retaining_wall_sub_cat_parentKey=T165),ud_retaining_wall_sub_cat[lookupKey],"ERROR"),""), "")</f>
        <v/>
      </c>
      <c r="Y165" s="3" t="str">
        <f>IF($A165="ADD",IF(NOT(ISBLANK(X165)),_xlfn.XLOOKUP(X165,pile_material[lookupValue],pile_material[lookupKey],"ERROR"),""), "")</f>
        <v/>
      </c>
      <c r="AB165" s="3" t="str">
        <f>IF($A165="ADD",IF(NOT(ISBLANK(AA165)),_xlfn.XLOOKUP(AA165,panel_material[lookupValue],panel_material[lookupKey],"ERROR"),""), "")</f>
        <v/>
      </c>
      <c r="AE165" s="3" t="str">
        <f>IF($A165="ADD",IF(NOT(ISBLANK(AD165)),_xlfn.XLOOKUP(AD165,mse_material[lookupValue],mse_material[lookupKey],"ERROR"),""), "")</f>
        <v/>
      </c>
      <c r="AG165" s="3" t="str">
        <f>IF($A165="ADD",IF(NOT(ISBLANK(AF165)),_xlfn.XLOOKUP(AF165,ud_tmp_land_abovebelow[lookupValue],ud_tmp_land_abovebelow[lookupKey],"ERROR"),""), "")</f>
        <v/>
      </c>
      <c r="AI165" s="3" t="str">
        <f>IF($A165="ADD",IF(NOT(ISBLANK(AH165)),_xlfn.XLOOKUP(AH165,ud_tmp_land_abovebelow[lookupValue],ud_tmp_land_abovebelow[lookupKey],"ERROR"),""), "")</f>
        <v/>
      </c>
      <c r="AJ165" s="4"/>
      <c r="AL165" s="3" t="str">
        <f>IF($A165="ADD",IF(NOT(ISBLANK(AK165)),_xlfn.XLOOKUP(AK165,ud_access_method[lookupValue],ud_access_method[lookupKey],"ERROR"),""), "")</f>
        <v/>
      </c>
      <c r="AN165" s="8"/>
      <c r="AO165" s="4" t="str">
        <f t="shared" ca="1" si="23"/>
        <v/>
      </c>
      <c r="AP165" s="4"/>
      <c r="AQ165" s="3" t="str">
        <f t="shared" si="24"/>
        <v/>
      </c>
      <c r="AR165" s="3" t="str">
        <f>IF($A165="","",IF((AND($A165="ADD",OR(AQ165="",AQ165="In Use"))),"5",(_xlfn.XLOOKUP(AQ165,ud_asset_status[lookupValue],ud_asset_status[lookupKey],""))))</f>
        <v/>
      </c>
      <c r="AS165" s="8"/>
      <c r="AU165" s="3" t="str">
        <f>IF($A165="ADD",IF(NOT(ISBLANK(AT165)),_xlfn.XLOOKUP(AT165,ar_replace_reason[lookupValue],ar_replace_reason[lookupKey],"ERROR"),""), "")</f>
        <v/>
      </c>
      <c r="AV165" s="3" t="str">
        <f t="shared" si="25"/>
        <v/>
      </c>
      <c r="AW165" s="3" t="str">
        <f>IF($A165="","",IF((AND($A165="ADD",OR(AV165="",AV165="Queenstown-Lakes District Council"))),"70",(_xlfn.XLOOKUP(AV165,ud_organisation_owner[lookupValue],ud_organisation_owner[lookupKey],""))))</f>
        <v/>
      </c>
      <c r="AX165" s="3" t="str">
        <f t="shared" si="26"/>
        <v/>
      </c>
      <c r="AY165" s="3" t="str">
        <f>IF($A165="","",IF((AND($A165="ADD",OR(AX165="",AX165="Queenstown-Lakes District Council"))),"70",(_xlfn.XLOOKUP(AX165,ud_organisation_owner[lookupValue],ud_organisation_owner[lookupKey],""))))</f>
        <v/>
      </c>
      <c r="AZ165" s="3" t="str">
        <f t="shared" si="27"/>
        <v/>
      </c>
      <c r="BA165" s="3" t="str">
        <f>IF($A165="","",IF((AND($A165="ADD",OR(AZ165="",AZ165="Local Authority"))),"17",(_xlfn.XLOOKUP(AZ165,ud_sub_organisation[lookupValue],ud_sub_organisation[lookupKey],""))))</f>
        <v/>
      </c>
      <c r="BC165" s="3" t="str">
        <f>IF($A165="ADD",IF(NOT(ISBLANK(BB165)),_xlfn.XLOOKUP(BB165,ud_maintenance_organisation[lookupValue],ud_maintenance_organisation[lookupKey],"ERROR"),""), "")</f>
        <v/>
      </c>
      <c r="BD165" s="3" t="str">
        <f t="shared" si="28"/>
        <v/>
      </c>
      <c r="BE165" s="3" t="str">
        <f>IF($A165="","",IF((AND($A165="ADD",OR(BD165="",BD165="Vested Assets"))),"12",(_xlfn.XLOOKUP(BD165,ud_work_category[lookupValue],ud_work_category[lookupKey],""))))</f>
        <v/>
      </c>
      <c r="BF165" s="7"/>
      <c r="BG165" s="2" t="str">
        <f t="shared" si="29"/>
        <v/>
      </c>
      <c r="BH165" s="2" t="str">
        <f t="shared" si="30"/>
        <v/>
      </c>
      <c r="BJ165" s="3" t="str">
        <f t="shared" si="31"/>
        <v/>
      </c>
      <c r="BK165" s="3" t="str">
        <f>IF($A165="","",IF((AND($A165="ADD",OR(BJ165="",BJ165="Excellent"))),"1",(_xlfn.XLOOKUP(BJ165,condition[lookupValue],condition[lookupKey],""))))</f>
        <v/>
      </c>
      <c r="BL165" s="8" t="str">
        <f t="shared" si="32"/>
        <v/>
      </c>
      <c r="BM165" s="9"/>
    </row>
    <row r="166" spans="2:6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T166" s="3" t="str">
        <f>IF($A166="ADD",IF(NOT(ISBLANK(S166)),_xlfn.XLOOKUP(S166,ud_retaining_wall_category[lookupValue],ud_retaining_wall_category[lookupKey],"ERROR"),""), "")</f>
        <v/>
      </c>
      <c r="V166" s="3" t="str">
        <f>IF($A166="ADD",IF(NOT(ISBLANK(U166)),_xlfn.XLOOKUP(1,(ud_retaining_wall_sub_cat_lookup=U166)*(ud_retaining_wall_sub_cat_parentKey=T166),ud_retaining_wall_sub_cat[lookupKey],"ERROR"),""), "")</f>
        <v/>
      </c>
      <c r="Y166" s="3" t="str">
        <f>IF($A166="ADD",IF(NOT(ISBLANK(X166)),_xlfn.XLOOKUP(X166,pile_material[lookupValue],pile_material[lookupKey],"ERROR"),""), "")</f>
        <v/>
      </c>
      <c r="AB166" s="3" t="str">
        <f>IF($A166="ADD",IF(NOT(ISBLANK(AA166)),_xlfn.XLOOKUP(AA166,panel_material[lookupValue],panel_material[lookupKey],"ERROR"),""), "")</f>
        <v/>
      </c>
      <c r="AE166" s="3" t="str">
        <f>IF($A166="ADD",IF(NOT(ISBLANK(AD166)),_xlfn.XLOOKUP(AD166,mse_material[lookupValue],mse_material[lookupKey],"ERROR"),""), "")</f>
        <v/>
      </c>
      <c r="AG166" s="3" t="str">
        <f>IF($A166="ADD",IF(NOT(ISBLANK(AF166)),_xlfn.XLOOKUP(AF166,ud_tmp_land_abovebelow[lookupValue],ud_tmp_land_abovebelow[lookupKey],"ERROR"),""), "")</f>
        <v/>
      </c>
      <c r="AI166" s="3" t="str">
        <f>IF($A166="ADD",IF(NOT(ISBLANK(AH166)),_xlfn.XLOOKUP(AH166,ud_tmp_land_abovebelow[lookupValue],ud_tmp_land_abovebelow[lookupKey],"ERROR"),""), "")</f>
        <v/>
      </c>
      <c r="AJ166" s="4"/>
      <c r="AL166" s="3" t="str">
        <f>IF($A166="ADD",IF(NOT(ISBLANK(AK166)),_xlfn.XLOOKUP(AK166,ud_access_method[lookupValue],ud_access_method[lookupKey],"ERROR"),""), "")</f>
        <v/>
      </c>
      <c r="AN166" s="8"/>
      <c r="AO166" s="4" t="str">
        <f t="shared" ca="1" si="23"/>
        <v/>
      </c>
      <c r="AP166" s="4"/>
      <c r="AQ166" s="3" t="str">
        <f t="shared" si="24"/>
        <v/>
      </c>
      <c r="AR166" s="3" t="str">
        <f>IF($A166="","",IF((AND($A166="ADD",OR(AQ166="",AQ166="In Use"))),"5",(_xlfn.XLOOKUP(AQ166,ud_asset_status[lookupValue],ud_asset_status[lookupKey],""))))</f>
        <v/>
      </c>
      <c r="AS166" s="8"/>
      <c r="AU166" s="3" t="str">
        <f>IF($A166="ADD",IF(NOT(ISBLANK(AT166)),_xlfn.XLOOKUP(AT166,ar_replace_reason[lookupValue],ar_replace_reason[lookupKey],"ERROR"),""), "")</f>
        <v/>
      </c>
      <c r="AV166" s="3" t="str">
        <f t="shared" si="25"/>
        <v/>
      </c>
      <c r="AW166" s="3" t="str">
        <f>IF($A166="","",IF((AND($A166="ADD",OR(AV166="",AV166="Queenstown-Lakes District Council"))),"70",(_xlfn.XLOOKUP(AV166,ud_organisation_owner[lookupValue],ud_organisation_owner[lookupKey],""))))</f>
        <v/>
      </c>
      <c r="AX166" s="3" t="str">
        <f t="shared" si="26"/>
        <v/>
      </c>
      <c r="AY166" s="3" t="str">
        <f>IF($A166="","",IF((AND($A166="ADD",OR(AX166="",AX166="Queenstown-Lakes District Council"))),"70",(_xlfn.XLOOKUP(AX166,ud_organisation_owner[lookupValue],ud_organisation_owner[lookupKey],""))))</f>
        <v/>
      </c>
      <c r="AZ166" s="3" t="str">
        <f t="shared" si="27"/>
        <v/>
      </c>
      <c r="BA166" s="3" t="str">
        <f>IF($A166="","",IF((AND($A166="ADD",OR(AZ166="",AZ166="Local Authority"))),"17",(_xlfn.XLOOKUP(AZ166,ud_sub_organisation[lookupValue],ud_sub_organisation[lookupKey],""))))</f>
        <v/>
      </c>
      <c r="BC166" s="3" t="str">
        <f>IF($A166="ADD",IF(NOT(ISBLANK(BB166)),_xlfn.XLOOKUP(BB166,ud_maintenance_organisation[lookupValue],ud_maintenance_organisation[lookupKey],"ERROR"),""), "")</f>
        <v/>
      </c>
      <c r="BD166" s="3" t="str">
        <f t="shared" si="28"/>
        <v/>
      </c>
      <c r="BE166" s="3" t="str">
        <f>IF($A166="","",IF((AND($A166="ADD",OR(BD166="",BD166="Vested Assets"))),"12",(_xlfn.XLOOKUP(BD166,ud_work_category[lookupValue],ud_work_category[lookupKey],""))))</f>
        <v/>
      </c>
      <c r="BF166" s="7"/>
      <c r="BG166" s="2" t="str">
        <f t="shared" si="29"/>
        <v/>
      </c>
      <c r="BH166" s="2" t="str">
        <f t="shared" si="30"/>
        <v/>
      </c>
      <c r="BJ166" s="3" t="str">
        <f t="shared" si="31"/>
        <v/>
      </c>
      <c r="BK166" s="3" t="str">
        <f>IF($A166="","",IF((AND($A166="ADD",OR(BJ166="",BJ166="Excellent"))),"1",(_xlfn.XLOOKUP(BJ166,condition[lookupValue],condition[lookupKey],""))))</f>
        <v/>
      </c>
      <c r="BL166" s="8" t="str">
        <f t="shared" si="32"/>
        <v/>
      </c>
      <c r="BM166" s="9"/>
    </row>
    <row r="167" spans="2:6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T167" s="3" t="str">
        <f>IF($A167="ADD",IF(NOT(ISBLANK(S167)),_xlfn.XLOOKUP(S167,ud_retaining_wall_category[lookupValue],ud_retaining_wall_category[lookupKey],"ERROR"),""), "")</f>
        <v/>
      </c>
      <c r="V167" s="3" t="str">
        <f>IF($A167="ADD",IF(NOT(ISBLANK(U167)),_xlfn.XLOOKUP(1,(ud_retaining_wall_sub_cat_lookup=U167)*(ud_retaining_wall_sub_cat_parentKey=T167),ud_retaining_wall_sub_cat[lookupKey],"ERROR"),""), "")</f>
        <v/>
      </c>
      <c r="Y167" s="3" t="str">
        <f>IF($A167="ADD",IF(NOT(ISBLANK(X167)),_xlfn.XLOOKUP(X167,pile_material[lookupValue],pile_material[lookupKey],"ERROR"),""), "")</f>
        <v/>
      </c>
      <c r="AB167" s="3" t="str">
        <f>IF($A167="ADD",IF(NOT(ISBLANK(AA167)),_xlfn.XLOOKUP(AA167,panel_material[lookupValue],panel_material[lookupKey],"ERROR"),""), "")</f>
        <v/>
      </c>
      <c r="AE167" s="3" t="str">
        <f>IF($A167="ADD",IF(NOT(ISBLANK(AD167)),_xlfn.XLOOKUP(AD167,mse_material[lookupValue],mse_material[lookupKey],"ERROR"),""), "")</f>
        <v/>
      </c>
      <c r="AG167" s="3" t="str">
        <f>IF($A167="ADD",IF(NOT(ISBLANK(AF167)),_xlfn.XLOOKUP(AF167,ud_tmp_land_abovebelow[lookupValue],ud_tmp_land_abovebelow[lookupKey],"ERROR"),""), "")</f>
        <v/>
      </c>
      <c r="AI167" s="3" t="str">
        <f>IF($A167="ADD",IF(NOT(ISBLANK(AH167)),_xlfn.XLOOKUP(AH167,ud_tmp_land_abovebelow[lookupValue],ud_tmp_land_abovebelow[lookupKey],"ERROR"),""), "")</f>
        <v/>
      </c>
      <c r="AJ167" s="4"/>
      <c r="AL167" s="3" t="str">
        <f>IF($A167="ADD",IF(NOT(ISBLANK(AK167)),_xlfn.XLOOKUP(AK167,ud_access_method[lookupValue],ud_access_method[lookupKey],"ERROR"),""), "")</f>
        <v/>
      </c>
      <c r="AN167" s="8"/>
      <c r="AO167" s="4" t="str">
        <f t="shared" ca="1" si="23"/>
        <v/>
      </c>
      <c r="AP167" s="4"/>
      <c r="AQ167" s="3" t="str">
        <f t="shared" si="24"/>
        <v/>
      </c>
      <c r="AR167" s="3" t="str">
        <f>IF($A167="","",IF((AND($A167="ADD",OR(AQ167="",AQ167="In Use"))),"5",(_xlfn.XLOOKUP(AQ167,ud_asset_status[lookupValue],ud_asset_status[lookupKey],""))))</f>
        <v/>
      </c>
      <c r="AS167" s="8"/>
      <c r="AU167" s="3" t="str">
        <f>IF($A167="ADD",IF(NOT(ISBLANK(AT167)),_xlfn.XLOOKUP(AT167,ar_replace_reason[lookupValue],ar_replace_reason[lookupKey],"ERROR"),""), "")</f>
        <v/>
      </c>
      <c r="AV167" s="3" t="str">
        <f t="shared" si="25"/>
        <v/>
      </c>
      <c r="AW167" s="3" t="str">
        <f>IF($A167="","",IF((AND($A167="ADD",OR(AV167="",AV167="Queenstown-Lakes District Council"))),"70",(_xlfn.XLOOKUP(AV167,ud_organisation_owner[lookupValue],ud_organisation_owner[lookupKey],""))))</f>
        <v/>
      </c>
      <c r="AX167" s="3" t="str">
        <f t="shared" si="26"/>
        <v/>
      </c>
      <c r="AY167" s="3" t="str">
        <f>IF($A167="","",IF((AND($A167="ADD",OR(AX167="",AX167="Queenstown-Lakes District Council"))),"70",(_xlfn.XLOOKUP(AX167,ud_organisation_owner[lookupValue],ud_organisation_owner[lookupKey],""))))</f>
        <v/>
      </c>
      <c r="AZ167" s="3" t="str">
        <f t="shared" si="27"/>
        <v/>
      </c>
      <c r="BA167" s="3" t="str">
        <f>IF($A167="","",IF((AND($A167="ADD",OR(AZ167="",AZ167="Local Authority"))),"17",(_xlfn.XLOOKUP(AZ167,ud_sub_organisation[lookupValue],ud_sub_organisation[lookupKey],""))))</f>
        <v/>
      </c>
      <c r="BC167" s="3" t="str">
        <f>IF($A167="ADD",IF(NOT(ISBLANK(BB167)),_xlfn.XLOOKUP(BB167,ud_maintenance_organisation[lookupValue],ud_maintenance_organisation[lookupKey],"ERROR"),""), "")</f>
        <v/>
      </c>
      <c r="BD167" s="3" t="str">
        <f t="shared" si="28"/>
        <v/>
      </c>
      <c r="BE167" s="3" t="str">
        <f>IF($A167="","",IF((AND($A167="ADD",OR(BD167="",BD167="Vested Assets"))),"12",(_xlfn.XLOOKUP(BD167,ud_work_category[lookupValue],ud_work_category[lookupKey],""))))</f>
        <v/>
      </c>
      <c r="BF167" s="7"/>
      <c r="BG167" s="2" t="str">
        <f t="shared" si="29"/>
        <v/>
      </c>
      <c r="BH167" s="2" t="str">
        <f t="shared" si="30"/>
        <v/>
      </c>
      <c r="BJ167" s="3" t="str">
        <f t="shared" si="31"/>
        <v/>
      </c>
      <c r="BK167" s="3" t="str">
        <f>IF($A167="","",IF((AND($A167="ADD",OR(BJ167="",BJ167="Excellent"))),"1",(_xlfn.XLOOKUP(BJ167,condition[lookupValue],condition[lookupKey],""))))</f>
        <v/>
      </c>
      <c r="BL167" s="8" t="str">
        <f t="shared" si="32"/>
        <v/>
      </c>
      <c r="BM167" s="9"/>
    </row>
    <row r="168" spans="2:6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T168" s="3" t="str">
        <f>IF($A168="ADD",IF(NOT(ISBLANK(S168)),_xlfn.XLOOKUP(S168,ud_retaining_wall_category[lookupValue],ud_retaining_wall_category[lookupKey],"ERROR"),""), "")</f>
        <v/>
      </c>
      <c r="V168" s="3" t="str">
        <f>IF($A168="ADD",IF(NOT(ISBLANK(U168)),_xlfn.XLOOKUP(1,(ud_retaining_wall_sub_cat_lookup=U168)*(ud_retaining_wall_sub_cat_parentKey=T168),ud_retaining_wall_sub_cat[lookupKey],"ERROR"),""), "")</f>
        <v/>
      </c>
      <c r="Y168" s="3" t="str">
        <f>IF($A168="ADD",IF(NOT(ISBLANK(X168)),_xlfn.XLOOKUP(X168,pile_material[lookupValue],pile_material[lookupKey],"ERROR"),""), "")</f>
        <v/>
      </c>
      <c r="AB168" s="3" t="str">
        <f>IF($A168="ADD",IF(NOT(ISBLANK(AA168)),_xlfn.XLOOKUP(AA168,panel_material[lookupValue],panel_material[lookupKey],"ERROR"),""), "")</f>
        <v/>
      </c>
      <c r="AE168" s="3" t="str">
        <f>IF($A168="ADD",IF(NOT(ISBLANK(AD168)),_xlfn.XLOOKUP(AD168,mse_material[lookupValue],mse_material[lookupKey],"ERROR"),""), "")</f>
        <v/>
      </c>
      <c r="AG168" s="3" t="str">
        <f>IF($A168="ADD",IF(NOT(ISBLANK(AF168)),_xlfn.XLOOKUP(AF168,ud_tmp_land_abovebelow[lookupValue],ud_tmp_land_abovebelow[lookupKey],"ERROR"),""), "")</f>
        <v/>
      </c>
      <c r="AI168" s="3" t="str">
        <f>IF($A168="ADD",IF(NOT(ISBLANK(AH168)),_xlfn.XLOOKUP(AH168,ud_tmp_land_abovebelow[lookupValue],ud_tmp_land_abovebelow[lookupKey],"ERROR"),""), "")</f>
        <v/>
      </c>
      <c r="AJ168" s="4"/>
      <c r="AL168" s="3" t="str">
        <f>IF($A168="ADD",IF(NOT(ISBLANK(AK168)),_xlfn.XLOOKUP(AK168,ud_access_method[lookupValue],ud_access_method[lookupKey],"ERROR"),""), "")</f>
        <v/>
      </c>
      <c r="AN168" s="8"/>
      <c r="AO168" s="4" t="str">
        <f t="shared" ca="1" si="23"/>
        <v/>
      </c>
      <c r="AP168" s="4"/>
      <c r="AQ168" s="3" t="str">
        <f t="shared" si="24"/>
        <v/>
      </c>
      <c r="AR168" s="3" t="str">
        <f>IF($A168="","",IF((AND($A168="ADD",OR(AQ168="",AQ168="In Use"))),"5",(_xlfn.XLOOKUP(AQ168,ud_asset_status[lookupValue],ud_asset_status[lookupKey],""))))</f>
        <v/>
      </c>
      <c r="AS168" s="8"/>
      <c r="AU168" s="3" t="str">
        <f>IF($A168="ADD",IF(NOT(ISBLANK(AT168)),_xlfn.XLOOKUP(AT168,ar_replace_reason[lookupValue],ar_replace_reason[lookupKey],"ERROR"),""), "")</f>
        <v/>
      </c>
      <c r="AV168" s="3" t="str">
        <f t="shared" si="25"/>
        <v/>
      </c>
      <c r="AW168" s="3" t="str">
        <f>IF($A168="","",IF((AND($A168="ADD",OR(AV168="",AV168="Queenstown-Lakes District Council"))),"70",(_xlfn.XLOOKUP(AV168,ud_organisation_owner[lookupValue],ud_organisation_owner[lookupKey],""))))</f>
        <v/>
      </c>
      <c r="AX168" s="3" t="str">
        <f t="shared" si="26"/>
        <v/>
      </c>
      <c r="AY168" s="3" t="str">
        <f>IF($A168="","",IF((AND($A168="ADD",OR(AX168="",AX168="Queenstown-Lakes District Council"))),"70",(_xlfn.XLOOKUP(AX168,ud_organisation_owner[lookupValue],ud_organisation_owner[lookupKey],""))))</f>
        <v/>
      </c>
      <c r="AZ168" s="3" t="str">
        <f t="shared" si="27"/>
        <v/>
      </c>
      <c r="BA168" s="3" t="str">
        <f>IF($A168="","",IF((AND($A168="ADD",OR(AZ168="",AZ168="Local Authority"))),"17",(_xlfn.XLOOKUP(AZ168,ud_sub_organisation[lookupValue],ud_sub_organisation[lookupKey],""))))</f>
        <v/>
      </c>
      <c r="BC168" s="3" t="str">
        <f>IF($A168="ADD",IF(NOT(ISBLANK(BB168)),_xlfn.XLOOKUP(BB168,ud_maintenance_organisation[lookupValue],ud_maintenance_organisation[lookupKey],"ERROR"),""), "")</f>
        <v/>
      </c>
      <c r="BD168" s="3" t="str">
        <f t="shared" si="28"/>
        <v/>
      </c>
      <c r="BE168" s="3" t="str">
        <f>IF($A168="","",IF((AND($A168="ADD",OR(BD168="",BD168="Vested Assets"))),"12",(_xlfn.XLOOKUP(BD168,ud_work_category[lookupValue],ud_work_category[lookupKey],""))))</f>
        <v/>
      </c>
      <c r="BF168" s="7"/>
      <c r="BG168" s="2" t="str">
        <f t="shared" si="29"/>
        <v/>
      </c>
      <c r="BH168" s="2" t="str">
        <f t="shared" si="30"/>
        <v/>
      </c>
      <c r="BJ168" s="3" t="str">
        <f t="shared" si="31"/>
        <v/>
      </c>
      <c r="BK168" s="3" t="str">
        <f>IF($A168="","",IF((AND($A168="ADD",OR(BJ168="",BJ168="Excellent"))),"1",(_xlfn.XLOOKUP(BJ168,condition[lookupValue],condition[lookupKey],""))))</f>
        <v/>
      </c>
      <c r="BL168" s="8" t="str">
        <f t="shared" si="32"/>
        <v/>
      </c>
      <c r="BM168" s="9"/>
    </row>
    <row r="169" spans="2:6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T169" s="3" t="str">
        <f>IF($A169="ADD",IF(NOT(ISBLANK(S169)),_xlfn.XLOOKUP(S169,ud_retaining_wall_category[lookupValue],ud_retaining_wall_category[lookupKey],"ERROR"),""), "")</f>
        <v/>
      </c>
      <c r="V169" s="3" t="str">
        <f>IF($A169="ADD",IF(NOT(ISBLANK(U169)),_xlfn.XLOOKUP(1,(ud_retaining_wall_sub_cat_lookup=U169)*(ud_retaining_wall_sub_cat_parentKey=T169),ud_retaining_wall_sub_cat[lookupKey],"ERROR"),""), "")</f>
        <v/>
      </c>
      <c r="Y169" s="3" t="str">
        <f>IF($A169="ADD",IF(NOT(ISBLANK(X169)),_xlfn.XLOOKUP(X169,pile_material[lookupValue],pile_material[lookupKey],"ERROR"),""), "")</f>
        <v/>
      </c>
      <c r="AB169" s="3" t="str">
        <f>IF($A169="ADD",IF(NOT(ISBLANK(AA169)),_xlfn.XLOOKUP(AA169,panel_material[lookupValue],panel_material[lookupKey],"ERROR"),""), "")</f>
        <v/>
      </c>
      <c r="AE169" s="3" t="str">
        <f>IF($A169="ADD",IF(NOT(ISBLANK(AD169)),_xlfn.XLOOKUP(AD169,mse_material[lookupValue],mse_material[lookupKey],"ERROR"),""), "")</f>
        <v/>
      </c>
      <c r="AG169" s="3" t="str">
        <f>IF($A169="ADD",IF(NOT(ISBLANK(AF169)),_xlfn.XLOOKUP(AF169,ud_tmp_land_abovebelow[lookupValue],ud_tmp_land_abovebelow[lookupKey],"ERROR"),""), "")</f>
        <v/>
      </c>
      <c r="AI169" s="3" t="str">
        <f>IF($A169="ADD",IF(NOT(ISBLANK(AH169)),_xlfn.XLOOKUP(AH169,ud_tmp_land_abovebelow[lookupValue],ud_tmp_land_abovebelow[lookupKey],"ERROR"),""), "")</f>
        <v/>
      </c>
      <c r="AJ169" s="4"/>
      <c r="AL169" s="3" t="str">
        <f>IF($A169="ADD",IF(NOT(ISBLANK(AK169)),_xlfn.XLOOKUP(AK169,ud_access_method[lookupValue],ud_access_method[lookupKey],"ERROR"),""), "")</f>
        <v/>
      </c>
      <c r="AN169" s="8"/>
      <c r="AO169" s="4" t="str">
        <f t="shared" ca="1" si="23"/>
        <v/>
      </c>
      <c r="AP169" s="4"/>
      <c r="AQ169" s="3" t="str">
        <f t="shared" si="24"/>
        <v/>
      </c>
      <c r="AR169" s="3" t="str">
        <f>IF($A169="","",IF((AND($A169="ADD",OR(AQ169="",AQ169="In Use"))),"5",(_xlfn.XLOOKUP(AQ169,ud_asset_status[lookupValue],ud_asset_status[lookupKey],""))))</f>
        <v/>
      </c>
      <c r="AS169" s="8"/>
      <c r="AU169" s="3" t="str">
        <f>IF($A169="ADD",IF(NOT(ISBLANK(AT169)),_xlfn.XLOOKUP(AT169,ar_replace_reason[lookupValue],ar_replace_reason[lookupKey],"ERROR"),""), "")</f>
        <v/>
      </c>
      <c r="AV169" s="3" t="str">
        <f t="shared" si="25"/>
        <v/>
      </c>
      <c r="AW169" s="3" t="str">
        <f>IF($A169="","",IF((AND($A169="ADD",OR(AV169="",AV169="Queenstown-Lakes District Council"))),"70",(_xlfn.XLOOKUP(AV169,ud_organisation_owner[lookupValue],ud_organisation_owner[lookupKey],""))))</f>
        <v/>
      </c>
      <c r="AX169" s="3" t="str">
        <f t="shared" si="26"/>
        <v/>
      </c>
      <c r="AY169" s="3" t="str">
        <f>IF($A169="","",IF((AND($A169="ADD",OR(AX169="",AX169="Queenstown-Lakes District Council"))),"70",(_xlfn.XLOOKUP(AX169,ud_organisation_owner[lookupValue],ud_organisation_owner[lookupKey],""))))</f>
        <v/>
      </c>
      <c r="AZ169" s="3" t="str">
        <f t="shared" si="27"/>
        <v/>
      </c>
      <c r="BA169" s="3" t="str">
        <f>IF($A169="","",IF((AND($A169="ADD",OR(AZ169="",AZ169="Local Authority"))),"17",(_xlfn.XLOOKUP(AZ169,ud_sub_organisation[lookupValue],ud_sub_organisation[lookupKey],""))))</f>
        <v/>
      </c>
      <c r="BC169" s="3" t="str">
        <f>IF($A169="ADD",IF(NOT(ISBLANK(BB169)),_xlfn.XLOOKUP(BB169,ud_maintenance_organisation[lookupValue],ud_maintenance_organisation[lookupKey],"ERROR"),""), "")</f>
        <v/>
      </c>
      <c r="BD169" s="3" t="str">
        <f t="shared" si="28"/>
        <v/>
      </c>
      <c r="BE169" s="3" t="str">
        <f>IF($A169="","",IF((AND($A169="ADD",OR(BD169="",BD169="Vested Assets"))),"12",(_xlfn.XLOOKUP(BD169,ud_work_category[lookupValue],ud_work_category[lookupKey],""))))</f>
        <v/>
      </c>
      <c r="BF169" s="7"/>
      <c r="BG169" s="2" t="str">
        <f t="shared" si="29"/>
        <v/>
      </c>
      <c r="BH169" s="2" t="str">
        <f t="shared" si="30"/>
        <v/>
      </c>
      <c r="BJ169" s="3" t="str">
        <f t="shared" si="31"/>
        <v/>
      </c>
      <c r="BK169" s="3" t="str">
        <f>IF($A169="","",IF((AND($A169="ADD",OR(BJ169="",BJ169="Excellent"))),"1",(_xlfn.XLOOKUP(BJ169,condition[lookupValue],condition[lookupKey],""))))</f>
        <v/>
      </c>
      <c r="BL169" s="8" t="str">
        <f t="shared" si="32"/>
        <v/>
      </c>
      <c r="BM169" s="9"/>
    </row>
    <row r="170" spans="2:6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T170" s="3" t="str">
        <f>IF($A170="ADD",IF(NOT(ISBLANK(S170)),_xlfn.XLOOKUP(S170,ud_retaining_wall_category[lookupValue],ud_retaining_wall_category[lookupKey],"ERROR"),""), "")</f>
        <v/>
      </c>
      <c r="V170" s="3" t="str">
        <f>IF($A170="ADD",IF(NOT(ISBLANK(U170)),_xlfn.XLOOKUP(1,(ud_retaining_wall_sub_cat_lookup=U170)*(ud_retaining_wall_sub_cat_parentKey=T170),ud_retaining_wall_sub_cat[lookupKey],"ERROR"),""), "")</f>
        <v/>
      </c>
      <c r="Y170" s="3" t="str">
        <f>IF($A170="ADD",IF(NOT(ISBLANK(X170)),_xlfn.XLOOKUP(X170,pile_material[lookupValue],pile_material[lookupKey],"ERROR"),""), "")</f>
        <v/>
      </c>
      <c r="AB170" s="3" t="str">
        <f>IF($A170="ADD",IF(NOT(ISBLANK(AA170)),_xlfn.XLOOKUP(AA170,panel_material[lookupValue],panel_material[lookupKey],"ERROR"),""), "")</f>
        <v/>
      </c>
      <c r="AE170" s="3" t="str">
        <f>IF($A170="ADD",IF(NOT(ISBLANK(AD170)),_xlfn.XLOOKUP(AD170,mse_material[lookupValue],mse_material[lookupKey],"ERROR"),""), "")</f>
        <v/>
      </c>
      <c r="AG170" s="3" t="str">
        <f>IF($A170="ADD",IF(NOT(ISBLANK(AF170)),_xlfn.XLOOKUP(AF170,ud_tmp_land_abovebelow[lookupValue],ud_tmp_land_abovebelow[lookupKey],"ERROR"),""), "")</f>
        <v/>
      </c>
      <c r="AI170" s="3" t="str">
        <f>IF($A170="ADD",IF(NOT(ISBLANK(AH170)),_xlfn.XLOOKUP(AH170,ud_tmp_land_abovebelow[lookupValue],ud_tmp_land_abovebelow[lookupKey],"ERROR"),""), "")</f>
        <v/>
      </c>
      <c r="AJ170" s="4"/>
      <c r="AL170" s="3" t="str">
        <f>IF($A170="ADD",IF(NOT(ISBLANK(AK170)),_xlfn.XLOOKUP(AK170,ud_access_method[lookupValue],ud_access_method[lookupKey],"ERROR"),""), "")</f>
        <v/>
      </c>
      <c r="AN170" s="8"/>
      <c r="AO170" s="4" t="str">
        <f t="shared" ca="1" si="23"/>
        <v/>
      </c>
      <c r="AP170" s="4"/>
      <c r="AQ170" s="3" t="str">
        <f t="shared" si="24"/>
        <v/>
      </c>
      <c r="AR170" s="3" t="str">
        <f>IF($A170="","",IF((AND($A170="ADD",OR(AQ170="",AQ170="In Use"))),"5",(_xlfn.XLOOKUP(AQ170,ud_asset_status[lookupValue],ud_asset_status[lookupKey],""))))</f>
        <v/>
      </c>
      <c r="AS170" s="8"/>
      <c r="AU170" s="3" t="str">
        <f>IF($A170="ADD",IF(NOT(ISBLANK(AT170)),_xlfn.XLOOKUP(AT170,ar_replace_reason[lookupValue],ar_replace_reason[lookupKey],"ERROR"),""), "")</f>
        <v/>
      </c>
      <c r="AV170" s="3" t="str">
        <f t="shared" si="25"/>
        <v/>
      </c>
      <c r="AW170" s="3" t="str">
        <f>IF($A170="","",IF((AND($A170="ADD",OR(AV170="",AV170="Queenstown-Lakes District Council"))),"70",(_xlfn.XLOOKUP(AV170,ud_organisation_owner[lookupValue],ud_organisation_owner[lookupKey],""))))</f>
        <v/>
      </c>
      <c r="AX170" s="3" t="str">
        <f t="shared" si="26"/>
        <v/>
      </c>
      <c r="AY170" s="3" t="str">
        <f>IF($A170="","",IF((AND($A170="ADD",OR(AX170="",AX170="Queenstown-Lakes District Council"))),"70",(_xlfn.XLOOKUP(AX170,ud_organisation_owner[lookupValue],ud_organisation_owner[lookupKey],""))))</f>
        <v/>
      </c>
      <c r="AZ170" s="3" t="str">
        <f t="shared" si="27"/>
        <v/>
      </c>
      <c r="BA170" s="3" t="str">
        <f>IF($A170="","",IF((AND($A170="ADD",OR(AZ170="",AZ170="Local Authority"))),"17",(_xlfn.XLOOKUP(AZ170,ud_sub_organisation[lookupValue],ud_sub_organisation[lookupKey],""))))</f>
        <v/>
      </c>
      <c r="BC170" s="3" t="str">
        <f>IF($A170="ADD",IF(NOT(ISBLANK(BB170)),_xlfn.XLOOKUP(BB170,ud_maintenance_organisation[lookupValue],ud_maintenance_organisation[lookupKey],"ERROR"),""), "")</f>
        <v/>
      </c>
      <c r="BD170" s="3" t="str">
        <f t="shared" si="28"/>
        <v/>
      </c>
      <c r="BE170" s="3" t="str">
        <f>IF($A170="","",IF((AND($A170="ADD",OR(BD170="",BD170="Vested Assets"))),"12",(_xlfn.XLOOKUP(BD170,ud_work_category[lookupValue],ud_work_category[lookupKey],""))))</f>
        <v/>
      </c>
      <c r="BF170" s="7"/>
      <c r="BG170" s="2" t="str">
        <f t="shared" si="29"/>
        <v/>
      </c>
      <c r="BH170" s="2" t="str">
        <f t="shared" si="30"/>
        <v/>
      </c>
      <c r="BJ170" s="3" t="str">
        <f t="shared" si="31"/>
        <v/>
      </c>
      <c r="BK170" s="3" t="str">
        <f>IF($A170="","",IF((AND($A170="ADD",OR(BJ170="",BJ170="Excellent"))),"1",(_xlfn.XLOOKUP(BJ170,condition[lookupValue],condition[lookupKey],""))))</f>
        <v/>
      </c>
      <c r="BL170" s="8" t="str">
        <f t="shared" si="32"/>
        <v/>
      </c>
      <c r="BM170" s="9"/>
    </row>
    <row r="171" spans="2:6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T171" s="3" t="str">
        <f>IF($A171="ADD",IF(NOT(ISBLANK(S171)),_xlfn.XLOOKUP(S171,ud_retaining_wall_category[lookupValue],ud_retaining_wall_category[lookupKey],"ERROR"),""), "")</f>
        <v/>
      </c>
      <c r="V171" s="3" t="str">
        <f>IF($A171="ADD",IF(NOT(ISBLANK(U171)),_xlfn.XLOOKUP(1,(ud_retaining_wall_sub_cat_lookup=U171)*(ud_retaining_wall_sub_cat_parentKey=T171),ud_retaining_wall_sub_cat[lookupKey],"ERROR"),""), "")</f>
        <v/>
      </c>
      <c r="Y171" s="3" t="str">
        <f>IF($A171="ADD",IF(NOT(ISBLANK(X171)),_xlfn.XLOOKUP(X171,pile_material[lookupValue],pile_material[lookupKey],"ERROR"),""), "")</f>
        <v/>
      </c>
      <c r="AB171" s="3" t="str">
        <f>IF($A171="ADD",IF(NOT(ISBLANK(AA171)),_xlfn.XLOOKUP(AA171,panel_material[lookupValue],panel_material[lookupKey],"ERROR"),""), "")</f>
        <v/>
      </c>
      <c r="AE171" s="3" t="str">
        <f>IF($A171="ADD",IF(NOT(ISBLANK(AD171)),_xlfn.XLOOKUP(AD171,mse_material[lookupValue],mse_material[lookupKey],"ERROR"),""), "")</f>
        <v/>
      </c>
      <c r="AG171" s="3" t="str">
        <f>IF($A171="ADD",IF(NOT(ISBLANK(AF171)),_xlfn.XLOOKUP(AF171,ud_tmp_land_abovebelow[lookupValue],ud_tmp_land_abovebelow[lookupKey],"ERROR"),""), "")</f>
        <v/>
      </c>
      <c r="AI171" s="3" t="str">
        <f>IF($A171="ADD",IF(NOT(ISBLANK(AH171)),_xlfn.XLOOKUP(AH171,ud_tmp_land_abovebelow[lookupValue],ud_tmp_land_abovebelow[lookupKey],"ERROR"),""), "")</f>
        <v/>
      </c>
      <c r="AJ171" s="4"/>
      <c r="AL171" s="3" t="str">
        <f>IF($A171="ADD",IF(NOT(ISBLANK(AK171)),_xlfn.XLOOKUP(AK171,ud_access_method[lookupValue],ud_access_method[lookupKey],"ERROR"),""), "")</f>
        <v/>
      </c>
      <c r="AN171" s="8"/>
      <c r="AO171" s="4" t="str">
        <f t="shared" ca="1" si="23"/>
        <v/>
      </c>
      <c r="AP171" s="4"/>
      <c r="AQ171" s="3" t="str">
        <f t="shared" si="24"/>
        <v/>
      </c>
      <c r="AR171" s="3" t="str">
        <f>IF($A171="","",IF((AND($A171="ADD",OR(AQ171="",AQ171="In Use"))),"5",(_xlfn.XLOOKUP(AQ171,ud_asset_status[lookupValue],ud_asset_status[lookupKey],""))))</f>
        <v/>
      </c>
      <c r="AS171" s="8"/>
      <c r="AU171" s="3" t="str">
        <f>IF($A171="ADD",IF(NOT(ISBLANK(AT171)),_xlfn.XLOOKUP(AT171,ar_replace_reason[lookupValue],ar_replace_reason[lookupKey],"ERROR"),""), "")</f>
        <v/>
      </c>
      <c r="AV171" s="3" t="str">
        <f t="shared" si="25"/>
        <v/>
      </c>
      <c r="AW171" s="3" t="str">
        <f>IF($A171="","",IF((AND($A171="ADD",OR(AV171="",AV171="Queenstown-Lakes District Council"))),"70",(_xlfn.XLOOKUP(AV171,ud_organisation_owner[lookupValue],ud_organisation_owner[lookupKey],""))))</f>
        <v/>
      </c>
      <c r="AX171" s="3" t="str">
        <f t="shared" si="26"/>
        <v/>
      </c>
      <c r="AY171" s="3" t="str">
        <f>IF($A171="","",IF((AND($A171="ADD",OR(AX171="",AX171="Queenstown-Lakes District Council"))),"70",(_xlfn.XLOOKUP(AX171,ud_organisation_owner[lookupValue],ud_organisation_owner[lookupKey],""))))</f>
        <v/>
      </c>
      <c r="AZ171" s="3" t="str">
        <f t="shared" si="27"/>
        <v/>
      </c>
      <c r="BA171" s="3" t="str">
        <f>IF($A171="","",IF((AND($A171="ADD",OR(AZ171="",AZ171="Local Authority"))),"17",(_xlfn.XLOOKUP(AZ171,ud_sub_organisation[lookupValue],ud_sub_organisation[lookupKey],""))))</f>
        <v/>
      </c>
      <c r="BC171" s="3" t="str">
        <f>IF($A171="ADD",IF(NOT(ISBLANK(BB171)),_xlfn.XLOOKUP(BB171,ud_maintenance_organisation[lookupValue],ud_maintenance_organisation[lookupKey],"ERROR"),""), "")</f>
        <v/>
      </c>
      <c r="BD171" s="3" t="str">
        <f t="shared" si="28"/>
        <v/>
      </c>
      <c r="BE171" s="3" t="str">
        <f>IF($A171="","",IF((AND($A171="ADD",OR(BD171="",BD171="Vested Assets"))),"12",(_xlfn.XLOOKUP(BD171,ud_work_category[lookupValue],ud_work_category[lookupKey],""))))</f>
        <v/>
      </c>
      <c r="BF171" s="7"/>
      <c r="BG171" s="2" t="str">
        <f t="shared" si="29"/>
        <v/>
      </c>
      <c r="BH171" s="2" t="str">
        <f t="shared" si="30"/>
        <v/>
      </c>
      <c r="BJ171" s="3" t="str">
        <f t="shared" si="31"/>
        <v/>
      </c>
      <c r="BK171" s="3" t="str">
        <f>IF($A171="","",IF((AND($A171="ADD",OR(BJ171="",BJ171="Excellent"))),"1",(_xlfn.XLOOKUP(BJ171,condition[lookupValue],condition[lookupKey],""))))</f>
        <v/>
      </c>
      <c r="BL171" s="8" t="str">
        <f t="shared" si="32"/>
        <v/>
      </c>
      <c r="BM171" s="9"/>
    </row>
    <row r="172" spans="2:6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T172" s="3" t="str">
        <f>IF($A172="ADD",IF(NOT(ISBLANK(S172)),_xlfn.XLOOKUP(S172,ud_retaining_wall_category[lookupValue],ud_retaining_wall_category[lookupKey],"ERROR"),""), "")</f>
        <v/>
      </c>
      <c r="V172" s="3" t="str">
        <f>IF($A172="ADD",IF(NOT(ISBLANK(U172)),_xlfn.XLOOKUP(1,(ud_retaining_wall_sub_cat_lookup=U172)*(ud_retaining_wall_sub_cat_parentKey=T172),ud_retaining_wall_sub_cat[lookupKey],"ERROR"),""), "")</f>
        <v/>
      </c>
      <c r="Y172" s="3" t="str">
        <f>IF($A172="ADD",IF(NOT(ISBLANK(X172)),_xlfn.XLOOKUP(X172,pile_material[lookupValue],pile_material[lookupKey],"ERROR"),""), "")</f>
        <v/>
      </c>
      <c r="AB172" s="3" t="str">
        <f>IF($A172="ADD",IF(NOT(ISBLANK(AA172)),_xlfn.XLOOKUP(AA172,panel_material[lookupValue],panel_material[lookupKey],"ERROR"),""), "")</f>
        <v/>
      </c>
      <c r="AE172" s="3" t="str">
        <f>IF($A172="ADD",IF(NOT(ISBLANK(AD172)),_xlfn.XLOOKUP(AD172,mse_material[lookupValue],mse_material[lookupKey],"ERROR"),""), "")</f>
        <v/>
      </c>
      <c r="AG172" s="3" t="str">
        <f>IF($A172="ADD",IF(NOT(ISBLANK(AF172)),_xlfn.XLOOKUP(AF172,ud_tmp_land_abovebelow[lookupValue],ud_tmp_land_abovebelow[lookupKey],"ERROR"),""), "")</f>
        <v/>
      </c>
      <c r="AI172" s="3" t="str">
        <f>IF($A172="ADD",IF(NOT(ISBLANK(AH172)),_xlfn.XLOOKUP(AH172,ud_tmp_land_abovebelow[lookupValue],ud_tmp_land_abovebelow[lookupKey],"ERROR"),""), "")</f>
        <v/>
      </c>
      <c r="AJ172" s="4"/>
      <c r="AL172" s="3" t="str">
        <f>IF($A172="ADD",IF(NOT(ISBLANK(AK172)),_xlfn.XLOOKUP(AK172,ud_access_method[lookupValue],ud_access_method[lookupKey],"ERROR"),""), "")</f>
        <v/>
      </c>
      <c r="AN172" s="8"/>
      <c r="AO172" s="4" t="str">
        <f t="shared" ca="1" si="23"/>
        <v/>
      </c>
      <c r="AP172" s="4"/>
      <c r="AQ172" s="3" t="str">
        <f t="shared" si="24"/>
        <v/>
      </c>
      <c r="AR172" s="3" t="str">
        <f>IF($A172="","",IF((AND($A172="ADD",OR(AQ172="",AQ172="In Use"))),"5",(_xlfn.XLOOKUP(AQ172,ud_asset_status[lookupValue],ud_asset_status[lookupKey],""))))</f>
        <v/>
      </c>
      <c r="AS172" s="8"/>
      <c r="AU172" s="3" t="str">
        <f>IF($A172="ADD",IF(NOT(ISBLANK(AT172)),_xlfn.XLOOKUP(AT172,ar_replace_reason[lookupValue],ar_replace_reason[lookupKey],"ERROR"),""), "")</f>
        <v/>
      </c>
      <c r="AV172" s="3" t="str">
        <f t="shared" si="25"/>
        <v/>
      </c>
      <c r="AW172" s="3" t="str">
        <f>IF($A172="","",IF((AND($A172="ADD",OR(AV172="",AV172="Queenstown-Lakes District Council"))),"70",(_xlfn.XLOOKUP(AV172,ud_organisation_owner[lookupValue],ud_organisation_owner[lookupKey],""))))</f>
        <v/>
      </c>
      <c r="AX172" s="3" t="str">
        <f t="shared" si="26"/>
        <v/>
      </c>
      <c r="AY172" s="3" t="str">
        <f>IF($A172="","",IF((AND($A172="ADD",OR(AX172="",AX172="Queenstown-Lakes District Council"))),"70",(_xlfn.XLOOKUP(AX172,ud_organisation_owner[lookupValue],ud_organisation_owner[lookupKey],""))))</f>
        <v/>
      </c>
      <c r="AZ172" s="3" t="str">
        <f t="shared" si="27"/>
        <v/>
      </c>
      <c r="BA172" s="3" t="str">
        <f>IF($A172="","",IF((AND($A172="ADD",OR(AZ172="",AZ172="Local Authority"))),"17",(_xlfn.XLOOKUP(AZ172,ud_sub_organisation[lookupValue],ud_sub_organisation[lookupKey],""))))</f>
        <v/>
      </c>
      <c r="BC172" s="3" t="str">
        <f>IF($A172="ADD",IF(NOT(ISBLANK(BB172)),_xlfn.XLOOKUP(BB172,ud_maintenance_organisation[lookupValue],ud_maintenance_organisation[lookupKey],"ERROR"),""), "")</f>
        <v/>
      </c>
      <c r="BD172" s="3" t="str">
        <f t="shared" si="28"/>
        <v/>
      </c>
      <c r="BE172" s="3" t="str">
        <f>IF($A172="","",IF((AND($A172="ADD",OR(BD172="",BD172="Vested Assets"))),"12",(_xlfn.XLOOKUP(BD172,ud_work_category[lookupValue],ud_work_category[lookupKey],""))))</f>
        <v/>
      </c>
      <c r="BF172" s="7"/>
      <c r="BG172" s="2" t="str">
        <f t="shared" si="29"/>
        <v/>
      </c>
      <c r="BH172" s="2" t="str">
        <f t="shared" si="30"/>
        <v/>
      </c>
      <c r="BJ172" s="3" t="str">
        <f t="shared" si="31"/>
        <v/>
      </c>
      <c r="BK172" s="3" t="str">
        <f>IF($A172="","",IF((AND($A172="ADD",OR(BJ172="",BJ172="Excellent"))),"1",(_xlfn.XLOOKUP(BJ172,condition[lookupValue],condition[lookupKey],""))))</f>
        <v/>
      </c>
      <c r="BL172" s="8" t="str">
        <f t="shared" si="32"/>
        <v/>
      </c>
      <c r="BM172" s="9"/>
    </row>
    <row r="173" spans="2:6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T173" s="3" t="str">
        <f>IF($A173="ADD",IF(NOT(ISBLANK(S173)),_xlfn.XLOOKUP(S173,ud_retaining_wall_category[lookupValue],ud_retaining_wall_category[lookupKey],"ERROR"),""), "")</f>
        <v/>
      </c>
      <c r="V173" s="3" t="str">
        <f>IF($A173="ADD",IF(NOT(ISBLANK(U173)),_xlfn.XLOOKUP(1,(ud_retaining_wall_sub_cat_lookup=U173)*(ud_retaining_wall_sub_cat_parentKey=T173),ud_retaining_wall_sub_cat[lookupKey],"ERROR"),""), "")</f>
        <v/>
      </c>
      <c r="Y173" s="3" t="str">
        <f>IF($A173="ADD",IF(NOT(ISBLANK(X173)),_xlfn.XLOOKUP(X173,pile_material[lookupValue],pile_material[lookupKey],"ERROR"),""), "")</f>
        <v/>
      </c>
      <c r="AB173" s="3" t="str">
        <f>IF($A173="ADD",IF(NOT(ISBLANK(AA173)),_xlfn.XLOOKUP(AA173,panel_material[lookupValue],panel_material[lookupKey],"ERROR"),""), "")</f>
        <v/>
      </c>
      <c r="AE173" s="3" t="str">
        <f>IF($A173="ADD",IF(NOT(ISBLANK(AD173)),_xlfn.XLOOKUP(AD173,mse_material[lookupValue],mse_material[lookupKey],"ERROR"),""), "")</f>
        <v/>
      </c>
      <c r="AG173" s="3" t="str">
        <f>IF($A173="ADD",IF(NOT(ISBLANK(AF173)),_xlfn.XLOOKUP(AF173,ud_tmp_land_abovebelow[lookupValue],ud_tmp_land_abovebelow[lookupKey],"ERROR"),""), "")</f>
        <v/>
      </c>
      <c r="AI173" s="3" t="str">
        <f>IF($A173="ADD",IF(NOT(ISBLANK(AH173)),_xlfn.XLOOKUP(AH173,ud_tmp_land_abovebelow[lookupValue],ud_tmp_land_abovebelow[lookupKey],"ERROR"),""), "")</f>
        <v/>
      </c>
      <c r="AJ173" s="4"/>
      <c r="AL173" s="3" t="str">
        <f>IF($A173="ADD",IF(NOT(ISBLANK(AK173)),_xlfn.XLOOKUP(AK173,ud_access_method[lookupValue],ud_access_method[lookupKey],"ERROR"),""), "")</f>
        <v/>
      </c>
      <c r="AN173" s="8"/>
      <c r="AO173" s="4" t="str">
        <f t="shared" ca="1" si="23"/>
        <v/>
      </c>
      <c r="AP173" s="4"/>
      <c r="AQ173" s="3" t="str">
        <f t="shared" si="24"/>
        <v/>
      </c>
      <c r="AR173" s="3" t="str">
        <f>IF($A173="","",IF((AND($A173="ADD",OR(AQ173="",AQ173="In Use"))),"5",(_xlfn.XLOOKUP(AQ173,ud_asset_status[lookupValue],ud_asset_status[lookupKey],""))))</f>
        <v/>
      </c>
      <c r="AS173" s="8"/>
      <c r="AU173" s="3" t="str">
        <f>IF($A173="ADD",IF(NOT(ISBLANK(AT173)),_xlfn.XLOOKUP(AT173,ar_replace_reason[lookupValue],ar_replace_reason[lookupKey],"ERROR"),""), "")</f>
        <v/>
      </c>
      <c r="AV173" s="3" t="str">
        <f t="shared" si="25"/>
        <v/>
      </c>
      <c r="AW173" s="3" t="str">
        <f>IF($A173="","",IF((AND($A173="ADD",OR(AV173="",AV173="Queenstown-Lakes District Council"))),"70",(_xlfn.XLOOKUP(AV173,ud_organisation_owner[lookupValue],ud_organisation_owner[lookupKey],""))))</f>
        <v/>
      </c>
      <c r="AX173" s="3" t="str">
        <f t="shared" si="26"/>
        <v/>
      </c>
      <c r="AY173" s="3" t="str">
        <f>IF($A173="","",IF((AND($A173="ADD",OR(AX173="",AX173="Queenstown-Lakes District Council"))),"70",(_xlfn.XLOOKUP(AX173,ud_organisation_owner[lookupValue],ud_organisation_owner[lookupKey],""))))</f>
        <v/>
      </c>
      <c r="AZ173" s="3" t="str">
        <f t="shared" si="27"/>
        <v/>
      </c>
      <c r="BA173" s="3" t="str">
        <f>IF($A173="","",IF((AND($A173="ADD",OR(AZ173="",AZ173="Local Authority"))),"17",(_xlfn.XLOOKUP(AZ173,ud_sub_organisation[lookupValue],ud_sub_organisation[lookupKey],""))))</f>
        <v/>
      </c>
      <c r="BC173" s="3" t="str">
        <f>IF($A173="ADD",IF(NOT(ISBLANK(BB173)),_xlfn.XLOOKUP(BB173,ud_maintenance_organisation[lookupValue],ud_maintenance_organisation[lookupKey],"ERROR"),""), "")</f>
        <v/>
      </c>
      <c r="BD173" s="3" t="str">
        <f t="shared" si="28"/>
        <v/>
      </c>
      <c r="BE173" s="3" t="str">
        <f>IF($A173="","",IF((AND($A173="ADD",OR(BD173="",BD173="Vested Assets"))),"12",(_xlfn.XLOOKUP(BD173,ud_work_category[lookupValue],ud_work_category[lookupKey],""))))</f>
        <v/>
      </c>
      <c r="BF173" s="7"/>
      <c r="BG173" s="2" t="str">
        <f t="shared" si="29"/>
        <v/>
      </c>
      <c r="BH173" s="2" t="str">
        <f t="shared" si="30"/>
        <v/>
      </c>
      <c r="BJ173" s="3" t="str">
        <f t="shared" si="31"/>
        <v/>
      </c>
      <c r="BK173" s="3" t="str">
        <f>IF($A173="","",IF((AND($A173="ADD",OR(BJ173="",BJ173="Excellent"))),"1",(_xlfn.XLOOKUP(BJ173,condition[lookupValue],condition[lookupKey],""))))</f>
        <v/>
      </c>
      <c r="BL173" s="8" t="str">
        <f t="shared" si="32"/>
        <v/>
      </c>
      <c r="BM173" s="9"/>
    </row>
    <row r="174" spans="2:6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T174" s="3" t="str">
        <f>IF($A174="ADD",IF(NOT(ISBLANK(S174)),_xlfn.XLOOKUP(S174,ud_retaining_wall_category[lookupValue],ud_retaining_wall_category[lookupKey],"ERROR"),""), "")</f>
        <v/>
      </c>
      <c r="V174" s="3" t="str">
        <f>IF($A174="ADD",IF(NOT(ISBLANK(U174)),_xlfn.XLOOKUP(1,(ud_retaining_wall_sub_cat_lookup=U174)*(ud_retaining_wall_sub_cat_parentKey=T174),ud_retaining_wall_sub_cat[lookupKey],"ERROR"),""), "")</f>
        <v/>
      </c>
      <c r="Y174" s="3" t="str">
        <f>IF($A174="ADD",IF(NOT(ISBLANK(X174)),_xlfn.XLOOKUP(X174,pile_material[lookupValue],pile_material[lookupKey],"ERROR"),""), "")</f>
        <v/>
      </c>
      <c r="AB174" s="3" t="str">
        <f>IF($A174="ADD",IF(NOT(ISBLANK(AA174)),_xlfn.XLOOKUP(AA174,panel_material[lookupValue],panel_material[lookupKey],"ERROR"),""), "")</f>
        <v/>
      </c>
      <c r="AE174" s="3" t="str">
        <f>IF($A174="ADD",IF(NOT(ISBLANK(AD174)),_xlfn.XLOOKUP(AD174,mse_material[lookupValue],mse_material[lookupKey],"ERROR"),""), "")</f>
        <v/>
      </c>
      <c r="AG174" s="3" t="str">
        <f>IF($A174="ADD",IF(NOT(ISBLANK(AF174)),_xlfn.XLOOKUP(AF174,ud_tmp_land_abovebelow[lookupValue],ud_tmp_land_abovebelow[lookupKey],"ERROR"),""), "")</f>
        <v/>
      </c>
      <c r="AI174" s="3" t="str">
        <f>IF($A174="ADD",IF(NOT(ISBLANK(AH174)),_xlfn.XLOOKUP(AH174,ud_tmp_land_abovebelow[lookupValue],ud_tmp_land_abovebelow[lookupKey],"ERROR"),""), "")</f>
        <v/>
      </c>
      <c r="AJ174" s="4"/>
      <c r="AL174" s="3" t="str">
        <f>IF($A174="ADD",IF(NOT(ISBLANK(AK174)),_xlfn.XLOOKUP(AK174,ud_access_method[lookupValue],ud_access_method[lookupKey],"ERROR"),""), "")</f>
        <v/>
      </c>
      <c r="AN174" s="8"/>
      <c r="AO174" s="4" t="str">
        <f t="shared" ca="1" si="23"/>
        <v/>
      </c>
      <c r="AP174" s="4"/>
      <c r="AQ174" s="3" t="str">
        <f t="shared" si="24"/>
        <v/>
      </c>
      <c r="AR174" s="3" t="str">
        <f>IF($A174="","",IF((AND($A174="ADD",OR(AQ174="",AQ174="In Use"))),"5",(_xlfn.XLOOKUP(AQ174,ud_asset_status[lookupValue],ud_asset_status[lookupKey],""))))</f>
        <v/>
      </c>
      <c r="AS174" s="8"/>
      <c r="AU174" s="3" t="str">
        <f>IF($A174="ADD",IF(NOT(ISBLANK(AT174)),_xlfn.XLOOKUP(AT174,ar_replace_reason[lookupValue],ar_replace_reason[lookupKey],"ERROR"),""), "")</f>
        <v/>
      </c>
      <c r="AV174" s="3" t="str">
        <f t="shared" si="25"/>
        <v/>
      </c>
      <c r="AW174" s="3" t="str">
        <f>IF($A174="","",IF((AND($A174="ADD",OR(AV174="",AV174="Queenstown-Lakes District Council"))),"70",(_xlfn.XLOOKUP(AV174,ud_organisation_owner[lookupValue],ud_organisation_owner[lookupKey],""))))</f>
        <v/>
      </c>
      <c r="AX174" s="3" t="str">
        <f t="shared" si="26"/>
        <v/>
      </c>
      <c r="AY174" s="3" t="str">
        <f>IF($A174="","",IF((AND($A174="ADD",OR(AX174="",AX174="Queenstown-Lakes District Council"))),"70",(_xlfn.XLOOKUP(AX174,ud_organisation_owner[lookupValue],ud_organisation_owner[lookupKey],""))))</f>
        <v/>
      </c>
      <c r="AZ174" s="3" t="str">
        <f t="shared" si="27"/>
        <v/>
      </c>
      <c r="BA174" s="3" t="str">
        <f>IF($A174="","",IF((AND($A174="ADD",OR(AZ174="",AZ174="Local Authority"))),"17",(_xlfn.XLOOKUP(AZ174,ud_sub_organisation[lookupValue],ud_sub_organisation[lookupKey],""))))</f>
        <v/>
      </c>
      <c r="BC174" s="3" t="str">
        <f>IF($A174="ADD",IF(NOT(ISBLANK(BB174)),_xlfn.XLOOKUP(BB174,ud_maintenance_organisation[lookupValue],ud_maintenance_organisation[lookupKey],"ERROR"),""), "")</f>
        <v/>
      </c>
      <c r="BD174" s="3" t="str">
        <f t="shared" si="28"/>
        <v/>
      </c>
      <c r="BE174" s="3" t="str">
        <f>IF($A174="","",IF((AND($A174="ADD",OR(BD174="",BD174="Vested Assets"))),"12",(_xlfn.XLOOKUP(BD174,ud_work_category[lookupValue],ud_work_category[lookupKey],""))))</f>
        <v/>
      </c>
      <c r="BF174" s="7"/>
      <c r="BG174" s="2" t="str">
        <f t="shared" si="29"/>
        <v/>
      </c>
      <c r="BH174" s="2" t="str">
        <f t="shared" si="30"/>
        <v/>
      </c>
      <c r="BJ174" s="3" t="str">
        <f t="shared" si="31"/>
        <v/>
      </c>
      <c r="BK174" s="3" t="str">
        <f>IF($A174="","",IF((AND($A174="ADD",OR(BJ174="",BJ174="Excellent"))),"1",(_xlfn.XLOOKUP(BJ174,condition[lookupValue],condition[lookupKey],""))))</f>
        <v/>
      </c>
      <c r="BL174" s="8" t="str">
        <f t="shared" si="32"/>
        <v/>
      </c>
      <c r="BM174" s="9"/>
    </row>
    <row r="175" spans="2:6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T175" s="3" t="str">
        <f>IF($A175="ADD",IF(NOT(ISBLANK(S175)),_xlfn.XLOOKUP(S175,ud_retaining_wall_category[lookupValue],ud_retaining_wall_category[lookupKey],"ERROR"),""), "")</f>
        <v/>
      </c>
      <c r="V175" s="3" t="str">
        <f>IF($A175="ADD",IF(NOT(ISBLANK(U175)),_xlfn.XLOOKUP(1,(ud_retaining_wall_sub_cat_lookup=U175)*(ud_retaining_wall_sub_cat_parentKey=T175),ud_retaining_wall_sub_cat[lookupKey],"ERROR"),""), "")</f>
        <v/>
      </c>
      <c r="Y175" s="3" t="str">
        <f>IF($A175="ADD",IF(NOT(ISBLANK(X175)),_xlfn.XLOOKUP(X175,pile_material[lookupValue],pile_material[lookupKey],"ERROR"),""), "")</f>
        <v/>
      </c>
      <c r="AB175" s="3" t="str">
        <f>IF($A175="ADD",IF(NOT(ISBLANK(AA175)),_xlfn.XLOOKUP(AA175,panel_material[lookupValue],panel_material[lookupKey],"ERROR"),""), "")</f>
        <v/>
      </c>
      <c r="AE175" s="3" t="str">
        <f>IF($A175="ADD",IF(NOT(ISBLANK(AD175)),_xlfn.XLOOKUP(AD175,mse_material[lookupValue],mse_material[lookupKey],"ERROR"),""), "")</f>
        <v/>
      </c>
      <c r="AG175" s="3" t="str">
        <f>IF($A175="ADD",IF(NOT(ISBLANK(AF175)),_xlfn.XLOOKUP(AF175,ud_tmp_land_abovebelow[lookupValue],ud_tmp_land_abovebelow[lookupKey],"ERROR"),""), "")</f>
        <v/>
      </c>
      <c r="AI175" s="3" t="str">
        <f>IF($A175="ADD",IF(NOT(ISBLANK(AH175)),_xlfn.XLOOKUP(AH175,ud_tmp_land_abovebelow[lookupValue],ud_tmp_land_abovebelow[lookupKey],"ERROR"),""), "")</f>
        <v/>
      </c>
      <c r="AJ175" s="4"/>
      <c r="AL175" s="3" t="str">
        <f>IF($A175="ADD",IF(NOT(ISBLANK(AK175)),_xlfn.XLOOKUP(AK175,ud_access_method[lookupValue],ud_access_method[lookupKey],"ERROR"),""), "")</f>
        <v/>
      </c>
      <c r="AN175" s="8"/>
      <c r="AO175" s="4" t="str">
        <f t="shared" ca="1" si="23"/>
        <v/>
      </c>
      <c r="AP175" s="4"/>
      <c r="AQ175" s="3" t="str">
        <f t="shared" si="24"/>
        <v/>
      </c>
      <c r="AR175" s="3" t="str">
        <f>IF($A175="","",IF((AND($A175="ADD",OR(AQ175="",AQ175="In Use"))),"5",(_xlfn.XLOOKUP(AQ175,ud_asset_status[lookupValue],ud_asset_status[lookupKey],""))))</f>
        <v/>
      </c>
      <c r="AS175" s="8"/>
      <c r="AU175" s="3" t="str">
        <f>IF($A175="ADD",IF(NOT(ISBLANK(AT175)),_xlfn.XLOOKUP(AT175,ar_replace_reason[lookupValue],ar_replace_reason[lookupKey],"ERROR"),""), "")</f>
        <v/>
      </c>
      <c r="AV175" s="3" t="str">
        <f t="shared" si="25"/>
        <v/>
      </c>
      <c r="AW175" s="3" t="str">
        <f>IF($A175="","",IF((AND($A175="ADD",OR(AV175="",AV175="Queenstown-Lakes District Council"))),"70",(_xlfn.XLOOKUP(AV175,ud_organisation_owner[lookupValue],ud_organisation_owner[lookupKey],""))))</f>
        <v/>
      </c>
      <c r="AX175" s="3" t="str">
        <f t="shared" si="26"/>
        <v/>
      </c>
      <c r="AY175" s="3" t="str">
        <f>IF($A175="","",IF((AND($A175="ADD",OR(AX175="",AX175="Queenstown-Lakes District Council"))),"70",(_xlfn.XLOOKUP(AX175,ud_organisation_owner[lookupValue],ud_organisation_owner[lookupKey],""))))</f>
        <v/>
      </c>
      <c r="AZ175" s="3" t="str">
        <f t="shared" si="27"/>
        <v/>
      </c>
      <c r="BA175" s="3" t="str">
        <f>IF($A175="","",IF((AND($A175="ADD",OR(AZ175="",AZ175="Local Authority"))),"17",(_xlfn.XLOOKUP(AZ175,ud_sub_organisation[lookupValue],ud_sub_organisation[lookupKey],""))))</f>
        <v/>
      </c>
      <c r="BC175" s="3" t="str">
        <f>IF($A175="ADD",IF(NOT(ISBLANK(BB175)),_xlfn.XLOOKUP(BB175,ud_maintenance_organisation[lookupValue],ud_maintenance_organisation[lookupKey],"ERROR"),""), "")</f>
        <v/>
      </c>
      <c r="BD175" s="3" t="str">
        <f t="shared" si="28"/>
        <v/>
      </c>
      <c r="BE175" s="3" t="str">
        <f>IF($A175="","",IF((AND($A175="ADD",OR(BD175="",BD175="Vested Assets"))),"12",(_xlfn.XLOOKUP(BD175,ud_work_category[lookupValue],ud_work_category[lookupKey],""))))</f>
        <v/>
      </c>
      <c r="BF175" s="7"/>
      <c r="BG175" s="2" t="str">
        <f t="shared" si="29"/>
        <v/>
      </c>
      <c r="BH175" s="2" t="str">
        <f t="shared" si="30"/>
        <v/>
      </c>
      <c r="BJ175" s="3" t="str">
        <f t="shared" si="31"/>
        <v/>
      </c>
      <c r="BK175" s="3" t="str">
        <f>IF($A175="","",IF((AND($A175="ADD",OR(BJ175="",BJ175="Excellent"))),"1",(_xlfn.XLOOKUP(BJ175,condition[lookupValue],condition[lookupKey],""))))</f>
        <v/>
      </c>
      <c r="BL175" s="8" t="str">
        <f t="shared" si="32"/>
        <v/>
      </c>
      <c r="BM175" s="9"/>
    </row>
    <row r="176" spans="2:6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T176" s="3" t="str">
        <f>IF($A176="ADD",IF(NOT(ISBLANK(S176)),_xlfn.XLOOKUP(S176,ud_retaining_wall_category[lookupValue],ud_retaining_wall_category[lookupKey],"ERROR"),""), "")</f>
        <v/>
      </c>
      <c r="V176" s="3" t="str">
        <f>IF($A176="ADD",IF(NOT(ISBLANK(U176)),_xlfn.XLOOKUP(1,(ud_retaining_wall_sub_cat_lookup=U176)*(ud_retaining_wall_sub_cat_parentKey=T176),ud_retaining_wall_sub_cat[lookupKey],"ERROR"),""), "")</f>
        <v/>
      </c>
      <c r="Y176" s="3" t="str">
        <f>IF($A176="ADD",IF(NOT(ISBLANK(X176)),_xlfn.XLOOKUP(X176,pile_material[lookupValue],pile_material[lookupKey],"ERROR"),""), "")</f>
        <v/>
      </c>
      <c r="AB176" s="3" t="str">
        <f>IF($A176="ADD",IF(NOT(ISBLANK(AA176)),_xlfn.XLOOKUP(AA176,panel_material[lookupValue],panel_material[lookupKey],"ERROR"),""), "")</f>
        <v/>
      </c>
      <c r="AE176" s="3" t="str">
        <f>IF($A176="ADD",IF(NOT(ISBLANK(AD176)),_xlfn.XLOOKUP(AD176,mse_material[lookupValue],mse_material[lookupKey],"ERROR"),""), "")</f>
        <v/>
      </c>
      <c r="AG176" s="3" t="str">
        <f>IF($A176="ADD",IF(NOT(ISBLANK(AF176)),_xlfn.XLOOKUP(AF176,ud_tmp_land_abovebelow[lookupValue],ud_tmp_land_abovebelow[lookupKey],"ERROR"),""), "")</f>
        <v/>
      </c>
      <c r="AI176" s="3" t="str">
        <f>IF($A176="ADD",IF(NOT(ISBLANK(AH176)),_xlfn.XLOOKUP(AH176,ud_tmp_land_abovebelow[lookupValue],ud_tmp_land_abovebelow[lookupKey],"ERROR"),""), "")</f>
        <v/>
      </c>
      <c r="AJ176" s="4"/>
      <c r="AL176" s="3" t="str">
        <f>IF($A176="ADD",IF(NOT(ISBLANK(AK176)),_xlfn.XLOOKUP(AK176,ud_access_method[lookupValue],ud_access_method[lookupKey],"ERROR"),""), "")</f>
        <v/>
      </c>
      <c r="AN176" s="8"/>
      <c r="AO176" s="4" t="str">
        <f t="shared" ca="1" si="23"/>
        <v/>
      </c>
      <c r="AP176" s="4"/>
      <c r="AQ176" s="3" t="str">
        <f t="shared" si="24"/>
        <v/>
      </c>
      <c r="AR176" s="3" t="str">
        <f>IF($A176="","",IF((AND($A176="ADD",OR(AQ176="",AQ176="In Use"))),"5",(_xlfn.XLOOKUP(AQ176,ud_asset_status[lookupValue],ud_asset_status[lookupKey],""))))</f>
        <v/>
      </c>
      <c r="AS176" s="8"/>
      <c r="AU176" s="3" t="str">
        <f>IF($A176="ADD",IF(NOT(ISBLANK(AT176)),_xlfn.XLOOKUP(AT176,ar_replace_reason[lookupValue],ar_replace_reason[lookupKey],"ERROR"),""), "")</f>
        <v/>
      </c>
      <c r="AV176" s="3" t="str">
        <f t="shared" si="25"/>
        <v/>
      </c>
      <c r="AW176" s="3" t="str">
        <f>IF($A176="","",IF((AND($A176="ADD",OR(AV176="",AV176="Queenstown-Lakes District Council"))),"70",(_xlfn.XLOOKUP(AV176,ud_organisation_owner[lookupValue],ud_organisation_owner[lookupKey],""))))</f>
        <v/>
      </c>
      <c r="AX176" s="3" t="str">
        <f t="shared" si="26"/>
        <v/>
      </c>
      <c r="AY176" s="3" t="str">
        <f>IF($A176="","",IF((AND($A176="ADD",OR(AX176="",AX176="Queenstown-Lakes District Council"))),"70",(_xlfn.XLOOKUP(AX176,ud_organisation_owner[lookupValue],ud_organisation_owner[lookupKey],""))))</f>
        <v/>
      </c>
      <c r="AZ176" s="3" t="str">
        <f t="shared" si="27"/>
        <v/>
      </c>
      <c r="BA176" s="3" t="str">
        <f>IF($A176="","",IF((AND($A176="ADD",OR(AZ176="",AZ176="Local Authority"))),"17",(_xlfn.XLOOKUP(AZ176,ud_sub_organisation[lookupValue],ud_sub_organisation[lookupKey],""))))</f>
        <v/>
      </c>
      <c r="BC176" s="3" t="str">
        <f>IF($A176="ADD",IF(NOT(ISBLANK(BB176)),_xlfn.XLOOKUP(BB176,ud_maintenance_organisation[lookupValue],ud_maintenance_organisation[lookupKey],"ERROR"),""), "")</f>
        <v/>
      </c>
      <c r="BD176" s="3" t="str">
        <f t="shared" si="28"/>
        <v/>
      </c>
      <c r="BE176" s="3" t="str">
        <f>IF($A176="","",IF((AND($A176="ADD",OR(BD176="",BD176="Vested Assets"))),"12",(_xlfn.XLOOKUP(BD176,ud_work_category[lookupValue],ud_work_category[lookupKey],""))))</f>
        <v/>
      </c>
      <c r="BF176" s="7"/>
      <c r="BG176" s="2" t="str">
        <f t="shared" si="29"/>
        <v/>
      </c>
      <c r="BH176" s="2" t="str">
        <f t="shared" si="30"/>
        <v/>
      </c>
      <c r="BJ176" s="3" t="str">
        <f t="shared" si="31"/>
        <v/>
      </c>
      <c r="BK176" s="3" t="str">
        <f>IF($A176="","",IF((AND($A176="ADD",OR(BJ176="",BJ176="Excellent"))),"1",(_xlfn.XLOOKUP(BJ176,condition[lookupValue],condition[lookupKey],""))))</f>
        <v/>
      </c>
      <c r="BL176" s="8" t="str">
        <f t="shared" si="32"/>
        <v/>
      </c>
      <c r="BM176" s="9"/>
    </row>
    <row r="177" spans="2:6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T177" s="3" t="str">
        <f>IF($A177="ADD",IF(NOT(ISBLANK(S177)),_xlfn.XLOOKUP(S177,ud_retaining_wall_category[lookupValue],ud_retaining_wall_category[lookupKey],"ERROR"),""), "")</f>
        <v/>
      </c>
      <c r="V177" s="3" t="str">
        <f>IF($A177="ADD",IF(NOT(ISBLANK(U177)),_xlfn.XLOOKUP(1,(ud_retaining_wall_sub_cat_lookup=U177)*(ud_retaining_wall_sub_cat_parentKey=T177),ud_retaining_wall_sub_cat[lookupKey],"ERROR"),""), "")</f>
        <v/>
      </c>
      <c r="Y177" s="3" t="str">
        <f>IF($A177="ADD",IF(NOT(ISBLANK(X177)),_xlfn.XLOOKUP(X177,pile_material[lookupValue],pile_material[lookupKey],"ERROR"),""), "")</f>
        <v/>
      </c>
      <c r="AB177" s="3" t="str">
        <f>IF($A177="ADD",IF(NOT(ISBLANK(AA177)),_xlfn.XLOOKUP(AA177,panel_material[lookupValue],panel_material[lookupKey],"ERROR"),""), "")</f>
        <v/>
      </c>
      <c r="AE177" s="3" t="str">
        <f>IF($A177="ADD",IF(NOT(ISBLANK(AD177)),_xlfn.XLOOKUP(AD177,mse_material[lookupValue],mse_material[lookupKey],"ERROR"),""), "")</f>
        <v/>
      </c>
      <c r="AG177" s="3" t="str">
        <f>IF($A177="ADD",IF(NOT(ISBLANK(AF177)),_xlfn.XLOOKUP(AF177,ud_tmp_land_abovebelow[lookupValue],ud_tmp_land_abovebelow[lookupKey],"ERROR"),""), "")</f>
        <v/>
      </c>
      <c r="AI177" s="3" t="str">
        <f>IF($A177="ADD",IF(NOT(ISBLANK(AH177)),_xlfn.XLOOKUP(AH177,ud_tmp_land_abovebelow[lookupValue],ud_tmp_land_abovebelow[lookupKey],"ERROR"),""), "")</f>
        <v/>
      </c>
      <c r="AJ177" s="4"/>
      <c r="AL177" s="3" t="str">
        <f>IF($A177="ADD",IF(NOT(ISBLANK(AK177)),_xlfn.XLOOKUP(AK177,ud_access_method[lookupValue],ud_access_method[lookupKey],"ERROR"),""), "")</f>
        <v/>
      </c>
      <c r="AN177" s="8"/>
      <c r="AO177" s="4" t="str">
        <f t="shared" ca="1" si="23"/>
        <v/>
      </c>
      <c r="AP177" s="4"/>
      <c r="AQ177" s="3" t="str">
        <f t="shared" si="24"/>
        <v/>
      </c>
      <c r="AR177" s="3" t="str">
        <f>IF($A177="","",IF((AND($A177="ADD",OR(AQ177="",AQ177="In Use"))),"5",(_xlfn.XLOOKUP(AQ177,ud_asset_status[lookupValue],ud_asset_status[lookupKey],""))))</f>
        <v/>
      </c>
      <c r="AS177" s="8"/>
      <c r="AU177" s="3" t="str">
        <f>IF($A177="ADD",IF(NOT(ISBLANK(AT177)),_xlfn.XLOOKUP(AT177,ar_replace_reason[lookupValue],ar_replace_reason[lookupKey],"ERROR"),""), "")</f>
        <v/>
      </c>
      <c r="AV177" s="3" t="str">
        <f t="shared" si="25"/>
        <v/>
      </c>
      <c r="AW177" s="3" t="str">
        <f>IF($A177="","",IF((AND($A177="ADD",OR(AV177="",AV177="Queenstown-Lakes District Council"))),"70",(_xlfn.XLOOKUP(AV177,ud_organisation_owner[lookupValue],ud_organisation_owner[lookupKey],""))))</f>
        <v/>
      </c>
      <c r="AX177" s="3" t="str">
        <f t="shared" si="26"/>
        <v/>
      </c>
      <c r="AY177" s="3" t="str">
        <f>IF($A177="","",IF((AND($A177="ADD",OR(AX177="",AX177="Queenstown-Lakes District Council"))),"70",(_xlfn.XLOOKUP(AX177,ud_organisation_owner[lookupValue],ud_organisation_owner[lookupKey],""))))</f>
        <v/>
      </c>
      <c r="AZ177" s="3" t="str">
        <f t="shared" si="27"/>
        <v/>
      </c>
      <c r="BA177" s="3" t="str">
        <f>IF($A177="","",IF((AND($A177="ADD",OR(AZ177="",AZ177="Local Authority"))),"17",(_xlfn.XLOOKUP(AZ177,ud_sub_organisation[lookupValue],ud_sub_organisation[lookupKey],""))))</f>
        <v/>
      </c>
      <c r="BC177" s="3" t="str">
        <f>IF($A177="ADD",IF(NOT(ISBLANK(BB177)),_xlfn.XLOOKUP(BB177,ud_maintenance_organisation[lookupValue],ud_maintenance_organisation[lookupKey],"ERROR"),""), "")</f>
        <v/>
      </c>
      <c r="BD177" s="3" t="str">
        <f t="shared" si="28"/>
        <v/>
      </c>
      <c r="BE177" s="3" t="str">
        <f>IF($A177="","",IF((AND($A177="ADD",OR(BD177="",BD177="Vested Assets"))),"12",(_xlfn.XLOOKUP(BD177,ud_work_category[lookupValue],ud_work_category[lookupKey],""))))</f>
        <v/>
      </c>
      <c r="BF177" s="7"/>
      <c r="BG177" s="2" t="str">
        <f t="shared" si="29"/>
        <v/>
      </c>
      <c r="BH177" s="2" t="str">
        <f t="shared" si="30"/>
        <v/>
      </c>
      <c r="BJ177" s="3" t="str">
        <f t="shared" si="31"/>
        <v/>
      </c>
      <c r="BK177" s="3" t="str">
        <f>IF($A177="","",IF((AND($A177="ADD",OR(BJ177="",BJ177="Excellent"))),"1",(_xlfn.XLOOKUP(BJ177,condition[lookupValue],condition[lookupKey],""))))</f>
        <v/>
      </c>
      <c r="BL177" s="8" t="str">
        <f t="shared" si="32"/>
        <v/>
      </c>
      <c r="BM177" s="9"/>
    </row>
    <row r="178" spans="2:6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T178" s="3" t="str">
        <f>IF($A178="ADD",IF(NOT(ISBLANK(S178)),_xlfn.XLOOKUP(S178,ud_retaining_wall_category[lookupValue],ud_retaining_wall_category[lookupKey],"ERROR"),""), "")</f>
        <v/>
      </c>
      <c r="V178" s="3" t="str">
        <f>IF($A178="ADD",IF(NOT(ISBLANK(U178)),_xlfn.XLOOKUP(1,(ud_retaining_wall_sub_cat_lookup=U178)*(ud_retaining_wall_sub_cat_parentKey=T178),ud_retaining_wall_sub_cat[lookupKey],"ERROR"),""), "")</f>
        <v/>
      </c>
      <c r="Y178" s="3" t="str">
        <f>IF($A178="ADD",IF(NOT(ISBLANK(X178)),_xlfn.XLOOKUP(X178,pile_material[lookupValue],pile_material[lookupKey],"ERROR"),""), "")</f>
        <v/>
      </c>
      <c r="AB178" s="3" t="str">
        <f>IF($A178="ADD",IF(NOT(ISBLANK(AA178)),_xlfn.XLOOKUP(AA178,panel_material[lookupValue],panel_material[lookupKey],"ERROR"),""), "")</f>
        <v/>
      </c>
      <c r="AE178" s="3" t="str">
        <f>IF($A178="ADD",IF(NOT(ISBLANK(AD178)),_xlfn.XLOOKUP(AD178,mse_material[lookupValue],mse_material[lookupKey],"ERROR"),""), "")</f>
        <v/>
      </c>
      <c r="AG178" s="3" t="str">
        <f>IF($A178="ADD",IF(NOT(ISBLANK(AF178)),_xlfn.XLOOKUP(AF178,ud_tmp_land_abovebelow[lookupValue],ud_tmp_land_abovebelow[lookupKey],"ERROR"),""), "")</f>
        <v/>
      </c>
      <c r="AI178" s="3" t="str">
        <f>IF($A178="ADD",IF(NOT(ISBLANK(AH178)),_xlfn.XLOOKUP(AH178,ud_tmp_land_abovebelow[lookupValue],ud_tmp_land_abovebelow[lookupKey],"ERROR"),""), "")</f>
        <v/>
      </c>
      <c r="AJ178" s="4"/>
      <c r="AL178" s="3" t="str">
        <f>IF($A178="ADD",IF(NOT(ISBLANK(AK178)),_xlfn.XLOOKUP(AK178,ud_access_method[lookupValue],ud_access_method[lookupKey],"ERROR"),""), "")</f>
        <v/>
      </c>
      <c r="AN178" s="8"/>
      <c r="AO178" s="4" t="str">
        <f t="shared" ca="1" si="23"/>
        <v/>
      </c>
      <c r="AP178" s="4"/>
      <c r="AQ178" s="3" t="str">
        <f t="shared" si="24"/>
        <v/>
      </c>
      <c r="AR178" s="3" t="str">
        <f>IF($A178="","",IF((AND($A178="ADD",OR(AQ178="",AQ178="In Use"))),"5",(_xlfn.XLOOKUP(AQ178,ud_asset_status[lookupValue],ud_asset_status[lookupKey],""))))</f>
        <v/>
      </c>
      <c r="AS178" s="8"/>
      <c r="AU178" s="3" t="str">
        <f>IF($A178="ADD",IF(NOT(ISBLANK(AT178)),_xlfn.XLOOKUP(AT178,ar_replace_reason[lookupValue],ar_replace_reason[lookupKey],"ERROR"),""), "")</f>
        <v/>
      </c>
      <c r="AV178" s="3" t="str">
        <f t="shared" si="25"/>
        <v/>
      </c>
      <c r="AW178" s="3" t="str">
        <f>IF($A178="","",IF((AND($A178="ADD",OR(AV178="",AV178="Queenstown-Lakes District Council"))),"70",(_xlfn.XLOOKUP(AV178,ud_organisation_owner[lookupValue],ud_organisation_owner[lookupKey],""))))</f>
        <v/>
      </c>
      <c r="AX178" s="3" t="str">
        <f t="shared" si="26"/>
        <v/>
      </c>
      <c r="AY178" s="3" t="str">
        <f>IF($A178="","",IF((AND($A178="ADD",OR(AX178="",AX178="Queenstown-Lakes District Council"))),"70",(_xlfn.XLOOKUP(AX178,ud_organisation_owner[lookupValue],ud_organisation_owner[lookupKey],""))))</f>
        <v/>
      </c>
      <c r="AZ178" s="3" t="str">
        <f t="shared" si="27"/>
        <v/>
      </c>
      <c r="BA178" s="3" t="str">
        <f>IF($A178="","",IF((AND($A178="ADD",OR(AZ178="",AZ178="Local Authority"))),"17",(_xlfn.XLOOKUP(AZ178,ud_sub_organisation[lookupValue],ud_sub_organisation[lookupKey],""))))</f>
        <v/>
      </c>
      <c r="BC178" s="3" t="str">
        <f>IF($A178="ADD",IF(NOT(ISBLANK(BB178)),_xlfn.XLOOKUP(BB178,ud_maintenance_organisation[lookupValue],ud_maintenance_organisation[lookupKey],"ERROR"),""), "")</f>
        <v/>
      </c>
      <c r="BD178" s="3" t="str">
        <f t="shared" si="28"/>
        <v/>
      </c>
      <c r="BE178" s="3" t="str">
        <f>IF($A178="","",IF((AND($A178="ADD",OR(BD178="",BD178="Vested Assets"))),"12",(_xlfn.XLOOKUP(BD178,ud_work_category[lookupValue],ud_work_category[lookupKey],""))))</f>
        <v/>
      </c>
      <c r="BF178" s="7"/>
      <c r="BG178" s="2" t="str">
        <f t="shared" si="29"/>
        <v/>
      </c>
      <c r="BH178" s="2" t="str">
        <f t="shared" si="30"/>
        <v/>
      </c>
      <c r="BJ178" s="3" t="str">
        <f t="shared" si="31"/>
        <v/>
      </c>
      <c r="BK178" s="3" t="str">
        <f>IF($A178="","",IF((AND($A178="ADD",OR(BJ178="",BJ178="Excellent"))),"1",(_xlfn.XLOOKUP(BJ178,condition[lookupValue],condition[lookupKey],""))))</f>
        <v/>
      </c>
      <c r="BL178" s="8" t="str">
        <f t="shared" si="32"/>
        <v/>
      </c>
      <c r="BM178" s="9"/>
    </row>
    <row r="179" spans="2:6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T179" s="3" t="str">
        <f>IF($A179="ADD",IF(NOT(ISBLANK(S179)),_xlfn.XLOOKUP(S179,ud_retaining_wall_category[lookupValue],ud_retaining_wall_category[lookupKey],"ERROR"),""), "")</f>
        <v/>
      </c>
      <c r="V179" s="3" t="str">
        <f>IF($A179="ADD",IF(NOT(ISBLANK(U179)),_xlfn.XLOOKUP(1,(ud_retaining_wall_sub_cat_lookup=U179)*(ud_retaining_wall_sub_cat_parentKey=T179),ud_retaining_wall_sub_cat[lookupKey],"ERROR"),""), "")</f>
        <v/>
      </c>
      <c r="Y179" s="3" t="str">
        <f>IF($A179="ADD",IF(NOT(ISBLANK(X179)),_xlfn.XLOOKUP(X179,pile_material[lookupValue],pile_material[lookupKey],"ERROR"),""), "")</f>
        <v/>
      </c>
      <c r="AB179" s="3" t="str">
        <f>IF($A179="ADD",IF(NOT(ISBLANK(AA179)),_xlfn.XLOOKUP(AA179,panel_material[lookupValue],panel_material[lookupKey],"ERROR"),""), "")</f>
        <v/>
      </c>
      <c r="AE179" s="3" t="str">
        <f>IF($A179="ADD",IF(NOT(ISBLANK(AD179)),_xlfn.XLOOKUP(AD179,mse_material[lookupValue],mse_material[lookupKey],"ERROR"),""), "")</f>
        <v/>
      </c>
      <c r="AG179" s="3" t="str">
        <f>IF($A179="ADD",IF(NOT(ISBLANK(AF179)),_xlfn.XLOOKUP(AF179,ud_tmp_land_abovebelow[lookupValue],ud_tmp_land_abovebelow[lookupKey],"ERROR"),""), "")</f>
        <v/>
      </c>
      <c r="AI179" s="3" t="str">
        <f>IF($A179="ADD",IF(NOT(ISBLANK(AH179)),_xlfn.XLOOKUP(AH179,ud_tmp_land_abovebelow[lookupValue],ud_tmp_land_abovebelow[lookupKey],"ERROR"),""), "")</f>
        <v/>
      </c>
      <c r="AJ179" s="4"/>
      <c r="AL179" s="3" t="str">
        <f>IF($A179="ADD",IF(NOT(ISBLANK(AK179)),_xlfn.XLOOKUP(AK179,ud_access_method[lookupValue],ud_access_method[lookupKey],"ERROR"),""), "")</f>
        <v/>
      </c>
      <c r="AN179" s="8"/>
      <c r="AO179" s="4" t="str">
        <f t="shared" ca="1" si="23"/>
        <v/>
      </c>
      <c r="AP179" s="4"/>
      <c r="AQ179" s="3" t="str">
        <f t="shared" si="24"/>
        <v/>
      </c>
      <c r="AR179" s="3" t="str">
        <f>IF($A179="","",IF((AND($A179="ADD",OR(AQ179="",AQ179="In Use"))),"5",(_xlfn.XLOOKUP(AQ179,ud_asset_status[lookupValue],ud_asset_status[lookupKey],""))))</f>
        <v/>
      </c>
      <c r="AS179" s="8"/>
      <c r="AU179" s="3" t="str">
        <f>IF($A179="ADD",IF(NOT(ISBLANK(AT179)),_xlfn.XLOOKUP(AT179,ar_replace_reason[lookupValue],ar_replace_reason[lookupKey],"ERROR"),""), "")</f>
        <v/>
      </c>
      <c r="AV179" s="3" t="str">
        <f t="shared" si="25"/>
        <v/>
      </c>
      <c r="AW179" s="3" t="str">
        <f>IF($A179="","",IF((AND($A179="ADD",OR(AV179="",AV179="Queenstown-Lakes District Council"))),"70",(_xlfn.XLOOKUP(AV179,ud_organisation_owner[lookupValue],ud_organisation_owner[lookupKey],""))))</f>
        <v/>
      </c>
      <c r="AX179" s="3" t="str">
        <f t="shared" si="26"/>
        <v/>
      </c>
      <c r="AY179" s="3" t="str">
        <f>IF($A179="","",IF((AND($A179="ADD",OR(AX179="",AX179="Queenstown-Lakes District Council"))),"70",(_xlfn.XLOOKUP(AX179,ud_organisation_owner[lookupValue],ud_organisation_owner[lookupKey],""))))</f>
        <v/>
      </c>
      <c r="AZ179" s="3" t="str">
        <f t="shared" si="27"/>
        <v/>
      </c>
      <c r="BA179" s="3" t="str">
        <f>IF($A179="","",IF((AND($A179="ADD",OR(AZ179="",AZ179="Local Authority"))),"17",(_xlfn.XLOOKUP(AZ179,ud_sub_organisation[lookupValue],ud_sub_organisation[lookupKey],""))))</f>
        <v/>
      </c>
      <c r="BC179" s="3" t="str">
        <f>IF($A179="ADD",IF(NOT(ISBLANK(BB179)),_xlfn.XLOOKUP(BB179,ud_maintenance_organisation[lookupValue],ud_maintenance_organisation[lookupKey],"ERROR"),""), "")</f>
        <v/>
      </c>
      <c r="BD179" s="3" t="str">
        <f t="shared" si="28"/>
        <v/>
      </c>
      <c r="BE179" s="3" t="str">
        <f>IF($A179="","",IF((AND($A179="ADD",OR(BD179="",BD179="Vested Assets"))),"12",(_xlfn.XLOOKUP(BD179,ud_work_category[lookupValue],ud_work_category[lookupKey],""))))</f>
        <v/>
      </c>
      <c r="BF179" s="7"/>
      <c r="BG179" s="2" t="str">
        <f t="shared" si="29"/>
        <v/>
      </c>
      <c r="BH179" s="2" t="str">
        <f t="shared" si="30"/>
        <v/>
      </c>
      <c r="BJ179" s="3" t="str">
        <f t="shared" si="31"/>
        <v/>
      </c>
      <c r="BK179" s="3" t="str">
        <f>IF($A179="","",IF((AND($A179="ADD",OR(BJ179="",BJ179="Excellent"))),"1",(_xlfn.XLOOKUP(BJ179,condition[lookupValue],condition[lookupKey],""))))</f>
        <v/>
      </c>
      <c r="BL179" s="8" t="str">
        <f t="shared" si="32"/>
        <v/>
      </c>
      <c r="BM179" s="9"/>
    </row>
    <row r="180" spans="2:6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T180" s="3" t="str">
        <f>IF($A180="ADD",IF(NOT(ISBLANK(S180)),_xlfn.XLOOKUP(S180,ud_retaining_wall_category[lookupValue],ud_retaining_wall_category[lookupKey],"ERROR"),""), "")</f>
        <v/>
      </c>
      <c r="V180" s="3" t="str">
        <f>IF($A180="ADD",IF(NOT(ISBLANK(U180)),_xlfn.XLOOKUP(1,(ud_retaining_wall_sub_cat_lookup=U180)*(ud_retaining_wall_sub_cat_parentKey=T180),ud_retaining_wall_sub_cat[lookupKey],"ERROR"),""), "")</f>
        <v/>
      </c>
      <c r="Y180" s="3" t="str">
        <f>IF($A180="ADD",IF(NOT(ISBLANK(X180)),_xlfn.XLOOKUP(X180,pile_material[lookupValue],pile_material[lookupKey],"ERROR"),""), "")</f>
        <v/>
      </c>
      <c r="AB180" s="3" t="str">
        <f>IF($A180="ADD",IF(NOT(ISBLANK(AA180)),_xlfn.XLOOKUP(AA180,panel_material[lookupValue],panel_material[lookupKey],"ERROR"),""), "")</f>
        <v/>
      </c>
      <c r="AE180" s="3" t="str">
        <f>IF($A180="ADD",IF(NOT(ISBLANK(AD180)),_xlfn.XLOOKUP(AD180,mse_material[lookupValue],mse_material[lookupKey],"ERROR"),""), "")</f>
        <v/>
      </c>
      <c r="AG180" s="3" t="str">
        <f>IF($A180="ADD",IF(NOT(ISBLANK(AF180)),_xlfn.XLOOKUP(AF180,ud_tmp_land_abovebelow[lookupValue],ud_tmp_land_abovebelow[lookupKey],"ERROR"),""), "")</f>
        <v/>
      </c>
      <c r="AI180" s="3" t="str">
        <f>IF($A180="ADD",IF(NOT(ISBLANK(AH180)),_xlfn.XLOOKUP(AH180,ud_tmp_land_abovebelow[lookupValue],ud_tmp_land_abovebelow[lookupKey],"ERROR"),""), "")</f>
        <v/>
      </c>
      <c r="AJ180" s="4"/>
      <c r="AL180" s="3" t="str">
        <f>IF($A180="ADD",IF(NOT(ISBLANK(AK180)),_xlfn.XLOOKUP(AK180,ud_access_method[lookupValue],ud_access_method[lookupKey],"ERROR"),""), "")</f>
        <v/>
      </c>
      <c r="AN180" s="8"/>
      <c r="AO180" s="4" t="str">
        <f t="shared" ca="1" si="23"/>
        <v/>
      </c>
      <c r="AP180" s="4"/>
      <c r="AQ180" s="3" t="str">
        <f t="shared" si="24"/>
        <v/>
      </c>
      <c r="AR180" s="3" t="str">
        <f>IF($A180="","",IF((AND($A180="ADD",OR(AQ180="",AQ180="In Use"))),"5",(_xlfn.XLOOKUP(AQ180,ud_asset_status[lookupValue],ud_asset_status[lookupKey],""))))</f>
        <v/>
      </c>
      <c r="AS180" s="8"/>
      <c r="AU180" s="3" t="str">
        <f>IF($A180="ADD",IF(NOT(ISBLANK(AT180)),_xlfn.XLOOKUP(AT180,ar_replace_reason[lookupValue],ar_replace_reason[lookupKey],"ERROR"),""), "")</f>
        <v/>
      </c>
      <c r="AV180" s="3" t="str">
        <f t="shared" si="25"/>
        <v/>
      </c>
      <c r="AW180" s="3" t="str">
        <f>IF($A180="","",IF((AND($A180="ADD",OR(AV180="",AV180="Queenstown-Lakes District Council"))),"70",(_xlfn.XLOOKUP(AV180,ud_organisation_owner[lookupValue],ud_organisation_owner[lookupKey],""))))</f>
        <v/>
      </c>
      <c r="AX180" s="3" t="str">
        <f t="shared" si="26"/>
        <v/>
      </c>
      <c r="AY180" s="3" t="str">
        <f>IF($A180="","",IF((AND($A180="ADD",OR(AX180="",AX180="Queenstown-Lakes District Council"))),"70",(_xlfn.XLOOKUP(AX180,ud_organisation_owner[lookupValue],ud_organisation_owner[lookupKey],""))))</f>
        <v/>
      </c>
      <c r="AZ180" s="3" t="str">
        <f t="shared" si="27"/>
        <v/>
      </c>
      <c r="BA180" s="3" t="str">
        <f>IF($A180="","",IF((AND($A180="ADD",OR(AZ180="",AZ180="Local Authority"))),"17",(_xlfn.XLOOKUP(AZ180,ud_sub_organisation[lookupValue],ud_sub_organisation[lookupKey],""))))</f>
        <v/>
      </c>
      <c r="BC180" s="3" t="str">
        <f>IF($A180="ADD",IF(NOT(ISBLANK(BB180)),_xlfn.XLOOKUP(BB180,ud_maintenance_organisation[lookupValue],ud_maintenance_organisation[lookupKey],"ERROR"),""), "")</f>
        <v/>
      </c>
      <c r="BD180" s="3" t="str">
        <f t="shared" si="28"/>
        <v/>
      </c>
      <c r="BE180" s="3" t="str">
        <f>IF($A180="","",IF((AND($A180="ADD",OR(BD180="",BD180="Vested Assets"))),"12",(_xlfn.XLOOKUP(BD180,ud_work_category[lookupValue],ud_work_category[lookupKey],""))))</f>
        <v/>
      </c>
      <c r="BF180" s="7"/>
      <c r="BG180" s="2" t="str">
        <f t="shared" si="29"/>
        <v/>
      </c>
      <c r="BH180" s="2" t="str">
        <f t="shared" si="30"/>
        <v/>
      </c>
      <c r="BJ180" s="3" t="str">
        <f t="shared" si="31"/>
        <v/>
      </c>
      <c r="BK180" s="3" t="str">
        <f>IF($A180="","",IF((AND($A180="ADD",OR(BJ180="",BJ180="Excellent"))),"1",(_xlfn.XLOOKUP(BJ180,condition[lookupValue],condition[lookupKey],""))))</f>
        <v/>
      </c>
      <c r="BL180" s="8" t="str">
        <f t="shared" si="32"/>
        <v/>
      </c>
      <c r="BM180" s="9"/>
    </row>
    <row r="181" spans="2:6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T181" s="3" t="str">
        <f>IF($A181="ADD",IF(NOT(ISBLANK(S181)),_xlfn.XLOOKUP(S181,ud_retaining_wall_category[lookupValue],ud_retaining_wall_category[lookupKey],"ERROR"),""), "")</f>
        <v/>
      </c>
      <c r="V181" s="3" t="str">
        <f>IF($A181="ADD",IF(NOT(ISBLANK(U181)),_xlfn.XLOOKUP(1,(ud_retaining_wall_sub_cat_lookup=U181)*(ud_retaining_wall_sub_cat_parentKey=T181),ud_retaining_wall_sub_cat[lookupKey],"ERROR"),""), "")</f>
        <v/>
      </c>
      <c r="Y181" s="3" t="str">
        <f>IF($A181="ADD",IF(NOT(ISBLANK(X181)),_xlfn.XLOOKUP(X181,pile_material[lookupValue],pile_material[lookupKey],"ERROR"),""), "")</f>
        <v/>
      </c>
      <c r="AB181" s="3" t="str">
        <f>IF($A181="ADD",IF(NOT(ISBLANK(AA181)),_xlfn.XLOOKUP(AA181,panel_material[lookupValue],panel_material[lookupKey],"ERROR"),""), "")</f>
        <v/>
      </c>
      <c r="AE181" s="3" t="str">
        <f>IF($A181="ADD",IF(NOT(ISBLANK(AD181)),_xlfn.XLOOKUP(AD181,mse_material[lookupValue],mse_material[lookupKey],"ERROR"),""), "")</f>
        <v/>
      </c>
      <c r="AG181" s="3" t="str">
        <f>IF($A181="ADD",IF(NOT(ISBLANK(AF181)),_xlfn.XLOOKUP(AF181,ud_tmp_land_abovebelow[lookupValue],ud_tmp_land_abovebelow[lookupKey],"ERROR"),""), "")</f>
        <v/>
      </c>
      <c r="AI181" s="3" t="str">
        <f>IF($A181="ADD",IF(NOT(ISBLANK(AH181)),_xlfn.XLOOKUP(AH181,ud_tmp_land_abovebelow[lookupValue],ud_tmp_land_abovebelow[lookupKey],"ERROR"),""), "")</f>
        <v/>
      </c>
      <c r="AJ181" s="4"/>
      <c r="AL181" s="3" t="str">
        <f>IF($A181="ADD",IF(NOT(ISBLANK(AK181)),_xlfn.XLOOKUP(AK181,ud_access_method[lookupValue],ud_access_method[lookupKey],"ERROR"),""), "")</f>
        <v/>
      </c>
      <c r="AN181" s="8"/>
      <c r="AO181" s="4" t="str">
        <f t="shared" ca="1" si="23"/>
        <v/>
      </c>
      <c r="AP181" s="4"/>
      <c r="AQ181" s="3" t="str">
        <f t="shared" si="24"/>
        <v/>
      </c>
      <c r="AR181" s="3" t="str">
        <f>IF($A181="","",IF((AND($A181="ADD",OR(AQ181="",AQ181="In Use"))),"5",(_xlfn.XLOOKUP(AQ181,ud_asset_status[lookupValue],ud_asset_status[lookupKey],""))))</f>
        <v/>
      </c>
      <c r="AS181" s="8"/>
      <c r="AU181" s="3" t="str">
        <f>IF($A181="ADD",IF(NOT(ISBLANK(AT181)),_xlfn.XLOOKUP(AT181,ar_replace_reason[lookupValue],ar_replace_reason[lookupKey],"ERROR"),""), "")</f>
        <v/>
      </c>
      <c r="AV181" s="3" t="str">
        <f t="shared" si="25"/>
        <v/>
      </c>
      <c r="AW181" s="3" t="str">
        <f>IF($A181="","",IF((AND($A181="ADD",OR(AV181="",AV181="Queenstown-Lakes District Council"))),"70",(_xlfn.XLOOKUP(AV181,ud_organisation_owner[lookupValue],ud_organisation_owner[lookupKey],""))))</f>
        <v/>
      </c>
      <c r="AX181" s="3" t="str">
        <f t="shared" si="26"/>
        <v/>
      </c>
      <c r="AY181" s="3" t="str">
        <f>IF($A181="","",IF((AND($A181="ADD",OR(AX181="",AX181="Queenstown-Lakes District Council"))),"70",(_xlfn.XLOOKUP(AX181,ud_organisation_owner[lookupValue],ud_organisation_owner[lookupKey],""))))</f>
        <v/>
      </c>
      <c r="AZ181" s="3" t="str">
        <f t="shared" si="27"/>
        <v/>
      </c>
      <c r="BA181" s="3" t="str">
        <f>IF($A181="","",IF((AND($A181="ADD",OR(AZ181="",AZ181="Local Authority"))),"17",(_xlfn.XLOOKUP(AZ181,ud_sub_organisation[lookupValue],ud_sub_organisation[lookupKey],""))))</f>
        <v/>
      </c>
      <c r="BC181" s="3" t="str">
        <f>IF($A181="ADD",IF(NOT(ISBLANK(BB181)),_xlfn.XLOOKUP(BB181,ud_maintenance_organisation[lookupValue],ud_maintenance_organisation[lookupKey],"ERROR"),""), "")</f>
        <v/>
      </c>
      <c r="BD181" s="3" t="str">
        <f t="shared" si="28"/>
        <v/>
      </c>
      <c r="BE181" s="3" t="str">
        <f>IF($A181="","",IF((AND($A181="ADD",OR(BD181="",BD181="Vested Assets"))),"12",(_xlfn.XLOOKUP(BD181,ud_work_category[lookupValue],ud_work_category[lookupKey],""))))</f>
        <v/>
      </c>
      <c r="BF181" s="7"/>
      <c r="BG181" s="2" t="str">
        <f t="shared" si="29"/>
        <v/>
      </c>
      <c r="BH181" s="2" t="str">
        <f t="shared" si="30"/>
        <v/>
      </c>
      <c r="BJ181" s="3" t="str">
        <f t="shared" si="31"/>
        <v/>
      </c>
      <c r="BK181" s="3" t="str">
        <f>IF($A181="","",IF((AND($A181="ADD",OR(BJ181="",BJ181="Excellent"))),"1",(_xlfn.XLOOKUP(BJ181,condition[lookupValue],condition[lookupKey],""))))</f>
        <v/>
      </c>
      <c r="BL181" s="8" t="str">
        <f t="shared" si="32"/>
        <v/>
      </c>
      <c r="BM181" s="9"/>
    </row>
    <row r="182" spans="2:6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T182" s="3" t="str">
        <f>IF($A182="ADD",IF(NOT(ISBLANK(S182)),_xlfn.XLOOKUP(S182,ud_retaining_wall_category[lookupValue],ud_retaining_wall_category[lookupKey],"ERROR"),""), "")</f>
        <v/>
      </c>
      <c r="V182" s="3" t="str">
        <f>IF($A182="ADD",IF(NOT(ISBLANK(U182)),_xlfn.XLOOKUP(1,(ud_retaining_wall_sub_cat_lookup=U182)*(ud_retaining_wall_sub_cat_parentKey=T182),ud_retaining_wall_sub_cat[lookupKey],"ERROR"),""), "")</f>
        <v/>
      </c>
      <c r="Y182" s="3" t="str">
        <f>IF($A182="ADD",IF(NOT(ISBLANK(X182)),_xlfn.XLOOKUP(X182,pile_material[lookupValue],pile_material[lookupKey],"ERROR"),""), "")</f>
        <v/>
      </c>
      <c r="AB182" s="3" t="str">
        <f>IF($A182="ADD",IF(NOT(ISBLANK(AA182)),_xlfn.XLOOKUP(AA182,panel_material[lookupValue],panel_material[lookupKey],"ERROR"),""), "")</f>
        <v/>
      </c>
      <c r="AE182" s="3" t="str">
        <f>IF($A182="ADD",IF(NOT(ISBLANK(AD182)),_xlfn.XLOOKUP(AD182,mse_material[lookupValue],mse_material[lookupKey],"ERROR"),""), "")</f>
        <v/>
      </c>
      <c r="AG182" s="3" t="str">
        <f>IF($A182="ADD",IF(NOT(ISBLANK(AF182)),_xlfn.XLOOKUP(AF182,ud_tmp_land_abovebelow[lookupValue],ud_tmp_land_abovebelow[lookupKey],"ERROR"),""), "")</f>
        <v/>
      </c>
      <c r="AI182" s="3" t="str">
        <f>IF($A182="ADD",IF(NOT(ISBLANK(AH182)),_xlfn.XLOOKUP(AH182,ud_tmp_land_abovebelow[lookupValue],ud_tmp_land_abovebelow[lookupKey],"ERROR"),""), "")</f>
        <v/>
      </c>
      <c r="AJ182" s="4"/>
      <c r="AL182" s="3" t="str">
        <f>IF($A182="ADD",IF(NOT(ISBLANK(AK182)),_xlfn.XLOOKUP(AK182,ud_access_method[lookupValue],ud_access_method[lookupKey],"ERROR"),""), "")</f>
        <v/>
      </c>
      <c r="AN182" s="8"/>
      <c r="AO182" s="4" t="str">
        <f t="shared" ca="1" si="23"/>
        <v/>
      </c>
      <c r="AP182" s="4"/>
      <c r="AQ182" s="3" t="str">
        <f t="shared" si="24"/>
        <v/>
      </c>
      <c r="AR182" s="3" t="str">
        <f>IF($A182="","",IF((AND($A182="ADD",OR(AQ182="",AQ182="In Use"))),"5",(_xlfn.XLOOKUP(AQ182,ud_asset_status[lookupValue],ud_asset_status[lookupKey],""))))</f>
        <v/>
      </c>
      <c r="AS182" s="8"/>
      <c r="AU182" s="3" t="str">
        <f>IF($A182="ADD",IF(NOT(ISBLANK(AT182)),_xlfn.XLOOKUP(AT182,ar_replace_reason[lookupValue],ar_replace_reason[lookupKey],"ERROR"),""), "")</f>
        <v/>
      </c>
      <c r="AV182" s="3" t="str">
        <f t="shared" si="25"/>
        <v/>
      </c>
      <c r="AW182" s="3" t="str">
        <f>IF($A182="","",IF((AND($A182="ADD",OR(AV182="",AV182="Queenstown-Lakes District Council"))),"70",(_xlfn.XLOOKUP(AV182,ud_organisation_owner[lookupValue],ud_organisation_owner[lookupKey],""))))</f>
        <v/>
      </c>
      <c r="AX182" s="3" t="str">
        <f t="shared" si="26"/>
        <v/>
      </c>
      <c r="AY182" s="3" t="str">
        <f>IF($A182="","",IF((AND($A182="ADD",OR(AX182="",AX182="Queenstown-Lakes District Council"))),"70",(_xlfn.XLOOKUP(AX182,ud_organisation_owner[lookupValue],ud_organisation_owner[lookupKey],""))))</f>
        <v/>
      </c>
      <c r="AZ182" s="3" t="str">
        <f t="shared" si="27"/>
        <v/>
      </c>
      <c r="BA182" s="3" t="str">
        <f>IF($A182="","",IF((AND($A182="ADD",OR(AZ182="",AZ182="Local Authority"))),"17",(_xlfn.XLOOKUP(AZ182,ud_sub_organisation[lookupValue],ud_sub_organisation[lookupKey],""))))</f>
        <v/>
      </c>
      <c r="BC182" s="3" t="str">
        <f>IF($A182="ADD",IF(NOT(ISBLANK(BB182)),_xlfn.XLOOKUP(BB182,ud_maintenance_organisation[lookupValue],ud_maintenance_organisation[lookupKey],"ERROR"),""), "")</f>
        <v/>
      </c>
      <c r="BD182" s="3" t="str">
        <f t="shared" si="28"/>
        <v/>
      </c>
      <c r="BE182" s="3" t="str">
        <f>IF($A182="","",IF((AND($A182="ADD",OR(BD182="",BD182="Vested Assets"))),"12",(_xlfn.XLOOKUP(BD182,ud_work_category[lookupValue],ud_work_category[lookupKey],""))))</f>
        <v/>
      </c>
      <c r="BF182" s="7"/>
      <c r="BG182" s="2" t="str">
        <f t="shared" si="29"/>
        <v/>
      </c>
      <c r="BH182" s="2" t="str">
        <f t="shared" si="30"/>
        <v/>
      </c>
      <c r="BJ182" s="3" t="str">
        <f t="shared" si="31"/>
        <v/>
      </c>
      <c r="BK182" s="3" t="str">
        <f>IF($A182="","",IF((AND($A182="ADD",OR(BJ182="",BJ182="Excellent"))),"1",(_xlfn.XLOOKUP(BJ182,condition[lookupValue],condition[lookupKey],""))))</f>
        <v/>
      </c>
      <c r="BL182" s="8" t="str">
        <f t="shared" si="32"/>
        <v/>
      </c>
      <c r="BM182" s="9"/>
    </row>
    <row r="183" spans="2:6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T183" s="3" t="str">
        <f>IF($A183="ADD",IF(NOT(ISBLANK(S183)),_xlfn.XLOOKUP(S183,ud_retaining_wall_category[lookupValue],ud_retaining_wall_category[lookupKey],"ERROR"),""), "")</f>
        <v/>
      </c>
      <c r="V183" s="3" t="str">
        <f>IF($A183="ADD",IF(NOT(ISBLANK(U183)),_xlfn.XLOOKUP(1,(ud_retaining_wall_sub_cat_lookup=U183)*(ud_retaining_wall_sub_cat_parentKey=T183),ud_retaining_wall_sub_cat[lookupKey],"ERROR"),""), "")</f>
        <v/>
      </c>
      <c r="Y183" s="3" t="str">
        <f>IF($A183="ADD",IF(NOT(ISBLANK(X183)),_xlfn.XLOOKUP(X183,pile_material[lookupValue],pile_material[lookupKey],"ERROR"),""), "")</f>
        <v/>
      </c>
      <c r="AB183" s="3" t="str">
        <f>IF($A183="ADD",IF(NOT(ISBLANK(AA183)),_xlfn.XLOOKUP(AA183,panel_material[lookupValue],panel_material[lookupKey],"ERROR"),""), "")</f>
        <v/>
      </c>
      <c r="AE183" s="3" t="str">
        <f>IF($A183="ADD",IF(NOT(ISBLANK(AD183)),_xlfn.XLOOKUP(AD183,mse_material[lookupValue],mse_material[lookupKey],"ERROR"),""), "")</f>
        <v/>
      </c>
      <c r="AG183" s="3" t="str">
        <f>IF($A183="ADD",IF(NOT(ISBLANK(AF183)),_xlfn.XLOOKUP(AF183,ud_tmp_land_abovebelow[lookupValue],ud_tmp_land_abovebelow[lookupKey],"ERROR"),""), "")</f>
        <v/>
      </c>
      <c r="AI183" s="3" t="str">
        <f>IF($A183="ADD",IF(NOT(ISBLANK(AH183)),_xlfn.XLOOKUP(AH183,ud_tmp_land_abovebelow[lookupValue],ud_tmp_land_abovebelow[lookupKey],"ERROR"),""), "")</f>
        <v/>
      </c>
      <c r="AJ183" s="4"/>
      <c r="AL183" s="3" t="str">
        <f>IF($A183="ADD",IF(NOT(ISBLANK(AK183)),_xlfn.XLOOKUP(AK183,ud_access_method[lookupValue],ud_access_method[lookupKey],"ERROR"),""), "")</f>
        <v/>
      </c>
      <c r="AN183" s="8"/>
      <c r="AO183" s="4" t="str">
        <f t="shared" ca="1" si="23"/>
        <v/>
      </c>
      <c r="AP183" s="4"/>
      <c r="AQ183" s="3" t="str">
        <f t="shared" si="24"/>
        <v/>
      </c>
      <c r="AR183" s="3" t="str">
        <f>IF($A183="","",IF((AND($A183="ADD",OR(AQ183="",AQ183="In Use"))),"5",(_xlfn.XLOOKUP(AQ183,ud_asset_status[lookupValue],ud_asset_status[lookupKey],""))))</f>
        <v/>
      </c>
      <c r="AS183" s="8"/>
      <c r="AU183" s="3" t="str">
        <f>IF($A183="ADD",IF(NOT(ISBLANK(AT183)),_xlfn.XLOOKUP(AT183,ar_replace_reason[lookupValue],ar_replace_reason[lookupKey],"ERROR"),""), "")</f>
        <v/>
      </c>
      <c r="AV183" s="3" t="str">
        <f t="shared" si="25"/>
        <v/>
      </c>
      <c r="AW183" s="3" t="str">
        <f>IF($A183="","",IF((AND($A183="ADD",OR(AV183="",AV183="Queenstown-Lakes District Council"))),"70",(_xlfn.XLOOKUP(AV183,ud_organisation_owner[lookupValue],ud_organisation_owner[lookupKey],""))))</f>
        <v/>
      </c>
      <c r="AX183" s="3" t="str">
        <f t="shared" si="26"/>
        <v/>
      </c>
      <c r="AY183" s="3" t="str">
        <f>IF($A183="","",IF((AND($A183="ADD",OR(AX183="",AX183="Queenstown-Lakes District Council"))),"70",(_xlfn.XLOOKUP(AX183,ud_organisation_owner[lookupValue],ud_organisation_owner[lookupKey],""))))</f>
        <v/>
      </c>
      <c r="AZ183" s="3" t="str">
        <f t="shared" si="27"/>
        <v/>
      </c>
      <c r="BA183" s="3" t="str">
        <f>IF($A183="","",IF((AND($A183="ADD",OR(AZ183="",AZ183="Local Authority"))),"17",(_xlfn.XLOOKUP(AZ183,ud_sub_organisation[lookupValue],ud_sub_organisation[lookupKey],""))))</f>
        <v/>
      </c>
      <c r="BC183" s="3" t="str">
        <f>IF($A183="ADD",IF(NOT(ISBLANK(BB183)),_xlfn.XLOOKUP(BB183,ud_maintenance_organisation[lookupValue],ud_maintenance_organisation[lookupKey],"ERROR"),""), "")</f>
        <v/>
      </c>
      <c r="BD183" s="3" t="str">
        <f t="shared" si="28"/>
        <v/>
      </c>
      <c r="BE183" s="3" t="str">
        <f>IF($A183="","",IF((AND($A183="ADD",OR(BD183="",BD183="Vested Assets"))),"12",(_xlfn.XLOOKUP(BD183,ud_work_category[lookupValue],ud_work_category[lookupKey],""))))</f>
        <v/>
      </c>
      <c r="BF183" s="7"/>
      <c r="BG183" s="2" t="str">
        <f t="shared" si="29"/>
        <v/>
      </c>
      <c r="BH183" s="2" t="str">
        <f t="shared" si="30"/>
        <v/>
      </c>
      <c r="BJ183" s="3" t="str">
        <f t="shared" si="31"/>
        <v/>
      </c>
      <c r="BK183" s="3" t="str">
        <f>IF($A183="","",IF((AND($A183="ADD",OR(BJ183="",BJ183="Excellent"))),"1",(_xlfn.XLOOKUP(BJ183,condition[lookupValue],condition[lookupKey],""))))</f>
        <v/>
      </c>
      <c r="BL183" s="8" t="str">
        <f t="shared" si="32"/>
        <v/>
      </c>
      <c r="BM183" s="9"/>
    </row>
    <row r="184" spans="2:6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T184" s="3" t="str">
        <f>IF($A184="ADD",IF(NOT(ISBLANK(S184)),_xlfn.XLOOKUP(S184,ud_retaining_wall_category[lookupValue],ud_retaining_wall_category[lookupKey],"ERROR"),""), "")</f>
        <v/>
      </c>
      <c r="V184" s="3" t="str">
        <f>IF($A184="ADD",IF(NOT(ISBLANK(U184)),_xlfn.XLOOKUP(1,(ud_retaining_wall_sub_cat_lookup=U184)*(ud_retaining_wall_sub_cat_parentKey=T184),ud_retaining_wall_sub_cat[lookupKey],"ERROR"),""), "")</f>
        <v/>
      </c>
      <c r="Y184" s="3" t="str">
        <f>IF($A184="ADD",IF(NOT(ISBLANK(X184)),_xlfn.XLOOKUP(X184,pile_material[lookupValue],pile_material[lookupKey],"ERROR"),""), "")</f>
        <v/>
      </c>
      <c r="AB184" s="3" t="str">
        <f>IF($A184="ADD",IF(NOT(ISBLANK(AA184)),_xlfn.XLOOKUP(AA184,panel_material[lookupValue],panel_material[lookupKey],"ERROR"),""), "")</f>
        <v/>
      </c>
      <c r="AE184" s="3" t="str">
        <f>IF($A184="ADD",IF(NOT(ISBLANK(AD184)),_xlfn.XLOOKUP(AD184,mse_material[lookupValue],mse_material[lookupKey],"ERROR"),""), "")</f>
        <v/>
      </c>
      <c r="AG184" s="3" t="str">
        <f>IF($A184="ADD",IF(NOT(ISBLANK(AF184)),_xlfn.XLOOKUP(AF184,ud_tmp_land_abovebelow[lookupValue],ud_tmp_land_abovebelow[lookupKey],"ERROR"),""), "")</f>
        <v/>
      </c>
      <c r="AI184" s="3" t="str">
        <f>IF($A184="ADD",IF(NOT(ISBLANK(AH184)),_xlfn.XLOOKUP(AH184,ud_tmp_land_abovebelow[lookupValue],ud_tmp_land_abovebelow[lookupKey],"ERROR"),""), "")</f>
        <v/>
      </c>
      <c r="AJ184" s="4"/>
      <c r="AL184" s="3" t="str">
        <f>IF($A184="ADD",IF(NOT(ISBLANK(AK184)),_xlfn.XLOOKUP(AK184,ud_access_method[lookupValue],ud_access_method[lookupKey],"ERROR"),""), "")</f>
        <v/>
      </c>
      <c r="AN184" s="8"/>
      <c r="AO184" s="4" t="str">
        <f t="shared" ca="1" si="23"/>
        <v/>
      </c>
      <c r="AP184" s="4"/>
      <c r="AQ184" s="3" t="str">
        <f t="shared" si="24"/>
        <v/>
      </c>
      <c r="AR184" s="3" t="str">
        <f>IF($A184="","",IF((AND($A184="ADD",OR(AQ184="",AQ184="In Use"))),"5",(_xlfn.XLOOKUP(AQ184,ud_asset_status[lookupValue],ud_asset_status[lookupKey],""))))</f>
        <v/>
      </c>
      <c r="AS184" s="8"/>
      <c r="AU184" s="3" t="str">
        <f>IF($A184="ADD",IF(NOT(ISBLANK(AT184)),_xlfn.XLOOKUP(AT184,ar_replace_reason[lookupValue],ar_replace_reason[lookupKey],"ERROR"),""), "")</f>
        <v/>
      </c>
      <c r="AV184" s="3" t="str">
        <f t="shared" si="25"/>
        <v/>
      </c>
      <c r="AW184" s="3" t="str">
        <f>IF($A184="","",IF((AND($A184="ADD",OR(AV184="",AV184="Queenstown-Lakes District Council"))),"70",(_xlfn.XLOOKUP(AV184,ud_organisation_owner[lookupValue],ud_organisation_owner[lookupKey],""))))</f>
        <v/>
      </c>
      <c r="AX184" s="3" t="str">
        <f t="shared" si="26"/>
        <v/>
      </c>
      <c r="AY184" s="3" t="str">
        <f>IF($A184="","",IF((AND($A184="ADD",OR(AX184="",AX184="Queenstown-Lakes District Council"))),"70",(_xlfn.XLOOKUP(AX184,ud_organisation_owner[lookupValue],ud_organisation_owner[lookupKey],""))))</f>
        <v/>
      </c>
      <c r="AZ184" s="3" t="str">
        <f t="shared" si="27"/>
        <v/>
      </c>
      <c r="BA184" s="3" t="str">
        <f>IF($A184="","",IF((AND($A184="ADD",OR(AZ184="",AZ184="Local Authority"))),"17",(_xlfn.XLOOKUP(AZ184,ud_sub_organisation[lookupValue],ud_sub_organisation[lookupKey],""))))</f>
        <v/>
      </c>
      <c r="BC184" s="3" t="str">
        <f>IF($A184="ADD",IF(NOT(ISBLANK(BB184)),_xlfn.XLOOKUP(BB184,ud_maintenance_organisation[lookupValue],ud_maintenance_organisation[lookupKey],"ERROR"),""), "")</f>
        <v/>
      </c>
      <c r="BD184" s="3" t="str">
        <f t="shared" si="28"/>
        <v/>
      </c>
      <c r="BE184" s="3" t="str">
        <f>IF($A184="","",IF((AND($A184="ADD",OR(BD184="",BD184="Vested Assets"))),"12",(_xlfn.XLOOKUP(BD184,ud_work_category[lookupValue],ud_work_category[lookupKey],""))))</f>
        <v/>
      </c>
      <c r="BF184" s="7"/>
      <c r="BG184" s="2" t="str">
        <f t="shared" si="29"/>
        <v/>
      </c>
      <c r="BH184" s="2" t="str">
        <f t="shared" si="30"/>
        <v/>
      </c>
      <c r="BJ184" s="3" t="str">
        <f t="shared" si="31"/>
        <v/>
      </c>
      <c r="BK184" s="3" t="str">
        <f>IF($A184="","",IF((AND($A184="ADD",OR(BJ184="",BJ184="Excellent"))),"1",(_xlfn.XLOOKUP(BJ184,condition[lookupValue],condition[lookupKey],""))))</f>
        <v/>
      </c>
      <c r="BL184" s="8" t="str">
        <f t="shared" si="32"/>
        <v/>
      </c>
      <c r="BM184" s="9"/>
    </row>
    <row r="185" spans="2:6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T185" s="3" t="str">
        <f>IF($A185="ADD",IF(NOT(ISBLANK(S185)),_xlfn.XLOOKUP(S185,ud_retaining_wall_category[lookupValue],ud_retaining_wall_category[lookupKey],"ERROR"),""), "")</f>
        <v/>
      </c>
      <c r="V185" s="3" t="str">
        <f>IF($A185="ADD",IF(NOT(ISBLANK(U185)),_xlfn.XLOOKUP(1,(ud_retaining_wall_sub_cat_lookup=U185)*(ud_retaining_wall_sub_cat_parentKey=T185),ud_retaining_wall_sub_cat[lookupKey],"ERROR"),""), "")</f>
        <v/>
      </c>
      <c r="Y185" s="3" t="str">
        <f>IF($A185="ADD",IF(NOT(ISBLANK(X185)),_xlfn.XLOOKUP(X185,pile_material[lookupValue],pile_material[lookupKey],"ERROR"),""), "")</f>
        <v/>
      </c>
      <c r="AB185" s="3" t="str">
        <f>IF($A185="ADD",IF(NOT(ISBLANK(AA185)),_xlfn.XLOOKUP(AA185,panel_material[lookupValue],panel_material[lookupKey],"ERROR"),""), "")</f>
        <v/>
      </c>
      <c r="AE185" s="3" t="str">
        <f>IF($A185="ADD",IF(NOT(ISBLANK(AD185)),_xlfn.XLOOKUP(AD185,mse_material[lookupValue],mse_material[lookupKey],"ERROR"),""), "")</f>
        <v/>
      </c>
      <c r="AG185" s="3" t="str">
        <f>IF($A185="ADD",IF(NOT(ISBLANK(AF185)),_xlfn.XLOOKUP(AF185,ud_tmp_land_abovebelow[lookupValue],ud_tmp_land_abovebelow[lookupKey],"ERROR"),""), "")</f>
        <v/>
      </c>
      <c r="AI185" s="3" t="str">
        <f>IF($A185="ADD",IF(NOT(ISBLANK(AH185)),_xlfn.XLOOKUP(AH185,ud_tmp_land_abovebelow[lookupValue],ud_tmp_land_abovebelow[lookupKey],"ERROR"),""), "")</f>
        <v/>
      </c>
      <c r="AJ185" s="4"/>
      <c r="AL185" s="3" t="str">
        <f>IF($A185="ADD",IF(NOT(ISBLANK(AK185)),_xlfn.XLOOKUP(AK185,ud_access_method[lookupValue],ud_access_method[lookupKey],"ERROR"),""), "")</f>
        <v/>
      </c>
      <c r="AN185" s="8"/>
      <c r="AO185" s="4" t="str">
        <f t="shared" ca="1" si="23"/>
        <v/>
      </c>
      <c r="AP185" s="4"/>
      <c r="AQ185" s="3" t="str">
        <f t="shared" si="24"/>
        <v/>
      </c>
      <c r="AR185" s="3" t="str">
        <f>IF($A185="","",IF((AND($A185="ADD",OR(AQ185="",AQ185="In Use"))),"5",(_xlfn.XLOOKUP(AQ185,ud_asset_status[lookupValue],ud_asset_status[lookupKey],""))))</f>
        <v/>
      </c>
      <c r="AS185" s="8"/>
      <c r="AU185" s="3" t="str">
        <f>IF($A185="ADD",IF(NOT(ISBLANK(AT185)),_xlfn.XLOOKUP(AT185,ar_replace_reason[lookupValue],ar_replace_reason[lookupKey],"ERROR"),""), "")</f>
        <v/>
      </c>
      <c r="AV185" s="3" t="str">
        <f t="shared" si="25"/>
        <v/>
      </c>
      <c r="AW185" s="3" t="str">
        <f>IF($A185="","",IF((AND($A185="ADD",OR(AV185="",AV185="Queenstown-Lakes District Council"))),"70",(_xlfn.XLOOKUP(AV185,ud_organisation_owner[lookupValue],ud_organisation_owner[lookupKey],""))))</f>
        <v/>
      </c>
      <c r="AX185" s="3" t="str">
        <f t="shared" si="26"/>
        <v/>
      </c>
      <c r="AY185" s="3" t="str">
        <f>IF($A185="","",IF((AND($A185="ADD",OR(AX185="",AX185="Queenstown-Lakes District Council"))),"70",(_xlfn.XLOOKUP(AX185,ud_organisation_owner[lookupValue],ud_organisation_owner[lookupKey],""))))</f>
        <v/>
      </c>
      <c r="AZ185" s="3" t="str">
        <f t="shared" si="27"/>
        <v/>
      </c>
      <c r="BA185" s="3" t="str">
        <f>IF($A185="","",IF((AND($A185="ADD",OR(AZ185="",AZ185="Local Authority"))),"17",(_xlfn.XLOOKUP(AZ185,ud_sub_organisation[lookupValue],ud_sub_organisation[lookupKey],""))))</f>
        <v/>
      </c>
      <c r="BC185" s="3" t="str">
        <f>IF($A185="ADD",IF(NOT(ISBLANK(BB185)),_xlfn.XLOOKUP(BB185,ud_maintenance_organisation[lookupValue],ud_maintenance_organisation[lookupKey],"ERROR"),""), "")</f>
        <v/>
      </c>
      <c r="BD185" s="3" t="str">
        <f t="shared" si="28"/>
        <v/>
      </c>
      <c r="BE185" s="3" t="str">
        <f>IF($A185="","",IF((AND($A185="ADD",OR(BD185="",BD185="Vested Assets"))),"12",(_xlfn.XLOOKUP(BD185,ud_work_category[lookupValue],ud_work_category[lookupKey],""))))</f>
        <v/>
      </c>
      <c r="BF185" s="7"/>
      <c r="BG185" s="2" t="str">
        <f t="shared" si="29"/>
        <v/>
      </c>
      <c r="BH185" s="2" t="str">
        <f t="shared" si="30"/>
        <v/>
      </c>
      <c r="BJ185" s="3" t="str">
        <f t="shared" si="31"/>
        <v/>
      </c>
      <c r="BK185" s="3" t="str">
        <f>IF($A185="","",IF((AND($A185="ADD",OR(BJ185="",BJ185="Excellent"))),"1",(_xlfn.XLOOKUP(BJ185,condition[lookupValue],condition[lookupKey],""))))</f>
        <v/>
      </c>
      <c r="BL185" s="8" t="str">
        <f t="shared" si="32"/>
        <v/>
      </c>
      <c r="BM185" s="9"/>
    </row>
    <row r="186" spans="2:6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T186" s="3" t="str">
        <f>IF($A186="ADD",IF(NOT(ISBLANK(S186)),_xlfn.XLOOKUP(S186,ud_retaining_wall_category[lookupValue],ud_retaining_wall_category[lookupKey],"ERROR"),""), "")</f>
        <v/>
      </c>
      <c r="V186" s="3" t="str">
        <f>IF($A186="ADD",IF(NOT(ISBLANK(U186)),_xlfn.XLOOKUP(1,(ud_retaining_wall_sub_cat_lookup=U186)*(ud_retaining_wall_sub_cat_parentKey=T186),ud_retaining_wall_sub_cat[lookupKey],"ERROR"),""), "")</f>
        <v/>
      </c>
      <c r="Y186" s="3" t="str">
        <f>IF($A186="ADD",IF(NOT(ISBLANK(X186)),_xlfn.XLOOKUP(X186,pile_material[lookupValue],pile_material[lookupKey],"ERROR"),""), "")</f>
        <v/>
      </c>
      <c r="AB186" s="3" t="str">
        <f>IF($A186="ADD",IF(NOT(ISBLANK(AA186)),_xlfn.XLOOKUP(AA186,panel_material[lookupValue],panel_material[lookupKey],"ERROR"),""), "")</f>
        <v/>
      </c>
      <c r="AE186" s="3" t="str">
        <f>IF($A186="ADD",IF(NOT(ISBLANK(AD186)),_xlfn.XLOOKUP(AD186,mse_material[lookupValue],mse_material[lookupKey],"ERROR"),""), "")</f>
        <v/>
      </c>
      <c r="AG186" s="3" t="str">
        <f>IF($A186="ADD",IF(NOT(ISBLANK(AF186)),_xlfn.XLOOKUP(AF186,ud_tmp_land_abovebelow[lookupValue],ud_tmp_land_abovebelow[lookupKey],"ERROR"),""), "")</f>
        <v/>
      </c>
      <c r="AI186" s="3" t="str">
        <f>IF($A186="ADD",IF(NOT(ISBLANK(AH186)),_xlfn.XLOOKUP(AH186,ud_tmp_land_abovebelow[lookupValue],ud_tmp_land_abovebelow[lookupKey],"ERROR"),""), "")</f>
        <v/>
      </c>
      <c r="AJ186" s="4"/>
      <c r="AL186" s="3" t="str">
        <f>IF($A186="ADD",IF(NOT(ISBLANK(AK186)),_xlfn.XLOOKUP(AK186,ud_access_method[lookupValue],ud_access_method[lookupKey],"ERROR"),""), "")</f>
        <v/>
      </c>
      <c r="AN186" s="8"/>
      <c r="AO186" s="4" t="str">
        <f t="shared" ca="1" si="23"/>
        <v/>
      </c>
      <c r="AP186" s="4"/>
      <c r="AQ186" s="3" t="str">
        <f t="shared" si="24"/>
        <v/>
      </c>
      <c r="AR186" s="3" t="str">
        <f>IF($A186="","",IF((AND($A186="ADD",OR(AQ186="",AQ186="In Use"))),"5",(_xlfn.XLOOKUP(AQ186,ud_asset_status[lookupValue],ud_asset_status[lookupKey],""))))</f>
        <v/>
      </c>
      <c r="AS186" s="8"/>
      <c r="AU186" s="3" t="str">
        <f>IF($A186="ADD",IF(NOT(ISBLANK(AT186)),_xlfn.XLOOKUP(AT186,ar_replace_reason[lookupValue],ar_replace_reason[lookupKey],"ERROR"),""), "")</f>
        <v/>
      </c>
      <c r="AV186" s="3" t="str">
        <f t="shared" si="25"/>
        <v/>
      </c>
      <c r="AW186" s="3" t="str">
        <f>IF($A186="","",IF((AND($A186="ADD",OR(AV186="",AV186="Queenstown-Lakes District Council"))),"70",(_xlfn.XLOOKUP(AV186,ud_organisation_owner[lookupValue],ud_organisation_owner[lookupKey],""))))</f>
        <v/>
      </c>
      <c r="AX186" s="3" t="str">
        <f t="shared" si="26"/>
        <v/>
      </c>
      <c r="AY186" s="3" t="str">
        <f>IF($A186="","",IF((AND($A186="ADD",OR(AX186="",AX186="Queenstown-Lakes District Council"))),"70",(_xlfn.XLOOKUP(AX186,ud_organisation_owner[lookupValue],ud_organisation_owner[lookupKey],""))))</f>
        <v/>
      </c>
      <c r="AZ186" s="3" t="str">
        <f t="shared" si="27"/>
        <v/>
      </c>
      <c r="BA186" s="3" t="str">
        <f>IF($A186="","",IF((AND($A186="ADD",OR(AZ186="",AZ186="Local Authority"))),"17",(_xlfn.XLOOKUP(AZ186,ud_sub_organisation[lookupValue],ud_sub_organisation[lookupKey],""))))</f>
        <v/>
      </c>
      <c r="BC186" s="3" t="str">
        <f>IF($A186="ADD",IF(NOT(ISBLANK(BB186)),_xlfn.XLOOKUP(BB186,ud_maintenance_organisation[lookupValue],ud_maintenance_organisation[lookupKey],"ERROR"),""), "")</f>
        <v/>
      </c>
      <c r="BD186" s="3" t="str">
        <f t="shared" si="28"/>
        <v/>
      </c>
      <c r="BE186" s="3" t="str">
        <f>IF($A186="","",IF((AND($A186="ADD",OR(BD186="",BD186="Vested Assets"))),"12",(_xlfn.XLOOKUP(BD186,ud_work_category[lookupValue],ud_work_category[lookupKey],""))))</f>
        <v/>
      </c>
      <c r="BF186" s="7"/>
      <c r="BG186" s="2" t="str">
        <f t="shared" si="29"/>
        <v/>
      </c>
      <c r="BH186" s="2" t="str">
        <f t="shared" si="30"/>
        <v/>
      </c>
      <c r="BJ186" s="3" t="str">
        <f t="shared" si="31"/>
        <v/>
      </c>
      <c r="BK186" s="3" t="str">
        <f>IF($A186="","",IF((AND($A186="ADD",OR(BJ186="",BJ186="Excellent"))),"1",(_xlfn.XLOOKUP(BJ186,condition[lookupValue],condition[lookupKey],""))))</f>
        <v/>
      </c>
      <c r="BL186" s="8" t="str">
        <f t="shared" si="32"/>
        <v/>
      </c>
      <c r="BM186" s="9"/>
    </row>
    <row r="187" spans="2:6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T187" s="3" t="str">
        <f>IF($A187="ADD",IF(NOT(ISBLANK(S187)),_xlfn.XLOOKUP(S187,ud_retaining_wall_category[lookupValue],ud_retaining_wall_category[lookupKey],"ERROR"),""), "")</f>
        <v/>
      </c>
      <c r="V187" s="3" t="str">
        <f>IF($A187="ADD",IF(NOT(ISBLANK(U187)),_xlfn.XLOOKUP(1,(ud_retaining_wall_sub_cat_lookup=U187)*(ud_retaining_wall_sub_cat_parentKey=T187),ud_retaining_wall_sub_cat[lookupKey],"ERROR"),""), "")</f>
        <v/>
      </c>
      <c r="Y187" s="3" t="str">
        <f>IF($A187="ADD",IF(NOT(ISBLANK(X187)),_xlfn.XLOOKUP(X187,pile_material[lookupValue],pile_material[lookupKey],"ERROR"),""), "")</f>
        <v/>
      </c>
      <c r="AB187" s="3" t="str">
        <f>IF($A187="ADD",IF(NOT(ISBLANK(AA187)),_xlfn.XLOOKUP(AA187,panel_material[lookupValue],panel_material[lookupKey],"ERROR"),""), "")</f>
        <v/>
      </c>
      <c r="AE187" s="3" t="str">
        <f>IF($A187="ADD",IF(NOT(ISBLANK(AD187)),_xlfn.XLOOKUP(AD187,mse_material[lookupValue],mse_material[lookupKey],"ERROR"),""), "")</f>
        <v/>
      </c>
      <c r="AG187" s="3" t="str">
        <f>IF($A187="ADD",IF(NOT(ISBLANK(AF187)),_xlfn.XLOOKUP(AF187,ud_tmp_land_abovebelow[lookupValue],ud_tmp_land_abovebelow[lookupKey],"ERROR"),""), "")</f>
        <v/>
      </c>
      <c r="AI187" s="3" t="str">
        <f>IF($A187="ADD",IF(NOT(ISBLANK(AH187)),_xlfn.XLOOKUP(AH187,ud_tmp_land_abovebelow[lookupValue],ud_tmp_land_abovebelow[lookupKey],"ERROR"),""), "")</f>
        <v/>
      </c>
      <c r="AJ187" s="4"/>
      <c r="AL187" s="3" t="str">
        <f>IF($A187="ADD",IF(NOT(ISBLANK(AK187)),_xlfn.XLOOKUP(AK187,ud_access_method[lookupValue],ud_access_method[lookupKey],"ERROR"),""), "")</f>
        <v/>
      </c>
      <c r="AN187" s="8"/>
      <c r="AO187" s="4" t="str">
        <f t="shared" ca="1" si="23"/>
        <v/>
      </c>
      <c r="AP187" s="4"/>
      <c r="AQ187" s="3" t="str">
        <f t="shared" si="24"/>
        <v/>
      </c>
      <c r="AR187" s="3" t="str">
        <f>IF($A187="","",IF((AND($A187="ADD",OR(AQ187="",AQ187="In Use"))),"5",(_xlfn.XLOOKUP(AQ187,ud_asset_status[lookupValue],ud_asset_status[lookupKey],""))))</f>
        <v/>
      </c>
      <c r="AS187" s="8"/>
      <c r="AU187" s="3" t="str">
        <f>IF($A187="ADD",IF(NOT(ISBLANK(AT187)),_xlfn.XLOOKUP(AT187,ar_replace_reason[lookupValue],ar_replace_reason[lookupKey],"ERROR"),""), "")</f>
        <v/>
      </c>
      <c r="AV187" s="3" t="str">
        <f t="shared" si="25"/>
        <v/>
      </c>
      <c r="AW187" s="3" t="str">
        <f>IF($A187="","",IF((AND($A187="ADD",OR(AV187="",AV187="Queenstown-Lakes District Council"))),"70",(_xlfn.XLOOKUP(AV187,ud_organisation_owner[lookupValue],ud_organisation_owner[lookupKey],""))))</f>
        <v/>
      </c>
      <c r="AX187" s="3" t="str">
        <f t="shared" si="26"/>
        <v/>
      </c>
      <c r="AY187" s="3" t="str">
        <f>IF($A187="","",IF((AND($A187="ADD",OR(AX187="",AX187="Queenstown-Lakes District Council"))),"70",(_xlfn.XLOOKUP(AX187,ud_organisation_owner[lookupValue],ud_organisation_owner[lookupKey],""))))</f>
        <v/>
      </c>
      <c r="AZ187" s="3" t="str">
        <f t="shared" si="27"/>
        <v/>
      </c>
      <c r="BA187" s="3" t="str">
        <f>IF($A187="","",IF((AND($A187="ADD",OR(AZ187="",AZ187="Local Authority"))),"17",(_xlfn.XLOOKUP(AZ187,ud_sub_organisation[lookupValue],ud_sub_organisation[lookupKey],""))))</f>
        <v/>
      </c>
      <c r="BC187" s="3" t="str">
        <f>IF($A187="ADD",IF(NOT(ISBLANK(BB187)),_xlfn.XLOOKUP(BB187,ud_maintenance_organisation[lookupValue],ud_maintenance_organisation[lookupKey],"ERROR"),""), "")</f>
        <v/>
      </c>
      <c r="BD187" s="3" t="str">
        <f t="shared" si="28"/>
        <v/>
      </c>
      <c r="BE187" s="3" t="str">
        <f>IF($A187="","",IF((AND($A187="ADD",OR(BD187="",BD187="Vested Assets"))),"12",(_xlfn.XLOOKUP(BD187,ud_work_category[lookupValue],ud_work_category[lookupKey],""))))</f>
        <v/>
      </c>
      <c r="BF187" s="7"/>
      <c r="BG187" s="2" t="str">
        <f t="shared" si="29"/>
        <v/>
      </c>
      <c r="BH187" s="2" t="str">
        <f t="shared" si="30"/>
        <v/>
      </c>
      <c r="BJ187" s="3" t="str">
        <f t="shared" si="31"/>
        <v/>
      </c>
      <c r="BK187" s="3" t="str">
        <f>IF($A187="","",IF((AND($A187="ADD",OR(BJ187="",BJ187="Excellent"))),"1",(_xlfn.XLOOKUP(BJ187,condition[lookupValue],condition[lookupKey],""))))</f>
        <v/>
      </c>
      <c r="BL187" s="8" t="str">
        <f t="shared" si="32"/>
        <v/>
      </c>
      <c r="BM187" s="9"/>
    </row>
    <row r="188" spans="2:6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T188" s="3" t="str">
        <f>IF($A188="ADD",IF(NOT(ISBLANK(S188)),_xlfn.XLOOKUP(S188,ud_retaining_wall_category[lookupValue],ud_retaining_wall_category[lookupKey],"ERROR"),""), "")</f>
        <v/>
      </c>
      <c r="V188" s="3" t="str">
        <f>IF($A188="ADD",IF(NOT(ISBLANK(U188)),_xlfn.XLOOKUP(1,(ud_retaining_wall_sub_cat_lookup=U188)*(ud_retaining_wall_sub_cat_parentKey=T188),ud_retaining_wall_sub_cat[lookupKey],"ERROR"),""), "")</f>
        <v/>
      </c>
      <c r="Y188" s="3" t="str">
        <f>IF($A188="ADD",IF(NOT(ISBLANK(X188)),_xlfn.XLOOKUP(X188,pile_material[lookupValue],pile_material[lookupKey],"ERROR"),""), "")</f>
        <v/>
      </c>
      <c r="AB188" s="3" t="str">
        <f>IF($A188="ADD",IF(NOT(ISBLANK(AA188)),_xlfn.XLOOKUP(AA188,panel_material[lookupValue],panel_material[lookupKey],"ERROR"),""), "")</f>
        <v/>
      </c>
      <c r="AE188" s="3" t="str">
        <f>IF($A188="ADD",IF(NOT(ISBLANK(AD188)),_xlfn.XLOOKUP(AD188,mse_material[lookupValue],mse_material[lookupKey],"ERROR"),""), "")</f>
        <v/>
      </c>
      <c r="AG188" s="3" t="str">
        <f>IF($A188="ADD",IF(NOT(ISBLANK(AF188)),_xlfn.XLOOKUP(AF188,ud_tmp_land_abovebelow[lookupValue],ud_tmp_land_abovebelow[lookupKey],"ERROR"),""), "")</f>
        <v/>
      </c>
      <c r="AI188" s="3" t="str">
        <f>IF($A188="ADD",IF(NOT(ISBLANK(AH188)),_xlfn.XLOOKUP(AH188,ud_tmp_land_abovebelow[lookupValue],ud_tmp_land_abovebelow[lookupKey],"ERROR"),""), "")</f>
        <v/>
      </c>
      <c r="AJ188" s="4"/>
      <c r="AL188" s="3" t="str">
        <f>IF($A188="ADD",IF(NOT(ISBLANK(AK188)),_xlfn.XLOOKUP(AK188,ud_access_method[lookupValue],ud_access_method[lookupKey],"ERROR"),""), "")</f>
        <v/>
      </c>
      <c r="AN188" s="8"/>
      <c r="AO188" s="4" t="str">
        <f t="shared" ca="1" si="23"/>
        <v/>
      </c>
      <c r="AP188" s="4"/>
      <c r="AQ188" s="3" t="str">
        <f t="shared" si="24"/>
        <v/>
      </c>
      <c r="AR188" s="3" t="str">
        <f>IF($A188="","",IF((AND($A188="ADD",OR(AQ188="",AQ188="In Use"))),"5",(_xlfn.XLOOKUP(AQ188,ud_asset_status[lookupValue],ud_asset_status[lookupKey],""))))</f>
        <v/>
      </c>
      <c r="AS188" s="8"/>
      <c r="AU188" s="3" t="str">
        <f>IF($A188="ADD",IF(NOT(ISBLANK(AT188)),_xlfn.XLOOKUP(AT188,ar_replace_reason[lookupValue],ar_replace_reason[lookupKey],"ERROR"),""), "")</f>
        <v/>
      </c>
      <c r="AV188" s="3" t="str">
        <f t="shared" si="25"/>
        <v/>
      </c>
      <c r="AW188" s="3" t="str">
        <f>IF($A188="","",IF((AND($A188="ADD",OR(AV188="",AV188="Queenstown-Lakes District Council"))),"70",(_xlfn.XLOOKUP(AV188,ud_organisation_owner[lookupValue],ud_organisation_owner[lookupKey],""))))</f>
        <v/>
      </c>
      <c r="AX188" s="3" t="str">
        <f t="shared" si="26"/>
        <v/>
      </c>
      <c r="AY188" s="3" t="str">
        <f>IF($A188="","",IF((AND($A188="ADD",OR(AX188="",AX188="Queenstown-Lakes District Council"))),"70",(_xlfn.XLOOKUP(AX188,ud_organisation_owner[lookupValue],ud_organisation_owner[lookupKey],""))))</f>
        <v/>
      </c>
      <c r="AZ188" s="3" t="str">
        <f t="shared" si="27"/>
        <v/>
      </c>
      <c r="BA188" s="3" t="str">
        <f>IF($A188="","",IF((AND($A188="ADD",OR(AZ188="",AZ188="Local Authority"))),"17",(_xlfn.XLOOKUP(AZ188,ud_sub_organisation[lookupValue],ud_sub_organisation[lookupKey],""))))</f>
        <v/>
      </c>
      <c r="BC188" s="3" t="str">
        <f>IF($A188="ADD",IF(NOT(ISBLANK(BB188)),_xlfn.XLOOKUP(BB188,ud_maintenance_organisation[lookupValue],ud_maintenance_organisation[lookupKey],"ERROR"),""), "")</f>
        <v/>
      </c>
      <c r="BD188" s="3" t="str">
        <f t="shared" si="28"/>
        <v/>
      </c>
      <c r="BE188" s="3" t="str">
        <f>IF($A188="","",IF((AND($A188="ADD",OR(BD188="",BD188="Vested Assets"))),"12",(_xlfn.XLOOKUP(BD188,ud_work_category[lookupValue],ud_work_category[lookupKey],""))))</f>
        <v/>
      </c>
      <c r="BF188" s="7"/>
      <c r="BG188" s="2" t="str">
        <f t="shared" si="29"/>
        <v/>
      </c>
      <c r="BH188" s="2" t="str">
        <f t="shared" si="30"/>
        <v/>
      </c>
      <c r="BJ188" s="3" t="str">
        <f t="shared" si="31"/>
        <v/>
      </c>
      <c r="BK188" s="3" t="str">
        <f>IF($A188="","",IF((AND($A188="ADD",OR(BJ188="",BJ188="Excellent"))),"1",(_xlfn.XLOOKUP(BJ188,condition[lookupValue],condition[lookupKey],""))))</f>
        <v/>
      </c>
      <c r="BL188" s="8" t="str">
        <f t="shared" si="32"/>
        <v/>
      </c>
      <c r="BM188" s="9"/>
    </row>
    <row r="189" spans="2:6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T189" s="3" t="str">
        <f>IF($A189="ADD",IF(NOT(ISBLANK(S189)),_xlfn.XLOOKUP(S189,ud_retaining_wall_category[lookupValue],ud_retaining_wall_category[lookupKey],"ERROR"),""), "")</f>
        <v/>
      </c>
      <c r="V189" s="3" t="str">
        <f>IF($A189="ADD",IF(NOT(ISBLANK(U189)),_xlfn.XLOOKUP(1,(ud_retaining_wall_sub_cat_lookup=U189)*(ud_retaining_wall_sub_cat_parentKey=T189),ud_retaining_wall_sub_cat[lookupKey],"ERROR"),""), "")</f>
        <v/>
      </c>
      <c r="Y189" s="3" t="str">
        <f>IF($A189="ADD",IF(NOT(ISBLANK(X189)),_xlfn.XLOOKUP(X189,pile_material[lookupValue],pile_material[lookupKey],"ERROR"),""), "")</f>
        <v/>
      </c>
      <c r="AB189" s="3" t="str">
        <f>IF($A189="ADD",IF(NOT(ISBLANK(AA189)),_xlfn.XLOOKUP(AA189,panel_material[lookupValue],panel_material[lookupKey],"ERROR"),""), "")</f>
        <v/>
      </c>
      <c r="AE189" s="3" t="str">
        <f>IF($A189="ADD",IF(NOT(ISBLANK(AD189)),_xlfn.XLOOKUP(AD189,mse_material[lookupValue],mse_material[lookupKey],"ERROR"),""), "")</f>
        <v/>
      </c>
      <c r="AG189" s="3" t="str">
        <f>IF($A189="ADD",IF(NOT(ISBLANK(AF189)),_xlfn.XLOOKUP(AF189,ud_tmp_land_abovebelow[lookupValue],ud_tmp_land_abovebelow[lookupKey],"ERROR"),""), "")</f>
        <v/>
      </c>
      <c r="AI189" s="3" t="str">
        <f>IF($A189="ADD",IF(NOT(ISBLANK(AH189)),_xlfn.XLOOKUP(AH189,ud_tmp_land_abovebelow[lookupValue],ud_tmp_land_abovebelow[lookupKey],"ERROR"),""), "")</f>
        <v/>
      </c>
      <c r="AJ189" s="4"/>
      <c r="AL189" s="3" t="str">
        <f>IF($A189="ADD",IF(NOT(ISBLANK(AK189)),_xlfn.XLOOKUP(AK189,ud_access_method[lookupValue],ud_access_method[lookupKey],"ERROR"),""), "")</f>
        <v/>
      </c>
      <c r="AN189" s="8"/>
      <c r="AO189" s="4" t="str">
        <f t="shared" ca="1" si="23"/>
        <v/>
      </c>
      <c r="AP189" s="4"/>
      <c r="AQ189" s="3" t="str">
        <f t="shared" si="24"/>
        <v/>
      </c>
      <c r="AR189" s="3" t="str">
        <f>IF($A189="","",IF((AND($A189="ADD",OR(AQ189="",AQ189="In Use"))),"5",(_xlfn.XLOOKUP(AQ189,ud_asset_status[lookupValue],ud_asset_status[lookupKey],""))))</f>
        <v/>
      </c>
      <c r="AS189" s="8"/>
      <c r="AU189" s="3" t="str">
        <f>IF($A189="ADD",IF(NOT(ISBLANK(AT189)),_xlfn.XLOOKUP(AT189,ar_replace_reason[lookupValue],ar_replace_reason[lookupKey],"ERROR"),""), "")</f>
        <v/>
      </c>
      <c r="AV189" s="3" t="str">
        <f t="shared" si="25"/>
        <v/>
      </c>
      <c r="AW189" s="3" t="str">
        <f>IF($A189="","",IF((AND($A189="ADD",OR(AV189="",AV189="Queenstown-Lakes District Council"))),"70",(_xlfn.XLOOKUP(AV189,ud_organisation_owner[lookupValue],ud_organisation_owner[lookupKey],""))))</f>
        <v/>
      </c>
      <c r="AX189" s="3" t="str">
        <f t="shared" si="26"/>
        <v/>
      </c>
      <c r="AY189" s="3" t="str">
        <f>IF($A189="","",IF((AND($A189="ADD",OR(AX189="",AX189="Queenstown-Lakes District Council"))),"70",(_xlfn.XLOOKUP(AX189,ud_organisation_owner[lookupValue],ud_organisation_owner[lookupKey],""))))</f>
        <v/>
      </c>
      <c r="AZ189" s="3" t="str">
        <f t="shared" si="27"/>
        <v/>
      </c>
      <c r="BA189" s="3" t="str">
        <f>IF($A189="","",IF((AND($A189="ADD",OR(AZ189="",AZ189="Local Authority"))),"17",(_xlfn.XLOOKUP(AZ189,ud_sub_organisation[lookupValue],ud_sub_organisation[lookupKey],""))))</f>
        <v/>
      </c>
      <c r="BC189" s="3" t="str">
        <f>IF($A189="ADD",IF(NOT(ISBLANK(BB189)),_xlfn.XLOOKUP(BB189,ud_maintenance_organisation[lookupValue],ud_maintenance_organisation[lookupKey],"ERROR"),""), "")</f>
        <v/>
      </c>
      <c r="BD189" s="3" t="str">
        <f t="shared" si="28"/>
        <v/>
      </c>
      <c r="BE189" s="3" t="str">
        <f>IF($A189="","",IF((AND($A189="ADD",OR(BD189="",BD189="Vested Assets"))),"12",(_xlfn.XLOOKUP(BD189,ud_work_category[lookupValue],ud_work_category[lookupKey],""))))</f>
        <v/>
      </c>
      <c r="BF189" s="7"/>
      <c r="BG189" s="2" t="str">
        <f t="shared" si="29"/>
        <v/>
      </c>
      <c r="BH189" s="2" t="str">
        <f t="shared" si="30"/>
        <v/>
      </c>
      <c r="BJ189" s="3" t="str">
        <f t="shared" si="31"/>
        <v/>
      </c>
      <c r="BK189" s="3" t="str">
        <f>IF($A189="","",IF((AND($A189="ADD",OR(BJ189="",BJ189="Excellent"))),"1",(_xlfn.XLOOKUP(BJ189,condition[lookupValue],condition[lookupKey],""))))</f>
        <v/>
      </c>
      <c r="BL189" s="8" t="str">
        <f t="shared" si="32"/>
        <v/>
      </c>
      <c r="BM189" s="9"/>
    </row>
    <row r="190" spans="2:6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T190" s="3" t="str">
        <f>IF($A190="ADD",IF(NOT(ISBLANK(S190)),_xlfn.XLOOKUP(S190,ud_retaining_wall_category[lookupValue],ud_retaining_wall_category[lookupKey],"ERROR"),""), "")</f>
        <v/>
      </c>
      <c r="V190" s="3" t="str">
        <f>IF($A190="ADD",IF(NOT(ISBLANK(U190)),_xlfn.XLOOKUP(1,(ud_retaining_wall_sub_cat_lookup=U190)*(ud_retaining_wall_sub_cat_parentKey=T190),ud_retaining_wall_sub_cat[lookupKey],"ERROR"),""), "")</f>
        <v/>
      </c>
      <c r="Y190" s="3" t="str">
        <f>IF($A190="ADD",IF(NOT(ISBLANK(X190)),_xlfn.XLOOKUP(X190,pile_material[lookupValue],pile_material[lookupKey],"ERROR"),""), "")</f>
        <v/>
      </c>
      <c r="AB190" s="3" t="str">
        <f>IF($A190="ADD",IF(NOT(ISBLANK(AA190)),_xlfn.XLOOKUP(AA190,panel_material[lookupValue],panel_material[lookupKey],"ERROR"),""), "")</f>
        <v/>
      </c>
      <c r="AE190" s="3" t="str">
        <f>IF($A190="ADD",IF(NOT(ISBLANK(AD190)),_xlfn.XLOOKUP(AD190,mse_material[lookupValue],mse_material[lookupKey],"ERROR"),""), "")</f>
        <v/>
      </c>
      <c r="AG190" s="3" t="str">
        <f>IF($A190="ADD",IF(NOT(ISBLANK(AF190)),_xlfn.XLOOKUP(AF190,ud_tmp_land_abovebelow[lookupValue],ud_tmp_land_abovebelow[lookupKey],"ERROR"),""), "")</f>
        <v/>
      </c>
      <c r="AI190" s="3" t="str">
        <f>IF($A190="ADD",IF(NOT(ISBLANK(AH190)),_xlfn.XLOOKUP(AH190,ud_tmp_land_abovebelow[lookupValue],ud_tmp_land_abovebelow[lookupKey],"ERROR"),""), "")</f>
        <v/>
      </c>
      <c r="AJ190" s="4"/>
      <c r="AL190" s="3" t="str">
        <f>IF($A190="ADD",IF(NOT(ISBLANK(AK190)),_xlfn.XLOOKUP(AK190,ud_access_method[lookupValue],ud_access_method[lookupKey],"ERROR"),""), "")</f>
        <v/>
      </c>
      <c r="AN190" s="8"/>
      <c r="AO190" s="4" t="str">
        <f t="shared" ca="1" si="23"/>
        <v/>
      </c>
      <c r="AP190" s="4"/>
      <c r="AQ190" s="3" t="str">
        <f t="shared" si="24"/>
        <v/>
      </c>
      <c r="AR190" s="3" t="str">
        <f>IF($A190="","",IF((AND($A190="ADD",OR(AQ190="",AQ190="In Use"))),"5",(_xlfn.XLOOKUP(AQ190,ud_asset_status[lookupValue],ud_asset_status[lookupKey],""))))</f>
        <v/>
      </c>
      <c r="AS190" s="8"/>
      <c r="AU190" s="3" t="str">
        <f>IF($A190="ADD",IF(NOT(ISBLANK(AT190)),_xlfn.XLOOKUP(AT190,ar_replace_reason[lookupValue],ar_replace_reason[lookupKey],"ERROR"),""), "")</f>
        <v/>
      </c>
      <c r="AV190" s="3" t="str">
        <f t="shared" si="25"/>
        <v/>
      </c>
      <c r="AW190" s="3" t="str">
        <f>IF($A190="","",IF((AND($A190="ADD",OR(AV190="",AV190="Queenstown-Lakes District Council"))),"70",(_xlfn.XLOOKUP(AV190,ud_organisation_owner[lookupValue],ud_organisation_owner[lookupKey],""))))</f>
        <v/>
      </c>
      <c r="AX190" s="3" t="str">
        <f t="shared" si="26"/>
        <v/>
      </c>
      <c r="AY190" s="3" t="str">
        <f>IF($A190="","",IF((AND($A190="ADD",OR(AX190="",AX190="Queenstown-Lakes District Council"))),"70",(_xlfn.XLOOKUP(AX190,ud_organisation_owner[lookupValue],ud_organisation_owner[lookupKey],""))))</f>
        <v/>
      </c>
      <c r="AZ190" s="3" t="str">
        <f t="shared" si="27"/>
        <v/>
      </c>
      <c r="BA190" s="3" t="str">
        <f>IF($A190="","",IF((AND($A190="ADD",OR(AZ190="",AZ190="Local Authority"))),"17",(_xlfn.XLOOKUP(AZ190,ud_sub_organisation[lookupValue],ud_sub_organisation[lookupKey],""))))</f>
        <v/>
      </c>
      <c r="BC190" s="3" t="str">
        <f>IF($A190="ADD",IF(NOT(ISBLANK(BB190)),_xlfn.XLOOKUP(BB190,ud_maintenance_organisation[lookupValue],ud_maintenance_organisation[lookupKey],"ERROR"),""), "")</f>
        <v/>
      </c>
      <c r="BD190" s="3" t="str">
        <f t="shared" si="28"/>
        <v/>
      </c>
      <c r="BE190" s="3" t="str">
        <f>IF($A190="","",IF((AND($A190="ADD",OR(BD190="",BD190="Vested Assets"))),"12",(_xlfn.XLOOKUP(BD190,ud_work_category[lookupValue],ud_work_category[lookupKey],""))))</f>
        <v/>
      </c>
      <c r="BF190" s="7"/>
      <c r="BG190" s="2" t="str">
        <f t="shared" si="29"/>
        <v/>
      </c>
      <c r="BH190" s="2" t="str">
        <f t="shared" si="30"/>
        <v/>
      </c>
      <c r="BJ190" s="3" t="str">
        <f t="shared" si="31"/>
        <v/>
      </c>
      <c r="BK190" s="3" t="str">
        <f>IF($A190="","",IF((AND($A190="ADD",OR(BJ190="",BJ190="Excellent"))),"1",(_xlfn.XLOOKUP(BJ190,condition[lookupValue],condition[lookupKey],""))))</f>
        <v/>
      </c>
      <c r="BL190" s="8" t="str">
        <f t="shared" si="32"/>
        <v/>
      </c>
      <c r="BM190" s="9"/>
    </row>
    <row r="191" spans="2:6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T191" s="3" t="str">
        <f>IF($A191="ADD",IF(NOT(ISBLANK(S191)),_xlfn.XLOOKUP(S191,ud_retaining_wall_category[lookupValue],ud_retaining_wall_category[lookupKey],"ERROR"),""), "")</f>
        <v/>
      </c>
      <c r="V191" s="3" t="str">
        <f>IF($A191="ADD",IF(NOT(ISBLANK(U191)),_xlfn.XLOOKUP(1,(ud_retaining_wall_sub_cat_lookup=U191)*(ud_retaining_wall_sub_cat_parentKey=T191),ud_retaining_wall_sub_cat[lookupKey],"ERROR"),""), "")</f>
        <v/>
      </c>
      <c r="Y191" s="3" t="str">
        <f>IF($A191="ADD",IF(NOT(ISBLANK(X191)),_xlfn.XLOOKUP(X191,pile_material[lookupValue],pile_material[lookupKey],"ERROR"),""), "")</f>
        <v/>
      </c>
      <c r="AB191" s="3" t="str">
        <f>IF($A191="ADD",IF(NOT(ISBLANK(AA191)),_xlfn.XLOOKUP(AA191,panel_material[lookupValue],panel_material[lookupKey],"ERROR"),""), "")</f>
        <v/>
      </c>
      <c r="AE191" s="3" t="str">
        <f>IF($A191="ADD",IF(NOT(ISBLANK(AD191)),_xlfn.XLOOKUP(AD191,mse_material[lookupValue],mse_material[lookupKey],"ERROR"),""), "")</f>
        <v/>
      </c>
      <c r="AG191" s="3" t="str">
        <f>IF($A191="ADD",IF(NOT(ISBLANK(AF191)),_xlfn.XLOOKUP(AF191,ud_tmp_land_abovebelow[lookupValue],ud_tmp_land_abovebelow[lookupKey],"ERROR"),""), "")</f>
        <v/>
      </c>
      <c r="AI191" s="3" t="str">
        <f>IF($A191="ADD",IF(NOT(ISBLANK(AH191)),_xlfn.XLOOKUP(AH191,ud_tmp_land_abovebelow[lookupValue],ud_tmp_land_abovebelow[lookupKey],"ERROR"),""), "")</f>
        <v/>
      </c>
      <c r="AJ191" s="4"/>
      <c r="AL191" s="3" t="str">
        <f>IF($A191="ADD",IF(NOT(ISBLANK(AK191)),_xlfn.XLOOKUP(AK191,ud_access_method[lookupValue],ud_access_method[lookupKey],"ERROR"),""), "")</f>
        <v/>
      </c>
      <c r="AN191" s="8"/>
      <c r="AO191" s="4" t="str">
        <f t="shared" ca="1" si="23"/>
        <v/>
      </c>
      <c r="AP191" s="4"/>
      <c r="AQ191" s="3" t="str">
        <f t="shared" si="24"/>
        <v/>
      </c>
      <c r="AR191" s="3" t="str">
        <f>IF($A191="","",IF((AND($A191="ADD",OR(AQ191="",AQ191="In Use"))),"5",(_xlfn.XLOOKUP(AQ191,ud_asset_status[lookupValue],ud_asset_status[lookupKey],""))))</f>
        <v/>
      </c>
      <c r="AS191" s="8"/>
      <c r="AU191" s="3" t="str">
        <f>IF($A191="ADD",IF(NOT(ISBLANK(AT191)),_xlfn.XLOOKUP(AT191,ar_replace_reason[lookupValue],ar_replace_reason[lookupKey],"ERROR"),""), "")</f>
        <v/>
      </c>
      <c r="AV191" s="3" t="str">
        <f t="shared" si="25"/>
        <v/>
      </c>
      <c r="AW191" s="3" t="str">
        <f>IF($A191="","",IF((AND($A191="ADD",OR(AV191="",AV191="Queenstown-Lakes District Council"))),"70",(_xlfn.XLOOKUP(AV191,ud_organisation_owner[lookupValue],ud_organisation_owner[lookupKey],""))))</f>
        <v/>
      </c>
      <c r="AX191" s="3" t="str">
        <f t="shared" si="26"/>
        <v/>
      </c>
      <c r="AY191" s="3" t="str">
        <f>IF($A191="","",IF((AND($A191="ADD",OR(AX191="",AX191="Queenstown-Lakes District Council"))),"70",(_xlfn.XLOOKUP(AX191,ud_organisation_owner[lookupValue],ud_organisation_owner[lookupKey],""))))</f>
        <v/>
      </c>
      <c r="AZ191" s="3" t="str">
        <f t="shared" si="27"/>
        <v/>
      </c>
      <c r="BA191" s="3" t="str">
        <f>IF($A191="","",IF((AND($A191="ADD",OR(AZ191="",AZ191="Local Authority"))),"17",(_xlfn.XLOOKUP(AZ191,ud_sub_organisation[lookupValue],ud_sub_organisation[lookupKey],""))))</f>
        <v/>
      </c>
      <c r="BC191" s="3" t="str">
        <f>IF($A191="ADD",IF(NOT(ISBLANK(BB191)),_xlfn.XLOOKUP(BB191,ud_maintenance_organisation[lookupValue],ud_maintenance_organisation[lookupKey],"ERROR"),""), "")</f>
        <v/>
      </c>
      <c r="BD191" s="3" t="str">
        <f t="shared" si="28"/>
        <v/>
      </c>
      <c r="BE191" s="3" t="str">
        <f>IF($A191="","",IF((AND($A191="ADD",OR(BD191="",BD191="Vested Assets"))),"12",(_xlfn.XLOOKUP(BD191,ud_work_category[lookupValue],ud_work_category[lookupKey],""))))</f>
        <v/>
      </c>
      <c r="BF191" s="7"/>
      <c r="BG191" s="2" t="str">
        <f t="shared" si="29"/>
        <v/>
      </c>
      <c r="BH191" s="2" t="str">
        <f t="shared" si="30"/>
        <v/>
      </c>
      <c r="BJ191" s="3" t="str">
        <f t="shared" si="31"/>
        <v/>
      </c>
      <c r="BK191" s="3" t="str">
        <f>IF($A191="","",IF((AND($A191="ADD",OR(BJ191="",BJ191="Excellent"))),"1",(_xlfn.XLOOKUP(BJ191,condition[lookupValue],condition[lookupKey],""))))</f>
        <v/>
      </c>
      <c r="BL191" s="8" t="str">
        <f t="shared" si="32"/>
        <v/>
      </c>
      <c r="BM191" s="9"/>
    </row>
    <row r="192" spans="2:6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T192" s="3" t="str">
        <f>IF($A192="ADD",IF(NOT(ISBLANK(S192)),_xlfn.XLOOKUP(S192,ud_retaining_wall_category[lookupValue],ud_retaining_wall_category[lookupKey],"ERROR"),""), "")</f>
        <v/>
      </c>
      <c r="V192" s="3" t="str">
        <f>IF($A192="ADD",IF(NOT(ISBLANK(U192)),_xlfn.XLOOKUP(1,(ud_retaining_wall_sub_cat_lookup=U192)*(ud_retaining_wall_sub_cat_parentKey=T192),ud_retaining_wall_sub_cat[lookupKey],"ERROR"),""), "")</f>
        <v/>
      </c>
      <c r="Y192" s="3" t="str">
        <f>IF($A192="ADD",IF(NOT(ISBLANK(X192)),_xlfn.XLOOKUP(X192,pile_material[lookupValue],pile_material[lookupKey],"ERROR"),""), "")</f>
        <v/>
      </c>
      <c r="AB192" s="3" t="str">
        <f>IF($A192="ADD",IF(NOT(ISBLANK(AA192)),_xlfn.XLOOKUP(AA192,panel_material[lookupValue],panel_material[lookupKey],"ERROR"),""), "")</f>
        <v/>
      </c>
      <c r="AE192" s="3" t="str">
        <f>IF($A192="ADD",IF(NOT(ISBLANK(AD192)),_xlfn.XLOOKUP(AD192,mse_material[lookupValue],mse_material[lookupKey],"ERROR"),""), "")</f>
        <v/>
      </c>
      <c r="AG192" s="3" t="str">
        <f>IF($A192="ADD",IF(NOT(ISBLANK(AF192)),_xlfn.XLOOKUP(AF192,ud_tmp_land_abovebelow[lookupValue],ud_tmp_land_abovebelow[lookupKey],"ERROR"),""), "")</f>
        <v/>
      </c>
      <c r="AI192" s="3" t="str">
        <f>IF($A192="ADD",IF(NOT(ISBLANK(AH192)),_xlfn.XLOOKUP(AH192,ud_tmp_land_abovebelow[lookupValue],ud_tmp_land_abovebelow[lookupKey],"ERROR"),""), "")</f>
        <v/>
      </c>
      <c r="AJ192" s="4"/>
      <c r="AL192" s="3" t="str">
        <f>IF($A192="ADD",IF(NOT(ISBLANK(AK192)),_xlfn.XLOOKUP(AK192,ud_access_method[lookupValue],ud_access_method[lookupKey],"ERROR"),""), "")</f>
        <v/>
      </c>
      <c r="AN192" s="8"/>
      <c r="AO192" s="4" t="str">
        <f t="shared" ca="1" si="23"/>
        <v/>
      </c>
      <c r="AP192" s="4"/>
      <c r="AQ192" s="3" t="str">
        <f t="shared" si="24"/>
        <v/>
      </c>
      <c r="AR192" s="3" t="str">
        <f>IF($A192="","",IF((AND($A192="ADD",OR(AQ192="",AQ192="In Use"))),"5",(_xlfn.XLOOKUP(AQ192,ud_asset_status[lookupValue],ud_asset_status[lookupKey],""))))</f>
        <v/>
      </c>
      <c r="AS192" s="8"/>
      <c r="AU192" s="3" t="str">
        <f>IF($A192="ADD",IF(NOT(ISBLANK(AT192)),_xlfn.XLOOKUP(AT192,ar_replace_reason[lookupValue],ar_replace_reason[lookupKey],"ERROR"),""), "")</f>
        <v/>
      </c>
      <c r="AV192" s="3" t="str">
        <f t="shared" si="25"/>
        <v/>
      </c>
      <c r="AW192" s="3" t="str">
        <f>IF($A192="","",IF((AND($A192="ADD",OR(AV192="",AV192="Queenstown-Lakes District Council"))),"70",(_xlfn.XLOOKUP(AV192,ud_organisation_owner[lookupValue],ud_organisation_owner[lookupKey],""))))</f>
        <v/>
      </c>
      <c r="AX192" s="3" t="str">
        <f t="shared" si="26"/>
        <v/>
      </c>
      <c r="AY192" s="3" t="str">
        <f>IF($A192="","",IF((AND($A192="ADD",OR(AX192="",AX192="Queenstown-Lakes District Council"))),"70",(_xlfn.XLOOKUP(AX192,ud_organisation_owner[lookupValue],ud_organisation_owner[lookupKey],""))))</f>
        <v/>
      </c>
      <c r="AZ192" s="3" t="str">
        <f t="shared" si="27"/>
        <v/>
      </c>
      <c r="BA192" s="3" t="str">
        <f>IF($A192="","",IF((AND($A192="ADD",OR(AZ192="",AZ192="Local Authority"))),"17",(_xlfn.XLOOKUP(AZ192,ud_sub_organisation[lookupValue],ud_sub_organisation[lookupKey],""))))</f>
        <v/>
      </c>
      <c r="BC192" s="3" t="str">
        <f>IF($A192="ADD",IF(NOT(ISBLANK(BB192)),_xlfn.XLOOKUP(BB192,ud_maintenance_organisation[lookupValue],ud_maintenance_organisation[lookupKey],"ERROR"),""), "")</f>
        <v/>
      </c>
      <c r="BD192" s="3" t="str">
        <f t="shared" si="28"/>
        <v/>
      </c>
      <c r="BE192" s="3" t="str">
        <f>IF($A192="","",IF((AND($A192="ADD",OR(BD192="",BD192="Vested Assets"))),"12",(_xlfn.XLOOKUP(BD192,ud_work_category[lookupValue],ud_work_category[lookupKey],""))))</f>
        <v/>
      </c>
      <c r="BF192" s="7"/>
      <c r="BG192" s="2" t="str">
        <f t="shared" si="29"/>
        <v/>
      </c>
      <c r="BH192" s="2" t="str">
        <f t="shared" si="30"/>
        <v/>
      </c>
      <c r="BJ192" s="3" t="str">
        <f t="shared" si="31"/>
        <v/>
      </c>
      <c r="BK192" s="3" t="str">
        <f>IF($A192="","",IF((AND($A192="ADD",OR(BJ192="",BJ192="Excellent"))),"1",(_xlfn.XLOOKUP(BJ192,condition[lookupValue],condition[lookupKey],""))))</f>
        <v/>
      </c>
      <c r="BL192" s="8" t="str">
        <f t="shared" si="32"/>
        <v/>
      </c>
      <c r="BM192" s="9"/>
    </row>
    <row r="193" spans="2:6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T193" s="3" t="str">
        <f>IF($A193="ADD",IF(NOT(ISBLANK(S193)),_xlfn.XLOOKUP(S193,ud_retaining_wall_category[lookupValue],ud_retaining_wall_category[lookupKey],"ERROR"),""), "")</f>
        <v/>
      </c>
      <c r="V193" s="3" t="str">
        <f>IF($A193="ADD",IF(NOT(ISBLANK(U193)),_xlfn.XLOOKUP(1,(ud_retaining_wall_sub_cat_lookup=U193)*(ud_retaining_wall_sub_cat_parentKey=T193),ud_retaining_wall_sub_cat[lookupKey],"ERROR"),""), "")</f>
        <v/>
      </c>
      <c r="Y193" s="3" t="str">
        <f>IF($A193="ADD",IF(NOT(ISBLANK(X193)),_xlfn.XLOOKUP(X193,pile_material[lookupValue],pile_material[lookupKey],"ERROR"),""), "")</f>
        <v/>
      </c>
      <c r="AB193" s="3" t="str">
        <f>IF($A193="ADD",IF(NOT(ISBLANK(AA193)),_xlfn.XLOOKUP(AA193,panel_material[lookupValue],panel_material[lookupKey],"ERROR"),""), "")</f>
        <v/>
      </c>
      <c r="AE193" s="3" t="str">
        <f>IF($A193="ADD",IF(NOT(ISBLANK(AD193)),_xlfn.XLOOKUP(AD193,mse_material[lookupValue],mse_material[lookupKey],"ERROR"),""), "")</f>
        <v/>
      </c>
      <c r="AG193" s="3" t="str">
        <f>IF($A193="ADD",IF(NOT(ISBLANK(AF193)),_xlfn.XLOOKUP(AF193,ud_tmp_land_abovebelow[lookupValue],ud_tmp_land_abovebelow[lookupKey],"ERROR"),""), "")</f>
        <v/>
      </c>
      <c r="AI193" s="3" t="str">
        <f>IF($A193="ADD",IF(NOT(ISBLANK(AH193)),_xlfn.XLOOKUP(AH193,ud_tmp_land_abovebelow[lookupValue],ud_tmp_land_abovebelow[lookupKey],"ERROR"),""), "")</f>
        <v/>
      </c>
      <c r="AJ193" s="4"/>
      <c r="AL193" s="3" t="str">
        <f>IF($A193="ADD",IF(NOT(ISBLANK(AK193)),_xlfn.XLOOKUP(AK193,ud_access_method[lookupValue],ud_access_method[lookupKey],"ERROR"),""), "")</f>
        <v/>
      </c>
      <c r="AN193" s="8"/>
      <c r="AO193" s="4" t="str">
        <f t="shared" ca="1" si="23"/>
        <v/>
      </c>
      <c r="AP193" s="4"/>
      <c r="AQ193" s="3" t="str">
        <f t="shared" si="24"/>
        <v/>
      </c>
      <c r="AR193" s="3" t="str">
        <f>IF($A193="","",IF((AND($A193="ADD",OR(AQ193="",AQ193="In Use"))),"5",(_xlfn.XLOOKUP(AQ193,ud_asset_status[lookupValue],ud_asset_status[lookupKey],""))))</f>
        <v/>
      </c>
      <c r="AS193" s="8"/>
      <c r="AU193" s="3" t="str">
        <f>IF($A193="ADD",IF(NOT(ISBLANK(AT193)),_xlfn.XLOOKUP(AT193,ar_replace_reason[lookupValue],ar_replace_reason[lookupKey],"ERROR"),""), "")</f>
        <v/>
      </c>
      <c r="AV193" s="3" t="str">
        <f t="shared" si="25"/>
        <v/>
      </c>
      <c r="AW193" s="3" t="str">
        <f>IF($A193="","",IF((AND($A193="ADD",OR(AV193="",AV193="Queenstown-Lakes District Council"))),"70",(_xlfn.XLOOKUP(AV193,ud_organisation_owner[lookupValue],ud_organisation_owner[lookupKey],""))))</f>
        <v/>
      </c>
      <c r="AX193" s="3" t="str">
        <f t="shared" si="26"/>
        <v/>
      </c>
      <c r="AY193" s="3" t="str">
        <f>IF($A193="","",IF((AND($A193="ADD",OR(AX193="",AX193="Queenstown-Lakes District Council"))),"70",(_xlfn.XLOOKUP(AX193,ud_organisation_owner[lookupValue],ud_organisation_owner[lookupKey],""))))</f>
        <v/>
      </c>
      <c r="AZ193" s="3" t="str">
        <f t="shared" si="27"/>
        <v/>
      </c>
      <c r="BA193" s="3" t="str">
        <f>IF($A193="","",IF((AND($A193="ADD",OR(AZ193="",AZ193="Local Authority"))),"17",(_xlfn.XLOOKUP(AZ193,ud_sub_organisation[lookupValue],ud_sub_organisation[lookupKey],""))))</f>
        <v/>
      </c>
      <c r="BC193" s="3" t="str">
        <f>IF($A193="ADD",IF(NOT(ISBLANK(BB193)),_xlfn.XLOOKUP(BB193,ud_maintenance_organisation[lookupValue],ud_maintenance_organisation[lookupKey],"ERROR"),""), "")</f>
        <v/>
      </c>
      <c r="BD193" s="3" t="str">
        <f t="shared" si="28"/>
        <v/>
      </c>
      <c r="BE193" s="3" t="str">
        <f>IF($A193="","",IF((AND($A193="ADD",OR(BD193="",BD193="Vested Assets"))),"12",(_xlfn.XLOOKUP(BD193,ud_work_category[lookupValue],ud_work_category[lookupKey],""))))</f>
        <v/>
      </c>
      <c r="BF193" s="7"/>
      <c r="BG193" s="2" t="str">
        <f t="shared" si="29"/>
        <v/>
      </c>
      <c r="BH193" s="2" t="str">
        <f t="shared" si="30"/>
        <v/>
      </c>
      <c r="BJ193" s="3" t="str">
        <f t="shared" si="31"/>
        <v/>
      </c>
      <c r="BK193" s="3" t="str">
        <f>IF($A193="","",IF((AND($A193="ADD",OR(BJ193="",BJ193="Excellent"))),"1",(_xlfn.XLOOKUP(BJ193,condition[lookupValue],condition[lookupKey],""))))</f>
        <v/>
      </c>
      <c r="BL193" s="8" t="str">
        <f t="shared" si="32"/>
        <v/>
      </c>
      <c r="BM193" s="9"/>
    </row>
    <row r="194" spans="2:6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T194" s="3" t="str">
        <f>IF($A194="ADD",IF(NOT(ISBLANK(S194)),_xlfn.XLOOKUP(S194,ud_retaining_wall_category[lookupValue],ud_retaining_wall_category[lookupKey],"ERROR"),""), "")</f>
        <v/>
      </c>
      <c r="V194" s="3" t="str">
        <f>IF($A194="ADD",IF(NOT(ISBLANK(U194)),_xlfn.XLOOKUP(1,(ud_retaining_wall_sub_cat_lookup=U194)*(ud_retaining_wall_sub_cat_parentKey=T194),ud_retaining_wall_sub_cat[lookupKey],"ERROR"),""), "")</f>
        <v/>
      </c>
      <c r="Y194" s="3" t="str">
        <f>IF($A194="ADD",IF(NOT(ISBLANK(X194)),_xlfn.XLOOKUP(X194,pile_material[lookupValue],pile_material[lookupKey],"ERROR"),""), "")</f>
        <v/>
      </c>
      <c r="AB194" s="3" t="str">
        <f>IF($A194="ADD",IF(NOT(ISBLANK(AA194)),_xlfn.XLOOKUP(AA194,panel_material[lookupValue],panel_material[lookupKey],"ERROR"),""), "")</f>
        <v/>
      </c>
      <c r="AE194" s="3" t="str">
        <f>IF($A194="ADD",IF(NOT(ISBLANK(AD194)),_xlfn.XLOOKUP(AD194,mse_material[lookupValue],mse_material[lookupKey],"ERROR"),""), "")</f>
        <v/>
      </c>
      <c r="AG194" s="3" t="str">
        <f>IF($A194="ADD",IF(NOT(ISBLANK(AF194)),_xlfn.XLOOKUP(AF194,ud_tmp_land_abovebelow[lookupValue],ud_tmp_land_abovebelow[lookupKey],"ERROR"),""), "")</f>
        <v/>
      </c>
      <c r="AI194" s="3" t="str">
        <f>IF($A194="ADD",IF(NOT(ISBLANK(AH194)),_xlfn.XLOOKUP(AH194,ud_tmp_land_abovebelow[lookupValue],ud_tmp_land_abovebelow[lookupKey],"ERROR"),""), "")</f>
        <v/>
      </c>
      <c r="AJ194" s="4"/>
      <c r="AL194" s="3" t="str">
        <f>IF($A194="ADD",IF(NOT(ISBLANK(AK194)),_xlfn.XLOOKUP(AK194,ud_access_method[lookupValue],ud_access_method[lookupKey],"ERROR"),""), "")</f>
        <v/>
      </c>
      <c r="AN194" s="8"/>
      <c r="AO194" s="4" t="str">
        <f t="shared" ca="1" si="23"/>
        <v/>
      </c>
      <c r="AP194" s="4"/>
      <c r="AQ194" s="3" t="str">
        <f t="shared" si="24"/>
        <v/>
      </c>
      <c r="AR194" s="3" t="str">
        <f>IF($A194="","",IF((AND($A194="ADD",OR(AQ194="",AQ194="In Use"))),"5",(_xlfn.XLOOKUP(AQ194,ud_asset_status[lookupValue],ud_asset_status[lookupKey],""))))</f>
        <v/>
      </c>
      <c r="AS194" s="8"/>
      <c r="AU194" s="3" t="str">
        <f>IF($A194="ADD",IF(NOT(ISBLANK(AT194)),_xlfn.XLOOKUP(AT194,ar_replace_reason[lookupValue],ar_replace_reason[lookupKey],"ERROR"),""), "")</f>
        <v/>
      </c>
      <c r="AV194" s="3" t="str">
        <f t="shared" si="25"/>
        <v/>
      </c>
      <c r="AW194" s="3" t="str">
        <f>IF($A194="","",IF((AND($A194="ADD",OR(AV194="",AV194="Queenstown-Lakes District Council"))),"70",(_xlfn.XLOOKUP(AV194,ud_organisation_owner[lookupValue],ud_organisation_owner[lookupKey],""))))</f>
        <v/>
      </c>
      <c r="AX194" s="3" t="str">
        <f t="shared" si="26"/>
        <v/>
      </c>
      <c r="AY194" s="3" t="str">
        <f>IF($A194="","",IF((AND($A194="ADD",OR(AX194="",AX194="Queenstown-Lakes District Council"))),"70",(_xlfn.XLOOKUP(AX194,ud_organisation_owner[lookupValue],ud_organisation_owner[lookupKey],""))))</f>
        <v/>
      </c>
      <c r="AZ194" s="3" t="str">
        <f t="shared" si="27"/>
        <v/>
      </c>
      <c r="BA194" s="3" t="str">
        <f>IF($A194="","",IF((AND($A194="ADD",OR(AZ194="",AZ194="Local Authority"))),"17",(_xlfn.XLOOKUP(AZ194,ud_sub_organisation[lookupValue],ud_sub_organisation[lookupKey],""))))</f>
        <v/>
      </c>
      <c r="BC194" s="3" t="str">
        <f>IF($A194="ADD",IF(NOT(ISBLANK(BB194)),_xlfn.XLOOKUP(BB194,ud_maintenance_organisation[lookupValue],ud_maintenance_organisation[lookupKey],"ERROR"),""), "")</f>
        <v/>
      </c>
      <c r="BD194" s="3" t="str">
        <f t="shared" si="28"/>
        <v/>
      </c>
      <c r="BE194" s="3" t="str">
        <f>IF($A194="","",IF((AND($A194="ADD",OR(BD194="",BD194="Vested Assets"))),"12",(_xlfn.XLOOKUP(BD194,ud_work_category[lookupValue],ud_work_category[lookupKey],""))))</f>
        <v/>
      </c>
      <c r="BF194" s="7"/>
      <c r="BG194" s="2" t="str">
        <f t="shared" si="29"/>
        <v/>
      </c>
      <c r="BH194" s="2" t="str">
        <f t="shared" si="30"/>
        <v/>
      </c>
      <c r="BJ194" s="3" t="str">
        <f t="shared" si="31"/>
        <v/>
      </c>
      <c r="BK194" s="3" t="str">
        <f>IF($A194="","",IF((AND($A194="ADD",OR(BJ194="",BJ194="Excellent"))),"1",(_xlfn.XLOOKUP(BJ194,condition[lookupValue],condition[lookupKey],""))))</f>
        <v/>
      </c>
      <c r="BL194" s="8" t="str">
        <f t="shared" si="32"/>
        <v/>
      </c>
      <c r="BM194" s="9"/>
    </row>
    <row r="195" spans="2:6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T195" s="3" t="str">
        <f>IF($A195="ADD",IF(NOT(ISBLANK(S195)),_xlfn.XLOOKUP(S195,ud_retaining_wall_category[lookupValue],ud_retaining_wall_category[lookupKey],"ERROR"),""), "")</f>
        <v/>
      </c>
      <c r="V195" s="3" t="str">
        <f>IF($A195="ADD",IF(NOT(ISBLANK(U195)),_xlfn.XLOOKUP(1,(ud_retaining_wall_sub_cat_lookup=U195)*(ud_retaining_wall_sub_cat_parentKey=T195),ud_retaining_wall_sub_cat[lookupKey],"ERROR"),""), "")</f>
        <v/>
      </c>
      <c r="Y195" s="3" t="str">
        <f>IF($A195="ADD",IF(NOT(ISBLANK(X195)),_xlfn.XLOOKUP(X195,pile_material[lookupValue],pile_material[lookupKey],"ERROR"),""), "")</f>
        <v/>
      </c>
      <c r="AB195" s="3" t="str">
        <f>IF($A195="ADD",IF(NOT(ISBLANK(AA195)),_xlfn.XLOOKUP(AA195,panel_material[lookupValue],panel_material[lookupKey],"ERROR"),""), "")</f>
        <v/>
      </c>
      <c r="AE195" s="3" t="str">
        <f>IF($A195="ADD",IF(NOT(ISBLANK(AD195)),_xlfn.XLOOKUP(AD195,mse_material[lookupValue],mse_material[lookupKey],"ERROR"),""), "")</f>
        <v/>
      </c>
      <c r="AG195" s="3" t="str">
        <f>IF($A195="ADD",IF(NOT(ISBLANK(AF195)),_xlfn.XLOOKUP(AF195,ud_tmp_land_abovebelow[lookupValue],ud_tmp_land_abovebelow[lookupKey],"ERROR"),""), "")</f>
        <v/>
      </c>
      <c r="AI195" s="3" t="str">
        <f>IF($A195="ADD",IF(NOT(ISBLANK(AH195)),_xlfn.XLOOKUP(AH195,ud_tmp_land_abovebelow[lookupValue],ud_tmp_land_abovebelow[lookupKey],"ERROR"),""), "")</f>
        <v/>
      </c>
      <c r="AJ195" s="4"/>
      <c r="AL195" s="3" t="str">
        <f>IF($A195="ADD",IF(NOT(ISBLANK(AK195)),_xlfn.XLOOKUP(AK195,ud_access_method[lookupValue],ud_access_method[lookupKey],"ERROR"),""), "")</f>
        <v/>
      </c>
      <c r="AN195" s="8"/>
      <c r="AO195" s="4" t="str">
        <f t="shared" ca="1" si="23"/>
        <v/>
      </c>
      <c r="AP195" s="4"/>
      <c r="AQ195" s="3" t="str">
        <f t="shared" si="24"/>
        <v/>
      </c>
      <c r="AR195" s="3" t="str">
        <f>IF($A195="","",IF((AND($A195="ADD",OR(AQ195="",AQ195="In Use"))),"5",(_xlfn.XLOOKUP(AQ195,ud_asset_status[lookupValue],ud_asset_status[lookupKey],""))))</f>
        <v/>
      </c>
      <c r="AS195" s="8"/>
      <c r="AU195" s="3" t="str">
        <f>IF($A195="ADD",IF(NOT(ISBLANK(AT195)),_xlfn.XLOOKUP(AT195,ar_replace_reason[lookupValue],ar_replace_reason[lookupKey],"ERROR"),""), "")</f>
        <v/>
      </c>
      <c r="AV195" s="3" t="str">
        <f t="shared" si="25"/>
        <v/>
      </c>
      <c r="AW195" s="3" t="str">
        <f>IF($A195="","",IF((AND($A195="ADD",OR(AV195="",AV195="Queenstown-Lakes District Council"))),"70",(_xlfn.XLOOKUP(AV195,ud_organisation_owner[lookupValue],ud_organisation_owner[lookupKey],""))))</f>
        <v/>
      </c>
      <c r="AX195" s="3" t="str">
        <f t="shared" si="26"/>
        <v/>
      </c>
      <c r="AY195" s="3" t="str">
        <f>IF($A195="","",IF((AND($A195="ADD",OR(AX195="",AX195="Queenstown-Lakes District Council"))),"70",(_xlfn.XLOOKUP(AX195,ud_organisation_owner[lookupValue],ud_organisation_owner[lookupKey],""))))</f>
        <v/>
      </c>
      <c r="AZ195" s="3" t="str">
        <f t="shared" si="27"/>
        <v/>
      </c>
      <c r="BA195" s="3" t="str">
        <f>IF($A195="","",IF((AND($A195="ADD",OR(AZ195="",AZ195="Local Authority"))),"17",(_xlfn.XLOOKUP(AZ195,ud_sub_organisation[lookupValue],ud_sub_organisation[lookupKey],""))))</f>
        <v/>
      </c>
      <c r="BC195" s="3" t="str">
        <f>IF($A195="ADD",IF(NOT(ISBLANK(BB195)),_xlfn.XLOOKUP(BB195,ud_maintenance_organisation[lookupValue],ud_maintenance_organisation[lookupKey],"ERROR"),""), "")</f>
        <v/>
      </c>
      <c r="BD195" s="3" t="str">
        <f t="shared" si="28"/>
        <v/>
      </c>
      <c r="BE195" s="3" t="str">
        <f>IF($A195="","",IF((AND($A195="ADD",OR(BD195="",BD195="Vested Assets"))),"12",(_xlfn.XLOOKUP(BD195,ud_work_category[lookupValue],ud_work_category[lookupKey],""))))</f>
        <v/>
      </c>
      <c r="BF195" s="7"/>
      <c r="BG195" s="2" t="str">
        <f t="shared" si="29"/>
        <v/>
      </c>
      <c r="BH195" s="2" t="str">
        <f t="shared" si="30"/>
        <v/>
      </c>
      <c r="BJ195" s="3" t="str">
        <f t="shared" si="31"/>
        <v/>
      </c>
      <c r="BK195" s="3" t="str">
        <f>IF($A195="","",IF((AND($A195="ADD",OR(BJ195="",BJ195="Excellent"))),"1",(_xlfn.XLOOKUP(BJ195,condition[lookupValue],condition[lookupKey],""))))</f>
        <v/>
      </c>
      <c r="BL195" s="8" t="str">
        <f t="shared" si="32"/>
        <v/>
      </c>
      <c r="BM195" s="9"/>
    </row>
    <row r="196" spans="2:6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T196" s="3" t="str">
        <f>IF($A196="ADD",IF(NOT(ISBLANK(S196)),_xlfn.XLOOKUP(S196,ud_retaining_wall_category[lookupValue],ud_retaining_wall_category[lookupKey],"ERROR"),""), "")</f>
        <v/>
      </c>
      <c r="V196" s="3" t="str">
        <f>IF($A196="ADD",IF(NOT(ISBLANK(U196)),_xlfn.XLOOKUP(1,(ud_retaining_wall_sub_cat_lookup=U196)*(ud_retaining_wall_sub_cat_parentKey=T196),ud_retaining_wall_sub_cat[lookupKey],"ERROR"),""), "")</f>
        <v/>
      </c>
      <c r="Y196" s="3" t="str">
        <f>IF($A196="ADD",IF(NOT(ISBLANK(X196)),_xlfn.XLOOKUP(X196,pile_material[lookupValue],pile_material[lookupKey],"ERROR"),""), "")</f>
        <v/>
      </c>
      <c r="AB196" s="3" t="str">
        <f>IF($A196="ADD",IF(NOT(ISBLANK(AA196)),_xlfn.XLOOKUP(AA196,panel_material[lookupValue],panel_material[lookupKey],"ERROR"),""), "")</f>
        <v/>
      </c>
      <c r="AE196" s="3" t="str">
        <f>IF($A196="ADD",IF(NOT(ISBLANK(AD196)),_xlfn.XLOOKUP(AD196,mse_material[lookupValue],mse_material[lookupKey],"ERROR"),""), "")</f>
        <v/>
      </c>
      <c r="AG196" s="3" t="str">
        <f>IF($A196="ADD",IF(NOT(ISBLANK(AF196)),_xlfn.XLOOKUP(AF196,ud_tmp_land_abovebelow[lookupValue],ud_tmp_land_abovebelow[lookupKey],"ERROR"),""), "")</f>
        <v/>
      </c>
      <c r="AI196" s="3" t="str">
        <f>IF($A196="ADD",IF(NOT(ISBLANK(AH196)),_xlfn.XLOOKUP(AH196,ud_tmp_land_abovebelow[lookupValue],ud_tmp_land_abovebelow[lookupKey],"ERROR"),""), "")</f>
        <v/>
      </c>
      <c r="AJ196" s="4"/>
      <c r="AL196" s="3" t="str">
        <f>IF($A196="ADD",IF(NOT(ISBLANK(AK196)),_xlfn.XLOOKUP(AK196,ud_access_method[lookupValue],ud_access_method[lookupKey],"ERROR"),""), "")</f>
        <v/>
      </c>
      <c r="AN196" s="8"/>
      <c r="AO196" s="4" t="str">
        <f t="shared" ca="1" si="23"/>
        <v/>
      </c>
      <c r="AP196" s="4"/>
      <c r="AQ196" s="3" t="str">
        <f t="shared" si="24"/>
        <v/>
      </c>
      <c r="AR196" s="3" t="str">
        <f>IF($A196="","",IF((AND($A196="ADD",OR(AQ196="",AQ196="In Use"))),"5",(_xlfn.XLOOKUP(AQ196,ud_asset_status[lookupValue],ud_asset_status[lookupKey],""))))</f>
        <v/>
      </c>
      <c r="AS196" s="8"/>
      <c r="AU196" s="3" t="str">
        <f>IF($A196="ADD",IF(NOT(ISBLANK(AT196)),_xlfn.XLOOKUP(AT196,ar_replace_reason[lookupValue],ar_replace_reason[lookupKey],"ERROR"),""), "")</f>
        <v/>
      </c>
      <c r="AV196" s="3" t="str">
        <f t="shared" si="25"/>
        <v/>
      </c>
      <c r="AW196" s="3" t="str">
        <f>IF($A196="","",IF((AND($A196="ADD",OR(AV196="",AV196="Queenstown-Lakes District Council"))),"70",(_xlfn.XLOOKUP(AV196,ud_organisation_owner[lookupValue],ud_organisation_owner[lookupKey],""))))</f>
        <v/>
      </c>
      <c r="AX196" s="3" t="str">
        <f t="shared" si="26"/>
        <v/>
      </c>
      <c r="AY196" s="3" t="str">
        <f>IF($A196="","",IF((AND($A196="ADD",OR(AX196="",AX196="Queenstown-Lakes District Council"))),"70",(_xlfn.XLOOKUP(AX196,ud_organisation_owner[lookupValue],ud_organisation_owner[lookupKey],""))))</f>
        <v/>
      </c>
      <c r="AZ196" s="3" t="str">
        <f t="shared" si="27"/>
        <v/>
      </c>
      <c r="BA196" s="3" t="str">
        <f>IF($A196="","",IF((AND($A196="ADD",OR(AZ196="",AZ196="Local Authority"))),"17",(_xlfn.XLOOKUP(AZ196,ud_sub_organisation[lookupValue],ud_sub_organisation[lookupKey],""))))</f>
        <v/>
      </c>
      <c r="BC196" s="3" t="str">
        <f>IF($A196="ADD",IF(NOT(ISBLANK(BB196)),_xlfn.XLOOKUP(BB196,ud_maintenance_organisation[lookupValue],ud_maintenance_organisation[lookupKey],"ERROR"),""), "")</f>
        <v/>
      </c>
      <c r="BD196" s="3" t="str">
        <f t="shared" si="28"/>
        <v/>
      </c>
      <c r="BE196" s="3" t="str">
        <f>IF($A196="","",IF((AND($A196="ADD",OR(BD196="",BD196="Vested Assets"))),"12",(_xlfn.XLOOKUP(BD196,ud_work_category[lookupValue],ud_work_category[lookupKey],""))))</f>
        <v/>
      </c>
      <c r="BF196" s="7"/>
      <c r="BG196" s="2" t="str">
        <f t="shared" si="29"/>
        <v/>
      </c>
      <c r="BH196" s="2" t="str">
        <f t="shared" si="30"/>
        <v/>
      </c>
      <c r="BJ196" s="3" t="str">
        <f t="shared" si="31"/>
        <v/>
      </c>
      <c r="BK196" s="3" t="str">
        <f>IF($A196="","",IF((AND($A196="ADD",OR(BJ196="",BJ196="Excellent"))),"1",(_xlfn.XLOOKUP(BJ196,condition[lookupValue],condition[lookupKey],""))))</f>
        <v/>
      </c>
      <c r="BL196" s="8" t="str">
        <f t="shared" si="32"/>
        <v/>
      </c>
      <c r="BM196" s="9"/>
    </row>
    <row r="197" spans="2:6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T197" s="3" t="str">
        <f>IF($A197="ADD",IF(NOT(ISBLANK(S197)),_xlfn.XLOOKUP(S197,ud_retaining_wall_category[lookupValue],ud_retaining_wall_category[lookupKey],"ERROR"),""), "")</f>
        <v/>
      </c>
      <c r="V197" s="3" t="str">
        <f>IF($A197="ADD",IF(NOT(ISBLANK(U197)),_xlfn.XLOOKUP(1,(ud_retaining_wall_sub_cat_lookup=U197)*(ud_retaining_wall_sub_cat_parentKey=T197),ud_retaining_wall_sub_cat[lookupKey],"ERROR"),""), "")</f>
        <v/>
      </c>
      <c r="Y197" s="3" t="str">
        <f>IF($A197="ADD",IF(NOT(ISBLANK(X197)),_xlfn.XLOOKUP(X197,pile_material[lookupValue],pile_material[lookupKey],"ERROR"),""), "")</f>
        <v/>
      </c>
      <c r="AB197" s="3" t="str">
        <f>IF($A197="ADD",IF(NOT(ISBLANK(AA197)),_xlfn.XLOOKUP(AA197,panel_material[lookupValue],panel_material[lookupKey],"ERROR"),""), "")</f>
        <v/>
      </c>
      <c r="AE197" s="3" t="str">
        <f>IF($A197="ADD",IF(NOT(ISBLANK(AD197)),_xlfn.XLOOKUP(AD197,mse_material[lookupValue],mse_material[lookupKey],"ERROR"),""), "")</f>
        <v/>
      </c>
      <c r="AG197" s="3" t="str">
        <f>IF($A197="ADD",IF(NOT(ISBLANK(AF197)),_xlfn.XLOOKUP(AF197,ud_tmp_land_abovebelow[lookupValue],ud_tmp_land_abovebelow[lookupKey],"ERROR"),""), "")</f>
        <v/>
      </c>
      <c r="AI197" s="3" t="str">
        <f>IF($A197="ADD",IF(NOT(ISBLANK(AH197)),_xlfn.XLOOKUP(AH197,ud_tmp_land_abovebelow[lookupValue],ud_tmp_land_abovebelow[lookupKey],"ERROR"),""), "")</f>
        <v/>
      </c>
      <c r="AJ197" s="4"/>
      <c r="AL197" s="3" t="str">
        <f>IF($A197="ADD",IF(NOT(ISBLANK(AK197)),_xlfn.XLOOKUP(AK197,ud_access_method[lookupValue],ud_access_method[lookupKey],"ERROR"),""), "")</f>
        <v/>
      </c>
      <c r="AN197" s="8"/>
      <c r="AO197" s="4" t="str">
        <f t="shared" ca="1" si="23"/>
        <v/>
      </c>
      <c r="AP197" s="4"/>
      <c r="AQ197" s="3" t="str">
        <f t="shared" si="24"/>
        <v/>
      </c>
      <c r="AR197" s="3" t="str">
        <f>IF($A197="","",IF((AND($A197="ADD",OR(AQ197="",AQ197="In Use"))),"5",(_xlfn.XLOOKUP(AQ197,ud_asset_status[lookupValue],ud_asset_status[lookupKey],""))))</f>
        <v/>
      </c>
      <c r="AS197" s="8"/>
      <c r="AU197" s="3" t="str">
        <f>IF($A197="ADD",IF(NOT(ISBLANK(AT197)),_xlfn.XLOOKUP(AT197,ar_replace_reason[lookupValue],ar_replace_reason[lookupKey],"ERROR"),""), "")</f>
        <v/>
      </c>
      <c r="AV197" s="3" t="str">
        <f t="shared" si="25"/>
        <v/>
      </c>
      <c r="AW197" s="3" t="str">
        <f>IF($A197="","",IF((AND($A197="ADD",OR(AV197="",AV197="Queenstown-Lakes District Council"))),"70",(_xlfn.XLOOKUP(AV197,ud_organisation_owner[lookupValue],ud_organisation_owner[lookupKey],""))))</f>
        <v/>
      </c>
      <c r="AX197" s="3" t="str">
        <f t="shared" si="26"/>
        <v/>
      </c>
      <c r="AY197" s="3" t="str">
        <f>IF($A197="","",IF((AND($A197="ADD",OR(AX197="",AX197="Queenstown-Lakes District Council"))),"70",(_xlfn.XLOOKUP(AX197,ud_organisation_owner[lookupValue],ud_organisation_owner[lookupKey],""))))</f>
        <v/>
      </c>
      <c r="AZ197" s="3" t="str">
        <f t="shared" si="27"/>
        <v/>
      </c>
      <c r="BA197" s="3" t="str">
        <f>IF($A197="","",IF((AND($A197="ADD",OR(AZ197="",AZ197="Local Authority"))),"17",(_xlfn.XLOOKUP(AZ197,ud_sub_organisation[lookupValue],ud_sub_organisation[lookupKey],""))))</f>
        <v/>
      </c>
      <c r="BC197" s="3" t="str">
        <f>IF($A197="ADD",IF(NOT(ISBLANK(BB197)),_xlfn.XLOOKUP(BB197,ud_maintenance_organisation[lookupValue],ud_maintenance_organisation[lookupKey],"ERROR"),""), "")</f>
        <v/>
      </c>
      <c r="BD197" s="3" t="str">
        <f t="shared" si="28"/>
        <v/>
      </c>
      <c r="BE197" s="3" t="str">
        <f>IF($A197="","",IF((AND($A197="ADD",OR(BD197="",BD197="Vested Assets"))),"12",(_xlfn.XLOOKUP(BD197,ud_work_category[lookupValue],ud_work_category[lookupKey],""))))</f>
        <v/>
      </c>
      <c r="BF197" s="7"/>
      <c r="BG197" s="2" t="str">
        <f t="shared" si="29"/>
        <v/>
      </c>
      <c r="BH197" s="2" t="str">
        <f t="shared" si="30"/>
        <v/>
      </c>
      <c r="BJ197" s="3" t="str">
        <f t="shared" si="31"/>
        <v/>
      </c>
      <c r="BK197" s="3" t="str">
        <f>IF($A197="","",IF((AND($A197="ADD",OR(BJ197="",BJ197="Excellent"))),"1",(_xlfn.XLOOKUP(BJ197,condition[lookupValue],condition[lookupKey],""))))</f>
        <v/>
      </c>
      <c r="BL197" s="8" t="str">
        <f t="shared" si="32"/>
        <v/>
      </c>
      <c r="BM197" s="9"/>
    </row>
    <row r="198" spans="2:6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T198" s="3" t="str">
        <f>IF($A198="ADD",IF(NOT(ISBLANK(S198)),_xlfn.XLOOKUP(S198,ud_retaining_wall_category[lookupValue],ud_retaining_wall_category[lookupKey],"ERROR"),""), "")</f>
        <v/>
      </c>
      <c r="V198" s="3" t="str">
        <f>IF($A198="ADD",IF(NOT(ISBLANK(U198)),_xlfn.XLOOKUP(1,(ud_retaining_wall_sub_cat_lookup=U198)*(ud_retaining_wall_sub_cat_parentKey=T198),ud_retaining_wall_sub_cat[lookupKey],"ERROR"),""), "")</f>
        <v/>
      </c>
      <c r="Y198" s="3" t="str">
        <f>IF($A198="ADD",IF(NOT(ISBLANK(X198)),_xlfn.XLOOKUP(X198,pile_material[lookupValue],pile_material[lookupKey],"ERROR"),""), "")</f>
        <v/>
      </c>
      <c r="AB198" s="3" t="str">
        <f>IF($A198="ADD",IF(NOT(ISBLANK(AA198)),_xlfn.XLOOKUP(AA198,panel_material[lookupValue],panel_material[lookupKey],"ERROR"),""), "")</f>
        <v/>
      </c>
      <c r="AE198" s="3" t="str">
        <f>IF($A198="ADD",IF(NOT(ISBLANK(AD198)),_xlfn.XLOOKUP(AD198,mse_material[lookupValue],mse_material[lookupKey],"ERROR"),""), "")</f>
        <v/>
      </c>
      <c r="AG198" s="3" t="str">
        <f>IF($A198="ADD",IF(NOT(ISBLANK(AF198)),_xlfn.XLOOKUP(AF198,ud_tmp_land_abovebelow[lookupValue],ud_tmp_land_abovebelow[lookupKey],"ERROR"),""), "")</f>
        <v/>
      </c>
      <c r="AI198" s="3" t="str">
        <f>IF($A198="ADD",IF(NOT(ISBLANK(AH198)),_xlfn.XLOOKUP(AH198,ud_tmp_land_abovebelow[lookupValue],ud_tmp_land_abovebelow[lookupKey],"ERROR"),""), "")</f>
        <v/>
      </c>
      <c r="AJ198" s="4"/>
      <c r="AL198" s="3" t="str">
        <f>IF($A198="ADD",IF(NOT(ISBLANK(AK198)),_xlfn.XLOOKUP(AK198,ud_access_method[lookupValue],ud_access_method[lookupKey],"ERROR"),""), "")</f>
        <v/>
      </c>
      <c r="AN198" s="8"/>
      <c r="AO198" s="4" t="str">
        <f t="shared" ca="1" si="23"/>
        <v/>
      </c>
      <c r="AP198" s="4"/>
      <c r="AQ198" s="3" t="str">
        <f t="shared" si="24"/>
        <v/>
      </c>
      <c r="AR198" s="3" t="str">
        <f>IF($A198="","",IF((AND($A198="ADD",OR(AQ198="",AQ198="In Use"))),"5",(_xlfn.XLOOKUP(AQ198,ud_asset_status[lookupValue],ud_asset_status[lookupKey],""))))</f>
        <v/>
      </c>
      <c r="AS198" s="8"/>
      <c r="AU198" s="3" t="str">
        <f>IF($A198="ADD",IF(NOT(ISBLANK(AT198)),_xlfn.XLOOKUP(AT198,ar_replace_reason[lookupValue],ar_replace_reason[lookupKey],"ERROR"),""), "")</f>
        <v/>
      </c>
      <c r="AV198" s="3" t="str">
        <f t="shared" si="25"/>
        <v/>
      </c>
      <c r="AW198" s="3" t="str">
        <f>IF($A198="","",IF((AND($A198="ADD",OR(AV198="",AV198="Queenstown-Lakes District Council"))),"70",(_xlfn.XLOOKUP(AV198,ud_organisation_owner[lookupValue],ud_organisation_owner[lookupKey],""))))</f>
        <v/>
      </c>
      <c r="AX198" s="3" t="str">
        <f t="shared" si="26"/>
        <v/>
      </c>
      <c r="AY198" s="3" t="str">
        <f>IF($A198="","",IF((AND($A198="ADD",OR(AX198="",AX198="Queenstown-Lakes District Council"))),"70",(_xlfn.XLOOKUP(AX198,ud_organisation_owner[lookupValue],ud_organisation_owner[lookupKey],""))))</f>
        <v/>
      </c>
      <c r="AZ198" s="3" t="str">
        <f t="shared" si="27"/>
        <v/>
      </c>
      <c r="BA198" s="3" t="str">
        <f>IF($A198="","",IF((AND($A198="ADD",OR(AZ198="",AZ198="Local Authority"))),"17",(_xlfn.XLOOKUP(AZ198,ud_sub_organisation[lookupValue],ud_sub_organisation[lookupKey],""))))</f>
        <v/>
      </c>
      <c r="BC198" s="3" t="str">
        <f>IF($A198="ADD",IF(NOT(ISBLANK(BB198)),_xlfn.XLOOKUP(BB198,ud_maintenance_organisation[lookupValue],ud_maintenance_organisation[lookupKey],"ERROR"),""), "")</f>
        <v/>
      </c>
      <c r="BD198" s="3" t="str">
        <f t="shared" si="28"/>
        <v/>
      </c>
      <c r="BE198" s="3" t="str">
        <f>IF($A198="","",IF((AND($A198="ADD",OR(BD198="",BD198="Vested Assets"))),"12",(_xlfn.XLOOKUP(BD198,ud_work_category[lookupValue],ud_work_category[lookupKey],""))))</f>
        <v/>
      </c>
      <c r="BF198" s="7"/>
      <c r="BG198" s="2" t="str">
        <f t="shared" si="29"/>
        <v/>
      </c>
      <c r="BH198" s="2" t="str">
        <f t="shared" si="30"/>
        <v/>
      </c>
      <c r="BJ198" s="3" t="str">
        <f t="shared" si="31"/>
        <v/>
      </c>
      <c r="BK198" s="3" t="str">
        <f>IF($A198="","",IF((AND($A198="ADD",OR(BJ198="",BJ198="Excellent"))),"1",(_xlfn.XLOOKUP(BJ198,condition[lookupValue],condition[lookupKey],""))))</f>
        <v/>
      </c>
      <c r="BL198" s="8" t="str">
        <f t="shared" si="32"/>
        <v/>
      </c>
      <c r="BM198" s="9"/>
    </row>
    <row r="199" spans="2:6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T199" s="3" t="str">
        <f>IF($A199="ADD",IF(NOT(ISBLANK(S199)),_xlfn.XLOOKUP(S199,ud_retaining_wall_category[lookupValue],ud_retaining_wall_category[lookupKey],"ERROR"),""), "")</f>
        <v/>
      </c>
      <c r="V199" s="3" t="str">
        <f>IF($A199="ADD",IF(NOT(ISBLANK(U199)),_xlfn.XLOOKUP(1,(ud_retaining_wall_sub_cat_lookup=U199)*(ud_retaining_wall_sub_cat_parentKey=T199),ud_retaining_wall_sub_cat[lookupKey],"ERROR"),""), "")</f>
        <v/>
      </c>
      <c r="Y199" s="3" t="str">
        <f>IF($A199="ADD",IF(NOT(ISBLANK(X199)),_xlfn.XLOOKUP(X199,pile_material[lookupValue],pile_material[lookupKey],"ERROR"),""), "")</f>
        <v/>
      </c>
      <c r="AB199" s="3" t="str">
        <f>IF($A199="ADD",IF(NOT(ISBLANK(AA199)),_xlfn.XLOOKUP(AA199,panel_material[lookupValue],panel_material[lookupKey],"ERROR"),""), "")</f>
        <v/>
      </c>
      <c r="AE199" s="3" t="str">
        <f>IF($A199="ADD",IF(NOT(ISBLANK(AD199)),_xlfn.XLOOKUP(AD199,mse_material[lookupValue],mse_material[lookupKey],"ERROR"),""), "")</f>
        <v/>
      </c>
      <c r="AG199" s="3" t="str">
        <f>IF($A199="ADD",IF(NOT(ISBLANK(AF199)),_xlfn.XLOOKUP(AF199,ud_tmp_land_abovebelow[lookupValue],ud_tmp_land_abovebelow[lookupKey],"ERROR"),""), "")</f>
        <v/>
      </c>
      <c r="AI199" s="3" t="str">
        <f>IF($A199="ADD",IF(NOT(ISBLANK(AH199)),_xlfn.XLOOKUP(AH199,ud_tmp_land_abovebelow[lookupValue],ud_tmp_land_abovebelow[lookupKey],"ERROR"),""), "")</f>
        <v/>
      </c>
      <c r="AJ199" s="4"/>
      <c r="AL199" s="3" t="str">
        <f>IF($A199="ADD",IF(NOT(ISBLANK(AK199)),_xlfn.XLOOKUP(AK199,ud_access_method[lookupValue],ud_access_method[lookupKey],"ERROR"),""), "")</f>
        <v/>
      </c>
      <c r="AN199" s="8"/>
      <c r="AO199" s="4" t="str">
        <f t="shared" ca="1" si="23"/>
        <v/>
      </c>
      <c r="AP199" s="4"/>
      <c r="AQ199" s="3" t="str">
        <f t="shared" si="24"/>
        <v/>
      </c>
      <c r="AR199" s="3" t="str">
        <f>IF($A199="","",IF((AND($A199="ADD",OR(AQ199="",AQ199="In Use"))),"5",(_xlfn.XLOOKUP(AQ199,ud_asset_status[lookupValue],ud_asset_status[lookupKey],""))))</f>
        <v/>
      </c>
      <c r="AS199" s="8"/>
      <c r="AU199" s="3" t="str">
        <f>IF($A199="ADD",IF(NOT(ISBLANK(AT199)),_xlfn.XLOOKUP(AT199,ar_replace_reason[lookupValue],ar_replace_reason[lookupKey],"ERROR"),""), "")</f>
        <v/>
      </c>
      <c r="AV199" s="3" t="str">
        <f t="shared" si="25"/>
        <v/>
      </c>
      <c r="AW199" s="3" t="str">
        <f>IF($A199="","",IF((AND($A199="ADD",OR(AV199="",AV199="Queenstown-Lakes District Council"))),"70",(_xlfn.XLOOKUP(AV199,ud_organisation_owner[lookupValue],ud_organisation_owner[lookupKey],""))))</f>
        <v/>
      </c>
      <c r="AX199" s="3" t="str">
        <f t="shared" si="26"/>
        <v/>
      </c>
      <c r="AY199" s="3" t="str">
        <f>IF($A199="","",IF((AND($A199="ADD",OR(AX199="",AX199="Queenstown-Lakes District Council"))),"70",(_xlfn.XLOOKUP(AX199,ud_organisation_owner[lookupValue],ud_organisation_owner[lookupKey],""))))</f>
        <v/>
      </c>
      <c r="AZ199" s="3" t="str">
        <f t="shared" si="27"/>
        <v/>
      </c>
      <c r="BA199" s="3" t="str">
        <f>IF($A199="","",IF((AND($A199="ADD",OR(AZ199="",AZ199="Local Authority"))),"17",(_xlfn.XLOOKUP(AZ199,ud_sub_organisation[lookupValue],ud_sub_organisation[lookupKey],""))))</f>
        <v/>
      </c>
      <c r="BC199" s="3" t="str">
        <f>IF($A199="ADD",IF(NOT(ISBLANK(BB199)),_xlfn.XLOOKUP(BB199,ud_maintenance_organisation[lookupValue],ud_maintenance_organisation[lookupKey],"ERROR"),""), "")</f>
        <v/>
      </c>
      <c r="BD199" s="3" t="str">
        <f t="shared" si="28"/>
        <v/>
      </c>
      <c r="BE199" s="3" t="str">
        <f>IF($A199="","",IF((AND($A199="ADD",OR(BD199="",BD199="Vested Assets"))),"12",(_xlfn.XLOOKUP(BD199,ud_work_category[lookupValue],ud_work_category[lookupKey],""))))</f>
        <v/>
      </c>
      <c r="BF199" s="7"/>
      <c r="BG199" s="2" t="str">
        <f t="shared" si="29"/>
        <v/>
      </c>
      <c r="BH199" s="2" t="str">
        <f t="shared" si="30"/>
        <v/>
      </c>
      <c r="BJ199" s="3" t="str">
        <f t="shared" si="31"/>
        <v/>
      </c>
      <c r="BK199" s="3" t="str">
        <f>IF($A199="","",IF((AND($A199="ADD",OR(BJ199="",BJ199="Excellent"))),"1",(_xlfn.XLOOKUP(BJ199,condition[lookupValue],condition[lookupKey],""))))</f>
        <v/>
      </c>
      <c r="BL199" s="8" t="str">
        <f t="shared" si="32"/>
        <v/>
      </c>
      <c r="BM199" s="9"/>
    </row>
    <row r="200" spans="2:6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T200" s="3" t="str">
        <f>IF($A200="ADD",IF(NOT(ISBLANK(S200)),_xlfn.XLOOKUP(S200,ud_retaining_wall_category[lookupValue],ud_retaining_wall_category[lookupKey],"ERROR"),""), "")</f>
        <v/>
      </c>
      <c r="V200" s="3" t="str">
        <f>IF($A200="ADD",IF(NOT(ISBLANK(U200)),_xlfn.XLOOKUP(1,(ud_retaining_wall_sub_cat_lookup=U200)*(ud_retaining_wall_sub_cat_parentKey=T200),ud_retaining_wall_sub_cat[lookupKey],"ERROR"),""), "")</f>
        <v/>
      </c>
      <c r="Y200" s="3" t="str">
        <f>IF($A200="ADD",IF(NOT(ISBLANK(X200)),_xlfn.XLOOKUP(X200,pile_material[lookupValue],pile_material[lookupKey],"ERROR"),""), "")</f>
        <v/>
      </c>
      <c r="AB200" s="3" t="str">
        <f>IF($A200="ADD",IF(NOT(ISBLANK(AA200)),_xlfn.XLOOKUP(AA200,panel_material[lookupValue],panel_material[lookupKey],"ERROR"),""), "")</f>
        <v/>
      </c>
      <c r="AE200" s="3" t="str">
        <f>IF($A200="ADD",IF(NOT(ISBLANK(AD200)),_xlfn.XLOOKUP(AD200,mse_material[lookupValue],mse_material[lookupKey],"ERROR"),""), "")</f>
        <v/>
      </c>
      <c r="AG200" s="3" t="str">
        <f>IF($A200="ADD",IF(NOT(ISBLANK(AF200)),_xlfn.XLOOKUP(AF200,ud_tmp_land_abovebelow[lookupValue],ud_tmp_land_abovebelow[lookupKey],"ERROR"),""), "")</f>
        <v/>
      </c>
      <c r="AI200" s="3" t="str">
        <f>IF($A200="ADD",IF(NOT(ISBLANK(AH200)),_xlfn.XLOOKUP(AH200,ud_tmp_land_abovebelow[lookupValue],ud_tmp_land_abovebelow[lookupKey],"ERROR"),""), "")</f>
        <v/>
      </c>
      <c r="AJ200" s="4"/>
      <c r="AL200" s="3" t="str">
        <f>IF($A200="ADD",IF(NOT(ISBLANK(AK200)),_xlfn.XLOOKUP(AK200,ud_access_method[lookupValue],ud_access_method[lookupKey],"ERROR"),""), "")</f>
        <v/>
      </c>
      <c r="AN200" s="8"/>
      <c r="AO200" s="4" t="str">
        <f t="shared" ca="1" si="23"/>
        <v/>
      </c>
      <c r="AP200" s="4"/>
      <c r="AQ200" s="3" t="str">
        <f t="shared" si="24"/>
        <v/>
      </c>
      <c r="AR200" s="3" t="str">
        <f>IF($A200="","",IF((AND($A200="ADD",OR(AQ200="",AQ200="In Use"))),"5",(_xlfn.XLOOKUP(AQ200,ud_asset_status[lookupValue],ud_asset_status[lookupKey],""))))</f>
        <v/>
      </c>
      <c r="AS200" s="8"/>
      <c r="AU200" s="3" t="str">
        <f>IF($A200="ADD",IF(NOT(ISBLANK(AT200)),_xlfn.XLOOKUP(AT200,ar_replace_reason[lookupValue],ar_replace_reason[lookupKey],"ERROR"),""), "")</f>
        <v/>
      </c>
      <c r="AV200" s="3" t="str">
        <f t="shared" si="25"/>
        <v/>
      </c>
      <c r="AW200" s="3" t="str">
        <f>IF($A200="","",IF((AND($A200="ADD",OR(AV200="",AV200="Queenstown-Lakes District Council"))),"70",(_xlfn.XLOOKUP(AV200,ud_organisation_owner[lookupValue],ud_organisation_owner[lookupKey],""))))</f>
        <v/>
      </c>
      <c r="AX200" s="3" t="str">
        <f t="shared" si="26"/>
        <v/>
      </c>
      <c r="AY200" s="3" t="str">
        <f>IF($A200="","",IF((AND($A200="ADD",OR(AX200="",AX200="Queenstown-Lakes District Council"))),"70",(_xlfn.XLOOKUP(AX200,ud_organisation_owner[lookupValue],ud_organisation_owner[lookupKey],""))))</f>
        <v/>
      </c>
      <c r="AZ200" s="3" t="str">
        <f t="shared" si="27"/>
        <v/>
      </c>
      <c r="BA200" s="3" t="str">
        <f>IF($A200="","",IF((AND($A200="ADD",OR(AZ200="",AZ200="Local Authority"))),"17",(_xlfn.XLOOKUP(AZ200,ud_sub_organisation[lookupValue],ud_sub_organisation[lookupKey],""))))</f>
        <v/>
      </c>
      <c r="BC200" s="3" t="str">
        <f>IF($A200="ADD",IF(NOT(ISBLANK(BB200)),_xlfn.XLOOKUP(BB200,ud_maintenance_organisation[lookupValue],ud_maintenance_organisation[lookupKey],"ERROR"),""), "")</f>
        <v/>
      </c>
      <c r="BD200" s="3" t="str">
        <f t="shared" si="28"/>
        <v/>
      </c>
      <c r="BE200" s="3" t="str">
        <f>IF($A200="","",IF((AND($A200="ADD",OR(BD200="",BD200="Vested Assets"))),"12",(_xlfn.XLOOKUP(BD200,ud_work_category[lookupValue],ud_work_category[lookupKey],""))))</f>
        <v/>
      </c>
      <c r="BF200" s="7"/>
      <c r="BG200" s="2" t="str">
        <f t="shared" si="29"/>
        <v/>
      </c>
      <c r="BH200" s="2" t="str">
        <f t="shared" si="30"/>
        <v/>
      </c>
      <c r="BJ200" s="3" t="str">
        <f t="shared" si="31"/>
        <v/>
      </c>
      <c r="BK200" s="3" t="str">
        <f>IF($A200="","",IF((AND($A200="ADD",OR(BJ200="",BJ200="Excellent"))),"1",(_xlfn.XLOOKUP(BJ200,condition[lookupValue],condition[lookupKey],""))))</f>
        <v/>
      </c>
      <c r="BL200" s="8" t="str">
        <f t="shared" si="32"/>
        <v/>
      </c>
      <c r="BM200" s="9"/>
    </row>
    <row r="201" spans="2:6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T201" s="3" t="str">
        <f>IF($A201="ADD",IF(NOT(ISBLANK(S201)),_xlfn.XLOOKUP(S201,ud_retaining_wall_category[lookupValue],ud_retaining_wall_category[lookupKey],"ERROR"),""), "")</f>
        <v/>
      </c>
      <c r="V201" s="3" t="str">
        <f>IF($A201="ADD",IF(NOT(ISBLANK(U201)),_xlfn.XLOOKUP(1,(ud_retaining_wall_sub_cat_lookup=U201)*(ud_retaining_wall_sub_cat_parentKey=T201),ud_retaining_wall_sub_cat[lookupKey],"ERROR"),""), "")</f>
        <v/>
      </c>
      <c r="Y201" s="3" t="str">
        <f>IF($A201="ADD",IF(NOT(ISBLANK(X201)),_xlfn.XLOOKUP(X201,pile_material[lookupValue],pile_material[lookupKey],"ERROR"),""), "")</f>
        <v/>
      </c>
      <c r="AB201" s="3" t="str">
        <f>IF($A201="ADD",IF(NOT(ISBLANK(AA201)),_xlfn.XLOOKUP(AA201,panel_material[lookupValue],panel_material[lookupKey],"ERROR"),""), "")</f>
        <v/>
      </c>
      <c r="AE201" s="3" t="str">
        <f>IF($A201="ADD",IF(NOT(ISBLANK(AD201)),_xlfn.XLOOKUP(AD201,mse_material[lookupValue],mse_material[lookupKey],"ERROR"),""), "")</f>
        <v/>
      </c>
      <c r="AG201" s="3" t="str">
        <f>IF($A201="ADD",IF(NOT(ISBLANK(AF201)),_xlfn.XLOOKUP(AF201,ud_tmp_land_abovebelow[lookupValue],ud_tmp_land_abovebelow[lookupKey],"ERROR"),""), "")</f>
        <v/>
      </c>
      <c r="AI201" s="3" t="str">
        <f>IF($A201="ADD",IF(NOT(ISBLANK(AH201)),_xlfn.XLOOKUP(AH201,ud_tmp_land_abovebelow[lookupValue],ud_tmp_land_abovebelow[lookupKey],"ERROR"),""), "")</f>
        <v/>
      </c>
      <c r="AJ201" s="4"/>
      <c r="AL201" s="3" t="str">
        <f>IF($A201="ADD",IF(NOT(ISBLANK(AK201)),_xlfn.XLOOKUP(AK201,ud_access_method[lookupValue],ud_access_method[lookupKey],"ERROR"),""), "")</f>
        <v/>
      </c>
      <c r="AN201" s="8"/>
      <c r="AO201" s="4" t="str">
        <f t="shared" ca="1" si="23"/>
        <v/>
      </c>
      <c r="AP201" s="4"/>
      <c r="AQ201" s="3" t="str">
        <f t="shared" si="24"/>
        <v/>
      </c>
      <c r="AR201" s="3" t="str">
        <f>IF($A201="","",IF((AND($A201="ADD",OR(AQ201="",AQ201="In Use"))),"5",(_xlfn.XLOOKUP(AQ201,ud_asset_status[lookupValue],ud_asset_status[lookupKey],""))))</f>
        <v/>
      </c>
      <c r="AS201" s="8"/>
      <c r="AU201" s="3" t="str">
        <f>IF($A201="ADD",IF(NOT(ISBLANK(AT201)),_xlfn.XLOOKUP(AT201,ar_replace_reason[lookupValue],ar_replace_reason[lookupKey],"ERROR"),""), "")</f>
        <v/>
      </c>
      <c r="AV201" s="3" t="str">
        <f t="shared" si="25"/>
        <v/>
      </c>
      <c r="AW201" s="3" t="str">
        <f>IF($A201="","",IF((AND($A201="ADD",OR(AV201="",AV201="Queenstown-Lakes District Council"))),"70",(_xlfn.XLOOKUP(AV201,ud_organisation_owner[lookupValue],ud_organisation_owner[lookupKey],""))))</f>
        <v/>
      </c>
      <c r="AX201" s="3" t="str">
        <f t="shared" si="26"/>
        <v/>
      </c>
      <c r="AY201" s="3" t="str">
        <f>IF($A201="","",IF((AND($A201="ADD",OR(AX201="",AX201="Queenstown-Lakes District Council"))),"70",(_xlfn.XLOOKUP(AX201,ud_organisation_owner[lookupValue],ud_organisation_owner[lookupKey],""))))</f>
        <v/>
      </c>
      <c r="AZ201" s="3" t="str">
        <f t="shared" si="27"/>
        <v/>
      </c>
      <c r="BA201" s="3" t="str">
        <f>IF($A201="","",IF((AND($A201="ADD",OR(AZ201="",AZ201="Local Authority"))),"17",(_xlfn.XLOOKUP(AZ201,ud_sub_organisation[lookupValue],ud_sub_organisation[lookupKey],""))))</f>
        <v/>
      </c>
      <c r="BC201" s="3" t="str">
        <f>IF($A201="ADD",IF(NOT(ISBLANK(BB201)),_xlfn.XLOOKUP(BB201,ud_maintenance_organisation[lookupValue],ud_maintenance_organisation[lookupKey],"ERROR"),""), "")</f>
        <v/>
      </c>
      <c r="BD201" s="3" t="str">
        <f t="shared" si="28"/>
        <v/>
      </c>
      <c r="BE201" s="3" t="str">
        <f>IF($A201="","",IF((AND($A201="ADD",OR(BD201="",BD201="Vested Assets"))),"12",(_xlfn.XLOOKUP(BD201,ud_work_category[lookupValue],ud_work_category[lookupKey],""))))</f>
        <v/>
      </c>
      <c r="BF201" s="7"/>
      <c r="BG201" s="2" t="str">
        <f t="shared" si="29"/>
        <v/>
      </c>
      <c r="BH201" s="2" t="str">
        <f t="shared" si="30"/>
        <v/>
      </c>
      <c r="BJ201" s="3" t="str">
        <f t="shared" si="31"/>
        <v/>
      </c>
      <c r="BK201" s="3" t="str">
        <f>IF($A201="","",IF((AND($A201="ADD",OR(BJ201="",BJ201="Excellent"))),"1",(_xlfn.XLOOKUP(BJ201,condition[lookupValue],condition[lookupKey],""))))</f>
        <v/>
      </c>
      <c r="BL201" s="8" t="str">
        <f t="shared" si="32"/>
        <v/>
      </c>
      <c r="BM201" s="9"/>
    </row>
    <row r="202" spans="2:6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T202" s="3" t="str">
        <f>IF($A202="ADD",IF(NOT(ISBLANK(S202)),_xlfn.XLOOKUP(S202,ud_retaining_wall_category[lookupValue],ud_retaining_wall_category[lookupKey],"ERROR"),""), "")</f>
        <v/>
      </c>
      <c r="V202" s="3" t="str">
        <f>IF($A202="ADD",IF(NOT(ISBLANK(U202)),_xlfn.XLOOKUP(1,(ud_retaining_wall_sub_cat_lookup=U202)*(ud_retaining_wall_sub_cat_parentKey=T202),ud_retaining_wall_sub_cat[lookupKey],"ERROR"),""), "")</f>
        <v/>
      </c>
      <c r="Y202" s="3" t="str">
        <f>IF($A202="ADD",IF(NOT(ISBLANK(X202)),_xlfn.XLOOKUP(X202,pile_material[lookupValue],pile_material[lookupKey],"ERROR"),""), "")</f>
        <v/>
      </c>
      <c r="AB202" s="3" t="str">
        <f>IF($A202="ADD",IF(NOT(ISBLANK(AA202)),_xlfn.XLOOKUP(AA202,panel_material[lookupValue],panel_material[lookupKey],"ERROR"),""), "")</f>
        <v/>
      </c>
      <c r="AE202" s="3" t="str">
        <f>IF($A202="ADD",IF(NOT(ISBLANK(AD202)),_xlfn.XLOOKUP(AD202,mse_material[lookupValue],mse_material[lookupKey],"ERROR"),""), "")</f>
        <v/>
      </c>
      <c r="AG202" s="3" t="str">
        <f>IF($A202="ADD",IF(NOT(ISBLANK(AF202)),_xlfn.XLOOKUP(AF202,ud_tmp_land_abovebelow[lookupValue],ud_tmp_land_abovebelow[lookupKey],"ERROR"),""), "")</f>
        <v/>
      </c>
      <c r="AI202" s="3" t="str">
        <f>IF($A202="ADD",IF(NOT(ISBLANK(AH202)),_xlfn.XLOOKUP(AH202,ud_tmp_land_abovebelow[lookupValue],ud_tmp_land_abovebelow[lookupKey],"ERROR"),""), "")</f>
        <v/>
      </c>
      <c r="AJ202" s="4"/>
      <c r="AL202" s="3" t="str">
        <f>IF($A202="ADD",IF(NOT(ISBLANK(AK202)),_xlfn.XLOOKUP(AK202,ud_access_method[lookupValue],ud_access_method[lookupKey],"ERROR"),""), "")</f>
        <v/>
      </c>
      <c r="AN202" s="8"/>
      <c r="AO202" s="4" t="str">
        <f t="shared" ca="1" si="23"/>
        <v/>
      </c>
      <c r="AP202" s="4"/>
      <c r="AQ202" s="3" t="str">
        <f t="shared" si="24"/>
        <v/>
      </c>
      <c r="AR202" s="3" t="str">
        <f>IF($A202="","",IF((AND($A202="ADD",OR(AQ202="",AQ202="In Use"))),"5",(_xlfn.XLOOKUP(AQ202,ud_asset_status[lookupValue],ud_asset_status[lookupKey],""))))</f>
        <v/>
      </c>
      <c r="AS202" s="8"/>
      <c r="AU202" s="3" t="str">
        <f>IF($A202="ADD",IF(NOT(ISBLANK(AT202)),_xlfn.XLOOKUP(AT202,ar_replace_reason[lookupValue],ar_replace_reason[lookupKey],"ERROR"),""), "")</f>
        <v/>
      </c>
      <c r="AV202" s="3" t="str">
        <f t="shared" si="25"/>
        <v/>
      </c>
      <c r="AW202" s="3" t="str">
        <f>IF($A202="","",IF((AND($A202="ADD",OR(AV202="",AV202="Queenstown-Lakes District Council"))),"70",(_xlfn.XLOOKUP(AV202,ud_organisation_owner[lookupValue],ud_organisation_owner[lookupKey],""))))</f>
        <v/>
      </c>
      <c r="AX202" s="3" t="str">
        <f t="shared" si="26"/>
        <v/>
      </c>
      <c r="AY202" s="3" t="str">
        <f>IF($A202="","",IF((AND($A202="ADD",OR(AX202="",AX202="Queenstown-Lakes District Council"))),"70",(_xlfn.XLOOKUP(AX202,ud_organisation_owner[lookupValue],ud_organisation_owner[lookupKey],""))))</f>
        <v/>
      </c>
      <c r="AZ202" s="3" t="str">
        <f t="shared" si="27"/>
        <v/>
      </c>
      <c r="BA202" s="3" t="str">
        <f>IF($A202="","",IF((AND($A202="ADD",OR(AZ202="",AZ202="Local Authority"))),"17",(_xlfn.XLOOKUP(AZ202,ud_sub_organisation[lookupValue],ud_sub_organisation[lookupKey],""))))</f>
        <v/>
      </c>
      <c r="BC202" s="3" t="str">
        <f>IF($A202="ADD",IF(NOT(ISBLANK(BB202)),_xlfn.XLOOKUP(BB202,ud_maintenance_organisation[lookupValue],ud_maintenance_organisation[lookupKey],"ERROR"),""), "")</f>
        <v/>
      </c>
      <c r="BD202" s="3" t="str">
        <f t="shared" si="28"/>
        <v/>
      </c>
      <c r="BE202" s="3" t="str">
        <f>IF($A202="","",IF((AND($A202="ADD",OR(BD202="",BD202="Vested Assets"))),"12",(_xlfn.XLOOKUP(BD202,ud_work_category[lookupValue],ud_work_category[lookupKey],""))))</f>
        <v/>
      </c>
      <c r="BF202" s="7"/>
      <c r="BG202" s="2" t="str">
        <f t="shared" si="29"/>
        <v/>
      </c>
      <c r="BH202" s="2" t="str">
        <f t="shared" si="30"/>
        <v/>
      </c>
      <c r="BJ202" s="3" t="str">
        <f t="shared" si="31"/>
        <v/>
      </c>
      <c r="BK202" s="3" t="str">
        <f>IF($A202="","",IF((AND($A202="ADD",OR(BJ202="",BJ202="Excellent"))),"1",(_xlfn.XLOOKUP(BJ202,condition[lookupValue],condition[lookupKey],""))))</f>
        <v/>
      </c>
      <c r="BL202" s="8" t="str">
        <f t="shared" si="32"/>
        <v/>
      </c>
      <c r="BM202" s="9"/>
    </row>
    <row r="203" spans="2:6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T203" s="3" t="str">
        <f>IF($A203="ADD",IF(NOT(ISBLANK(S203)),_xlfn.XLOOKUP(S203,ud_retaining_wall_category[lookupValue],ud_retaining_wall_category[lookupKey],"ERROR"),""), "")</f>
        <v/>
      </c>
      <c r="V203" s="3" t="str">
        <f>IF($A203="ADD",IF(NOT(ISBLANK(U203)),_xlfn.XLOOKUP(1,(ud_retaining_wall_sub_cat_lookup=U203)*(ud_retaining_wall_sub_cat_parentKey=T203),ud_retaining_wall_sub_cat[lookupKey],"ERROR"),""), "")</f>
        <v/>
      </c>
      <c r="Y203" s="3" t="str">
        <f>IF($A203="ADD",IF(NOT(ISBLANK(X203)),_xlfn.XLOOKUP(X203,pile_material[lookupValue],pile_material[lookupKey],"ERROR"),""), "")</f>
        <v/>
      </c>
      <c r="AB203" s="3" t="str">
        <f>IF($A203="ADD",IF(NOT(ISBLANK(AA203)),_xlfn.XLOOKUP(AA203,panel_material[lookupValue],panel_material[lookupKey],"ERROR"),""), "")</f>
        <v/>
      </c>
      <c r="AE203" s="3" t="str">
        <f>IF($A203="ADD",IF(NOT(ISBLANK(AD203)),_xlfn.XLOOKUP(AD203,mse_material[lookupValue],mse_material[lookupKey],"ERROR"),""), "")</f>
        <v/>
      </c>
      <c r="AG203" s="3" t="str">
        <f>IF($A203="ADD",IF(NOT(ISBLANK(AF203)),_xlfn.XLOOKUP(AF203,ud_tmp_land_abovebelow[lookupValue],ud_tmp_land_abovebelow[lookupKey],"ERROR"),""), "")</f>
        <v/>
      </c>
      <c r="AI203" s="3" t="str">
        <f>IF($A203="ADD",IF(NOT(ISBLANK(AH203)),_xlfn.XLOOKUP(AH203,ud_tmp_land_abovebelow[lookupValue],ud_tmp_land_abovebelow[lookupKey],"ERROR"),""), "")</f>
        <v/>
      </c>
      <c r="AJ203" s="4"/>
      <c r="AL203" s="3" t="str">
        <f>IF($A203="ADD",IF(NOT(ISBLANK(AK203)),_xlfn.XLOOKUP(AK203,ud_access_method[lookupValue],ud_access_method[lookupKey],"ERROR"),""), "")</f>
        <v/>
      </c>
      <c r="AN203" s="8"/>
      <c r="AO203" s="4" t="str">
        <f t="shared" ref="AO203:AO266" ca="1" si="34">IF(AN203&lt;&gt;"", DATEDIF(AN203, TODAY(),"Y"),"")</f>
        <v/>
      </c>
      <c r="AP203" s="4"/>
      <c r="AQ203" s="3" t="str">
        <f t="shared" ref="AQ203:AQ266" si="35">IF($A203="ADD","In Use","")</f>
        <v/>
      </c>
      <c r="AR203" s="3" t="str">
        <f>IF($A203="","",IF((AND($A203="ADD",OR(AQ203="",AQ203="In Use"))),"5",(_xlfn.XLOOKUP(AQ203,ud_asset_status[lookupValue],ud_asset_status[lookupKey],""))))</f>
        <v/>
      </c>
      <c r="AS203" s="8"/>
      <c r="AU203" s="3" t="str">
        <f>IF($A203="ADD",IF(NOT(ISBLANK(AT203)),_xlfn.XLOOKUP(AT203,ar_replace_reason[lookupValue],ar_replace_reason[lookupKey],"ERROR"),""), "")</f>
        <v/>
      </c>
      <c r="AV203" s="3" t="str">
        <f t="shared" ref="AV203:AV266" si="36">IF($A203="ADD","Queenstown-Lakes District Council","")</f>
        <v/>
      </c>
      <c r="AW203" s="3" t="str">
        <f>IF($A203="","",IF((AND($A203="ADD",OR(AV203="",AV203="Queenstown-Lakes District Council"))),"70",(_xlfn.XLOOKUP(AV203,ud_organisation_owner[lookupValue],ud_organisation_owner[lookupKey],""))))</f>
        <v/>
      </c>
      <c r="AX203" s="3" t="str">
        <f t="shared" ref="AX203:AX266" si="37">IF($A203="ADD","Queenstown-Lakes District Council","")</f>
        <v/>
      </c>
      <c r="AY203" s="3" t="str">
        <f>IF($A203="","",IF((AND($A203="ADD",OR(AX203="",AX203="Queenstown-Lakes District Council"))),"70",(_xlfn.XLOOKUP(AX203,ud_organisation_owner[lookupValue],ud_organisation_owner[lookupKey],""))))</f>
        <v/>
      </c>
      <c r="AZ203" s="3" t="str">
        <f t="shared" ref="AZ203:AZ266" si="38">IF($A203="ADD","Local Authority","")</f>
        <v/>
      </c>
      <c r="BA203" s="3" t="str">
        <f>IF($A203="","",IF((AND($A203="ADD",OR(AZ203="",AZ203="Local Authority"))),"17",(_xlfn.XLOOKUP(AZ203,ud_sub_organisation[lookupValue],ud_sub_organisation[lookupKey],""))))</f>
        <v/>
      </c>
      <c r="BC203" s="3" t="str">
        <f>IF($A203="ADD",IF(NOT(ISBLANK(BB203)),_xlfn.XLOOKUP(BB203,ud_maintenance_organisation[lookupValue],ud_maintenance_organisation[lookupKey],"ERROR"),""), "")</f>
        <v/>
      </c>
      <c r="BD203" s="3" t="str">
        <f t="shared" ref="BD203:BD266" si="39">IF($A203="ADD","Vested Assets","")</f>
        <v/>
      </c>
      <c r="BE203" s="3" t="str">
        <f>IF($A203="","",IF((AND($A203="ADD",OR(BD203="",BD203="Vested Assets"))),"12",(_xlfn.XLOOKUP(BD203,ud_work_category[lookupValue],ud_work_category[lookupKey],""))))</f>
        <v/>
      </c>
      <c r="BF203" s="7"/>
      <c r="BG203" s="2" t="str">
        <f t="shared" ref="BG203:BG266" si="40">IF($A203="ADD","TRUE","")</f>
        <v/>
      </c>
      <c r="BH203" s="2" t="str">
        <f t="shared" ref="BH203:BH266" si="41">IF($A203="ADD","FALSE","")</f>
        <v/>
      </c>
      <c r="BJ203" s="3" t="str">
        <f t="shared" ref="BJ203:BJ266" si="42">IF($A203="ADD","Excellent","")</f>
        <v/>
      </c>
      <c r="BK203" s="3" t="str">
        <f>IF($A203="","",IF((AND($A203="ADD",OR(BJ203="",BJ203="Excellent"))),"1",(_xlfn.XLOOKUP(BJ203,condition[lookupValue],condition[lookupKey],""))))</f>
        <v/>
      </c>
      <c r="BL203" s="8" t="str">
        <f t="shared" ref="BL203:BL266" si="43">IF(AN203&lt;&gt;"",AN203,"")</f>
        <v/>
      </c>
      <c r="BM203" s="9"/>
    </row>
    <row r="204" spans="2:6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T204" s="3" t="str">
        <f>IF($A204="ADD",IF(NOT(ISBLANK(S204)),_xlfn.XLOOKUP(S204,ud_retaining_wall_category[lookupValue],ud_retaining_wall_category[lookupKey],"ERROR"),""), "")</f>
        <v/>
      </c>
      <c r="V204" s="3" t="str">
        <f>IF($A204="ADD",IF(NOT(ISBLANK(U204)),_xlfn.XLOOKUP(1,(ud_retaining_wall_sub_cat_lookup=U204)*(ud_retaining_wall_sub_cat_parentKey=T204),ud_retaining_wall_sub_cat[lookupKey],"ERROR"),""), "")</f>
        <v/>
      </c>
      <c r="Y204" s="3" t="str">
        <f>IF($A204="ADD",IF(NOT(ISBLANK(X204)),_xlfn.XLOOKUP(X204,pile_material[lookupValue],pile_material[lookupKey],"ERROR"),""), "")</f>
        <v/>
      </c>
      <c r="AB204" s="3" t="str">
        <f>IF($A204="ADD",IF(NOT(ISBLANK(AA204)),_xlfn.XLOOKUP(AA204,panel_material[lookupValue],panel_material[lookupKey],"ERROR"),""), "")</f>
        <v/>
      </c>
      <c r="AE204" s="3" t="str">
        <f>IF($A204="ADD",IF(NOT(ISBLANK(AD204)),_xlfn.XLOOKUP(AD204,mse_material[lookupValue],mse_material[lookupKey],"ERROR"),""), "")</f>
        <v/>
      </c>
      <c r="AG204" s="3" t="str">
        <f>IF($A204="ADD",IF(NOT(ISBLANK(AF204)),_xlfn.XLOOKUP(AF204,ud_tmp_land_abovebelow[lookupValue],ud_tmp_land_abovebelow[lookupKey],"ERROR"),""), "")</f>
        <v/>
      </c>
      <c r="AI204" s="3" t="str">
        <f>IF($A204="ADD",IF(NOT(ISBLANK(AH204)),_xlfn.XLOOKUP(AH204,ud_tmp_land_abovebelow[lookupValue],ud_tmp_land_abovebelow[lookupKey],"ERROR"),""), "")</f>
        <v/>
      </c>
      <c r="AJ204" s="4"/>
      <c r="AL204" s="3" t="str">
        <f>IF($A204="ADD",IF(NOT(ISBLANK(AK204)),_xlfn.XLOOKUP(AK204,ud_access_method[lookupValue],ud_access_method[lookupKey],"ERROR"),""), "")</f>
        <v/>
      </c>
      <c r="AN204" s="8"/>
      <c r="AO204" s="4" t="str">
        <f t="shared" ca="1" si="34"/>
        <v/>
      </c>
      <c r="AP204" s="4"/>
      <c r="AQ204" s="3" t="str">
        <f t="shared" si="35"/>
        <v/>
      </c>
      <c r="AR204" s="3" t="str">
        <f>IF($A204="","",IF((AND($A204="ADD",OR(AQ204="",AQ204="In Use"))),"5",(_xlfn.XLOOKUP(AQ204,ud_asset_status[lookupValue],ud_asset_status[lookupKey],""))))</f>
        <v/>
      </c>
      <c r="AS204" s="8"/>
      <c r="AU204" s="3" t="str">
        <f>IF($A204="ADD",IF(NOT(ISBLANK(AT204)),_xlfn.XLOOKUP(AT204,ar_replace_reason[lookupValue],ar_replace_reason[lookupKey],"ERROR"),""), "")</f>
        <v/>
      </c>
      <c r="AV204" s="3" t="str">
        <f t="shared" si="36"/>
        <v/>
      </c>
      <c r="AW204" s="3" t="str">
        <f>IF($A204="","",IF((AND($A204="ADD",OR(AV204="",AV204="Queenstown-Lakes District Council"))),"70",(_xlfn.XLOOKUP(AV204,ud_organisation_owner[lookupValue],ud_organisation_owner[lookupKey],""))))</f>
        <v/>
      </c>
      <c r="AX204" s="3" t="str">
        <f t="shared" si="37"/>
        <v/>
      </c>
      <c r="AY204" s="3" t="str">
        <f>IF($A204="","",IF((AND($A204="ADD",OR(AX204="",AX204="Queenstown-Lakes District Council"))),"70",(_xlfn.XLOOKUP(AX204,ud_organisation_owner[lookupValue],ud_organisation_owner[lookupKey],""))))</f>
        <v/>
      </c>
      <c r="AZ204" s="3" t="str">
        <f t="shared" si="38"/>
        <v/>
      </c>
      <c r="BA204" s="3" t="str">
        <f>IF($A204="","",IF((AND($A204="ADD",OR(AZ204="",AZ204="Local Authority"))),"17",(_xlfn.XLOOKUP(AZ204,ud_sub_organisation[lookupValue],ud_sub_organisation[lookupKey],""))))</f>
        <v/>
      </c>
      <c r="BC204" s="3" t="str">
        <f>IF($A204="ADD",IF(NOT(ISBLANK(BB204)),_xlfn.XLOOKUP(BB204,ud_maintenance_organisation[lookupValue],ud_maintenance_organisation[lookupKey],"ERROR"),""), "")</f>
        <v/>
      </c>
      <c r="BD204" s="3" t="str">
        <f t="shared" si="39"/>
        <v/>
      </c>
      <c r="BE204" s="3" t="str">
        <f>IF($A204="","",IF((AND($A204="ADD",OR(BD204="",BD204="Vested Assets"))),"12",(_xlfn.XLOOKUP(BD204,ud_work_category[lookupValue],ud_work_category[lookupKey],""))))</f>
        <v/>
      </c>
      <c r="BF204" s="7"/>
      <c r="BG204" s="2" t="str">
        <f t="shared" si="40"/>
        <v/>
      </c>
      <c r="BH204" s="2" t="str">
        <f t="shared" si="41"/>
        <v/>
      </c>
      <c r="BJ204" s="3" t="str">
        <f t="shared" si="42"/>
        <v/>
      </c>
      <c r="BK204" s="3" t="str">
        <f>IF($A204="","",IF((AND($A204="ADD",OR(BJ204="",BJ204="Excellent"))),"1",(_xlfn.XLOOKUP(BJ204,condition[lookupValue],condition[lookupKey],""))))</f>
        <v/>
      </c>
      <c r="BL204" s="8" t="str">
        <f t="shared" si="43"/>
        <v/>
      </c>
      <c r="BM204" s="9"/>
    </row>
    <row r="205" spans="2:6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T205" s="3" t="str">
        <f>IF($A205="ADD",IF(NOT(ISBLANK(S205)),_xlfn.XLOOKUP(S205,ud_retaining_wall_category[lookupValue],ud_retaining_wall_category[lookupKey],"ERROR"),""), "")</f>
        <v/>
      </c>
      <c r="V205" s="3" t="str">
        <f>IF($A205="ADD",IF(NOT(ISBLANK(U205)),_xlfn.XLOOKUP(1,(ud_retaining_wall_sub_cat_lookup=U205)*(ud_retaining_wall_sub_cat_parentKey=T205),ud_retaining_wall_sub_cat[lookupKey],"ERROR"),""), "")</f>
        <v/>
      </c>
      <c r="Y205" s="3" t="str">
        <f>IF($A205="ADD",IF(NOT(ISBLANK(X205)),_xlfn.XLOOKUP(X205,pile_material[lookupValue],pile_material[lookupKey],"ERROR"),""), "")</f>
        <v/>
      </c>
      <c r="AB205" s="3" t="str">
        <f>IF($A205="ADD",IF(NOT(ISBLANK(AA205)),_xlfn.XLOOKUP(AA205,panel_material[lookupValue],panel_material[lookupKey],"ERROR"),""), "")</f>
        <v/>
      </c>
      <c r="AE205" s="3" t="str">
        <f>IF($A205="ADD",IF(NOT(ISBLANK(AD205)),_xlfn.XLOOKUP(AD205,mse_material[lookupValue],mse_material[lookupKey],"ERROR"),""), "")</f>
        <v/>
      </c>
      <c r="AG205" s="3" t="str">
        <f>IF($A205="ADD",IF(NOT(ISBLANK(AF205)),_xlfn.XLOOKUP(AF205,ud_tmp_land_abovebelow[lookupValue],ud_tmp_land_abovebelow[lookupKey],"ERROR"),""), "")</f>
        <v/>
      </c>
      <c r="AI205" s="3" t="str">
        <f>IF($A205="ADD",IF(NOT(ISBLANK(AH205)),_xlfn.XLOOKUP(AH205,ud_tmp_land_abovebelow[lookupValue],ud_tmp_land_abovebelow[lookupKey],"ERROR"),""), "")</f>
        <v/>
      </c>
      <c r="AJ205" s="4"/>
      <c r="AL205" s="3" t="str">
        <f>IF($A205="ADD",IF(NOT(ISBLANK(AK205)),_xlfn.XLOOKUP(AK205,ud_access_method[lookupValue],ud_access_method[lookupKey],"ERROR"),""), "")</f>
        <v/>
      </c>
      <c r="AN205" s="8"/>
      <c r="AO205" s="4" t="str">
        <f t="shared" ca="1" si="34"/>
        <v/>
      </c>
      <c r="AP205" s="4"/>
      <c r="AQ205" s="3" t="str">
        <f t="shared" si="35"/>
        <v/>
      </c>
      <c r="AR205" s="3" t="str">
        <f>IF($A205="","",IF((AND($A205="ADD",OR(AQ205="",AQ205="In Use"))),"5",(_xlfn.XLOOKUP(AQ205,ud_asset_status[lookupValue],ud_asset_status[lookupKey],""))))</f>
        <v/>
      </c>
      <c r="AS205" s="8"/>
      <c r="AU205" s="3" t="str">
        <f>IF($A205="ADD",IF(NOT(ISBLANK(AT205)),_xlfn.XLOOKUP(AT205,ar_replace_reason[lookupValue],ar_replace_reason[lookupKey],"ERROR"),""), "")</f>
        <v/>
      </c>
      <c r="AV205" s="3" t="str">
        <f t="shared" si="36"/>
        <v/>
      </c>
      <c r="AW205" s="3" t="str">
        <f>IF($A205="","",IF((AND($A205="ADD",OR(AV205="",AV205="Queenstown-Lakes District Council"))),"70",(_xlfn.XLOOKUP(AV205,ud_organisation_owner[lookupValue],ud_organisation_owner[lookupKey],""))))</f>
        <v/>
      </c>
      <c r="AX205" s="3" t="str">
        <f t="shared" si="37"/>
        <v/>
      </c>
      <c r="AY205" s="3" t="str">
        <f>IF($A205="","",IF((AND($A205="ADD",OR(AX205="",AX205="Queenstown-Lakes District Council"))),"70",(_xlfn.XLOOKUP(AX205,ud_organisation_owner[lookupValue],ud_organisation_owner[lookupKey],""))))</f>
        <v/>
      </c>
      <c r="AZ205" s="3" t="str">
        <f t="shared" si="38"/>
        <v/>
      </c>
      <c r="BA205" s="3" t="str">
        <f>IF($A205="","",IF((AND($A205="ADD",OR(AZ205="",AZ205="Local Authority"))),"17",(_xlfn.XLOOKUP(AZ205,ud_sub_organisation[lookupValue],ud_sub_organisation[lookupKey],""))))</f>
        <v/>
      </c>
      <c r="BC205" s="3" t="str">
        <f>IF($A205="ADD",IF(NOT(ISBLANK(BB205)),_xlfn.XLOOKUP(BB205,ud_maintenance_organisation[lookupValue],ud_maintenance_organisation[lookupKey],"ERROR"),""), "")</f>
        <v/>
      </c>
      <c r="BD205" s="3" t="str">
        <f t="shared" si="39"/>
        <v/>
      </c>
      <c r="BE205" s="3" t="str">
        <f>IF($A205="","",IF((AND($A205="ADD",OR(BD205="",BD205="Vested Assets"))),"12",(_xlfn.XLOOKUP(BD205,ud_work_category[lookupValue],ud_work_category[lookupKey],""))))</f>
        <v/>
      </c>
      <c r="BF205" s="7"/>
      <c r="BG205" s="2" t="str">
        <f t="shared" si="40"/>
        <v/>
      </c>
      <c r="BH205" s="2" t="str">
        <f t="shared" si="41"/>
        <v/>
      </c>
      <c r="BJ205" s="3" t="str">
        <f t="shared" si="42"/>
        <v/>
      </c>
      <c r="BK205" s="3" t="str">
        <f>IF($A205="","",IF((AND($A205="ADD",OR(BJ205="",BJ205="Excellent"))),"1",(_xlfn.XLOOKUP(BJ205,condition[lookupValue],condition[lookupKey],""))))</f>
        <v/>
      </c>
      <c r="BL205" s="8" t="str">
        <f t="shared" si="43"/>
        <v/>
      </c>
      <c r="BM205" s="9"/>
    </row>
    <row r="206" spans="2:6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T206" s="3" t="str">
        <f>IF($A206="ADD",IF(NOT(ISBLANK(S206)),_xlfn.XLOOKUP(S206,ud_retaining_wall_category[lookupValue],ud_retaining_wall_category[lookupKey],"ERROR"),""), "")</f>
        <v/>
      </c>
      <c r="V206" s="3" t="str">
        <f>IF($A206="ADD",IF(NOT(ISBLANK(U206)),_xlfn.XLOOKUP(1,(ud_retaining_wall_sub_cat_lookup=U206)*(ud_retaining_wall_sub_cat_parentKey=T206),ud_retaining_wall_sub_cat[lookupKey],"ERROR"),""), "")</f>
        <v/>
      </c>
      <c r="Y206" s="3" t="str">
        <f>IF($A206="ADD",IF(NOT(ISBLANK(X206)),_xlfn.XLOOKUP(X206,pile_material[lookupValue],pile_material[lookupKey],"ERROR"),""), "")</f>
        <v/>
      </c>
      <c r="AB206" s="3" t="str">
        <f>IF($A206="ADD",IF(NOT(ISBLANK(AA206)),_xlfn.XLOOKUP(AA206,panel_material[lookupValue],panel_material[lookupKey],"ERROR"),""), "")</f>
        <v/>
      </c>
      <c r="AE206" s="3" t="str">
        <f>IF($A206="ADD",IF(NOT(ISBLANK(AD206)),_xlfn.XLOOKUP(AD206,mse_material[lookupValue],mse_material[lookupKey],"ERROR"),""), "")</f>
        <v/>
      </c>
      <c r="AG206" s="3" t="str">
        <f>IF($A206="ADD",IF(NOT(ISBLANK(AF206)),_xlfn.XLOOKUP(AF206,ud_tmp_land_abovebelow[lookupValue],ud_tmp_land_abovebelow[lookupKey],"ERROR"),""), "")</f>
        <v/>
      </c>
      <c r="AI206" s="3" t="str">
        <f>IF($A206="ADD",IF(NOT(ISBLANK(AH206)),_xlfn.XLOOKUP(AH206,ud_tmp_land_abovebelow[lookupValue],ud_tmp_land_abovebelow[lookupKey],"ERROR"),""), "")</f>
        <v/>
      </c>
      <c r="AJ206" s="4"/>
      <c r="AL206" s="3" t="str">
        <f>IF($A206="ADD",IF(NOT(ISBLANK(AK206)),_xlfn.XLOOKUP(AK206,ud_access_method[lookupValue],ud_access_method[lookupKey],"ERROR"),""), "")</f>
        <v/>
      </c>
      <c r="AN206" s="8"/>
      <c r="AO206" s="4" t="str">
        <f t="shared" ca="1" si="34"/>
        <v/>
      </c>
      <c r="AP206" s="4"/>
      <c r="AQ206" s="3" t="str">
        <f t="shared" si="35"/>
        <v/>
      </c>
      <c r="AR206" s="3" t="str">
        <f>IF($A206="","",IF((AND($A206="ADD",OR(AQ206="",AQ206="In Use"))),"5",(_xlfn.XLOOKUP(AQ206,ud_asset_status[lookupValue],ud_asset_status[lookupKey],""))))</f>
        <v/>
      </c>
      <c r="AS206" s="8"/>
      <c r="AU206" s="3" t="str">
        <f>IF($A206="ADD",IF(NOT(ISBLANK(AT206)),_xlfn.XLOOKUP(AT206,ar_replace_reason[lookupValue],ar_replace_reason[lookupKey],"ERROR"),""), "")</f>
        <v/>
      </c>
      <c r="AV206" s="3" t="str">
        <f t="shared" si="36"/>
        <v/>
      </c>
      <c r="AW206" s="3" t="str">
        <f>IF($A206="","",IF((AND($A206="ADD",OR(AV206="",AV206="Queenstown-Lakes District Council"))),"70",(_xlfn.XLOOKUP(AV206,ud_organisation_owner[lookupValue],ud_organisation_owner[lookupKey],""))))</f>
        <v/>
      </c>
      <c r="AX206" s="3" t="str">
        <f t="shared" si="37"/>
        <v/>
      </c>
      <c r="AY206" s="3" t="str">
        <f>IF($A206="","",IF((AND($A206="ADD",OR(AX206="",AX206="Queenstown-Lakes District Council"))),"70",(_xlfn.XLOOKUP(AX206,ud_organisation_owner[lookupValue],ud_organisation_owner[lookupKey],""))))</f>
        <v/>
      </c>
      <c r="AZ206" s="3" t="str">
        <f t="shared" si="38"/>
        <v/>
      </c>
      <c r="BA206" s="3" t="str">
        <f>IF($A206="","",IF((AND($A206="ADD",OR(AZ206="",AZ206="Local Authority"))),"17",(_xlfn.XLOOKUP(AZ206,ud_sub_organisation[lookupValue],ud_sub_organisation[lookupKey],""))))</f>
        <v/>
      </c>
      <c r="BC206" s="3" t="str">
        <f>IF($A206="ADD",IF(NOT(ISBLANK(BB206)),_xlfn.XLOOKUP(BB206,ud_maintenance_organisation[lookupValue],ud_maintenance_organisation[lookupKey],"ERROR"),""), "")</f>
        <v/>
      </c>
      <c r="BD206" s="3" t="str">
        <f t="shared" si="39"/>
        <v/>
      </c>
      <c r="BE206" s="3" t="str">
        <f>IF($A206="","",IF((AND($A206="ADD",OR(BD206="",BD206="Vested Assets"))),"12",(_xlfn.XLOOKUP(BD206,ud_work_category[lookupValue],ud_work_category[lookupKey],""))))</f>
        <v/>
      </c>
      <c r="BF206" s="7"/>
      <c r="BG206" s="2" t="str">
        <f t="shared" si="40"/>
        <v/>
      </c>
      <c r="BH206" s="2" t="str">
        <f t="shared" si="41"/>
        <v/>
      </c>
      <c r="BJ206" s="3" t="str">
        <f t="shared" si="42"/>
        <v/>
      </c>
      <c r="BK206" s="3" t="str">
        <f>IF($A206="","",IF((AND($A206="ADD",OR(BJ206="",BJ206="Excellent"))),"1",(_xlfn.XLOOKUP(BJ206,condition[lookupValue],condition[lookupKey],""))))</f>
        <v/>
      </c>
      <c r="BL206" s="8" t="str">
        <f t="shared" si="43"/>
        <v/>
      </c>
      <c r="BM206" s="9"/>
    </row>
    <row r="207" spans="2:6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T207" s="3" t="str">
        <f>IF($A207="ADD",IF(NOT(ISBLANK(S207)),_xlfn.XLOOKUP(S207,ud_retaining_wall_category[lookupValue],ud_retaining_wall_category[lookupKey],"ERROR"),""), "")</f>
        <v/>
      </c>
      <c r="V207" s="3" t="str">
        <f>IF($A207="ADD",IF(NOT(ISBLANK(U207)),_xlfn.XLOOKUP(1,(ud_retaining_wall_sub_cat_lookup=U207)*(ud_retaining_wall_sub_cat_parentKey=T207),ud_retaining_wall_sub_cat[lookupKey],"ERROR"),""), "")</f>
        <v/>
      </c>
      <c r="Y207" s="3" t="str">
        <f>IF($A207="ADD",IF(NOT(ISBLANK(X207)),_xlfn.XLOOKUP(X207,pile_material[lookupValue],pile_material[lookupKey],"ERROR"),""), "")</f>
        <v/>
      </c>
      <c r="AB207" s="3" t="str">
        <f>IF($A207="ADD",IF(NOT(ISBLANK(AA207)),_xlfn.XLOOKUP(AA207,panel_material[lookupValue],panel_material[lookupKey],"ERROR"),""), "")</f>
        <v/>
      </c>
      <c r="AE207" s="3" t="str">
        <f>IF($A207="ADD",IF(NOT(ISBLANK(AD207)),_xlfn.XLOOKUP(AD207,mse_material[lookupValue],mse_material[lookupKey],"ERROR"),""), "")</f>
        <v/>
      </c>
      <c r="AG207" s="3" t="str">
        <f>IF($A207="ADD",IF(NOT(ISBLANK(AF207)),_xlfn.XLOOKUP(AF207,ud_tmp_land_abovebelow[lookupValue],ud_tmp_land_abovebelow[lookupKey],"ERROR"),""), "")</f>
        <v/>
      </c>
      <c r="AI207" s="3" t="str">
        <f>IF($A207="ADD",IF(NOT(ISBLANK(AH207)),_xlfn.XLOOKUP(AH207,ud_tmp_land_abovebelow[lookupValue],ud_tmp_land_abovebelow[lookupKey],"ERROR"),""), "")</f>
        <v/>
      </c>
      <c r="AJ207" s="4"/>
      <c r="AL207" s="3" t="str">
        <f>IF($A207="ADD",IF(NOT(ISBLANK(AK207)),_xlfn.XLOOKUP(AK207,ud_access_method[lookupValue],ud_access_method[lookupKey],"ERROR"),""), "")</f>
        <v/>
      </c>
      <c r="AN207" s="8"/>
      <c r="AO207" s="4" t="str">
        <f t="shared" ca="1" si="34"/>
        <v/>
      </c>
      <c r="AP207" s="4"/>
      <c r="AQ207" s="3" t="str">
        <f t="shared" si="35"/>
        <v/>
      </c>
      <c r="AR207" s="3" t="str">
        <f>IF($A207="","",IF((AND($A207="ADD",OR(AQ207="",AQ207="In Use"))),"5",(_xlfn.XLOOKUP(AQ207,ud_asset_status[lookupValue],ud_asset_status[lookupKey],""))))</f>
        <v/>
      </c>
      <c r="AS207" s="8"/>
      <c r="AU207" s="3" t="str">
        <f>IF($A207="ADD",IF(NOT(ISBLANK(AT207)),_xlfn.XLOOKUP(AT207,ar_replace_reason[lookupValue],ar_replace_reason[lookupKey],"ERROR"),""), "")</f>
        <v/>
      </c>
      <c r="AV207" s="3" t="str">
        <f t="shared" si="36"/>
        <v/>
      </c>
      <c r="AW207" s="3" t="str">
        <f>IF($A207="","",IF((AND($A207="ADD",OR(AV207="",AV207="Queenstown-Lakes District Council"))),"70",(_xlfn.XLOOKUP(AV207,ud_organisation_owner[lookupValue],ud_organisation_owner[lookupKey],""))))</f>
        <v/>
      </c>
      <c r="AX207" s="3" t="str">
        <f t="shared" si="37"/>
        <v/>
      </c>
      <c r="AY207" s="3" t="str">
        <f>IF($A207="","",IF((AND($A207="ADD",OR(AX207="",AX207="Queenstown-Lakes District Council"))),"70",(_xlfn.XLOOKUP(AX207,ud_organisation_owner[lookupValue],ud_organisation_owner[lookupKey],""))))</f>
        <v/>
      </c>
      <c r="AZ207" s="3" t="str">
        <f t="shared" si="38"/>
        <v/>
      </c>
      <c r="BA207" s="3" t="str">
        <f>IF($A207="","",IF((AND($A207="ADD",OR(AZ207="",AZ207="Local Authority"))),"17",(_xlfn.XLOOKUP(AZ207,ud_sub_organisation[lookupValue],ud_sub_organisation[lookupKey],""))))</f>
        <v/>
      </c>
      <c r="BC207" s="3" t="str">
        <f>IF($A207="ADD",IF(NOT(ISBLANK(BB207)),_xlfn.XLOOKUP(BB207,ud_maintenance_organisation[lookupValue],ud_maintenance_organisation[lookupKey],"ERROR"),""), "")</f>
        <v/>
      </c>
      <c r="BD207" s="3" t="str">
        <f t="shared" si="39"/>
        <v/>
      </c>
      <c r="BE207" s="3" t="str">
        <f>IF($A207="","",IF((AND($A207="ADD",OR(BD207="",BD207="Vested Assets"))),"12",(_xlfn.XLOOKUP(BD207,ud_work_category[lookupValue],ud_work_category[lookupKey],""))))</f>
        <v/>
      </c>
      <c r="BF207" s="7"/>
      <c r="BG207" s="2" t="str">
        <f t="shared" si="40"/>
        <v/>
      </c>
      <c r="BH207" s="2" t="str">
        <f t="shared" si="41"/>
        <v/>
      </c>
      <c r="BJ207" s="3" t="str">
        <f t="shared" si="42"/>
        <v/>
      </c>
      <c r="BK207" s="3" t="str">
        <f>IF($A207="","",IF((AND($A207="ADD",OR(BJ207="",BJ207="Excellent"))),"1",(_xlfn.XLOOKUP(BJ207,condition[lookupValue],condition[lookupKey],""))))</f>
        <v/>
      </c>
      <c r="BL207" s="8" t="str">
        <f t="shared" si="43"/>
        <v/>
      </c>
      <c r="BM207" s="9"/>
    </row>
    <row r="208" spans="2:6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T208" s="3" t="str">
        <f>IF($A208="ADD",IF(NOT(ISBLANK(S208)),_xlfn.XLOOKUP(S208,ud_retaining_wall_category[lookupValue],ud_retaining_wall_category[lookupKey],"ERROR"),""), "")</f>
        <v/>
      </c>
      <c r="V208" s="3" t="str">
        <f>IF($A208="ADD",IF(NOT(ISBLANK(U208)),_xlfn.XLOOKUP(1,(ud_retaining_wall_sub_cat_lookup=U208)*(ud_retaining_wall_sub_cat_parentKey=T208),ud_retaining_wall_sub_cat[lookupKey],"ERROR"),""), "")</f>
        <v/>
      </c>
      <c r="Y208" s="3" t="str">
        <f>IF($A208="ADD",IF(NOT(ISBLANK(X208)),_xlfn.XLOOKUP(X208,pile_material[lookupValue],pile_material[lookupKey],"ERROR"),""), "")</f>
        <v/>
      </c>
      <c r="AB208" s="3" t="str">
        <f>IF($A208="ADD",IF(NOT(ISBLANK(AA208)),_xlfn.XLOOKUP(AA208,panel_material[lookupValue],panel_material[lookupKey],"ERROR"),""), "")</f>
        <v/>
      </c>
      <c r="AE208" s="3" t="str">
        <f>IF($A208="ADD",IF(NOT(ISBLANK(AD208)),_xlfn.XLOOKUP(AD208,mse_material[lookupValue],mse_material[lookupKey],"ERROR"),""), "")</f>
        <v/>
      </c>
      <c r="AG208" s="3" t="str">
        <f>IF($A208="ADD",IF(NOT(ISBLANK(AF208)),_xlfn.XLOOKUP(AF208,ud_tmp_land_abovebelow[lookupValue],ud_tmp_land_abovebelow[lookupKey],"ERROR"),""), "")</f>
        <v/>
      </c>
      <c r="AI208" s="3" t="str">
        <f>IF($A208="ADD",IF(NOT(ISBLANK(AH208)),_xlfn.XLOOKUP(AH208,ud_tmp_land_abovebelow[lookupValue],ud_tmp_land_abovebelow[lookupKey],"ERROR"),""), "")</f>
        <v/>
      </c>
      <c r="AJ208" s="4"/>
      <c r="AL208" s="3" t="str">
        <f>IF($A208="ADD",IF(NOT(ISBLANK(AK208)),_xlfn.XLOOKUP(AK208,ud_access_method[lookupValue],ud_access_method[lookupKey],"ERROR"),""), "")</f>
        <v/>
      </c>
      <c r="AN208" s="8"/>
      <c r="AO208" s="4" t="str">
        <f t="shared" ca="1" si="34"/>
        <v/>
      </c>
      <c r="AP208" s="4"/>
      <c r="AQ208" s="3" t="str">
        <f t="shared" si="35"/>
        <v/>
      </c>
      <c r="AR208" s="3" t="str">
        <f>IF($A208="","",IF((AND($A208="ADD",OR(AQ208="",AQ208="In Use"))),"5",(_xlfn.XLOOKUP(AQ208,ud_asset_status[lookupValue],ud_asset_status[lookupKey],""))))</f>
        <v/>
      </c>
      <c r="AS208" s="8"/>
      <c r="AU208" s="3" t="str">
        <f>IF($A208="ADD",IF(NOT(ISBLANK(AT208)),_xlfn.XLOOKUP(AT208,ar_replace_reason[lookupValue],ar_replace_reason[lookupKey],"ERROR"),""), "")</f>
        <v/>
      </c>
      <c r="AV208" s="3" t="str">
        <f t="shared" si="36"/>
        <v/>
      </c>
      <c r="AW208" s="3" t="str">
        <f>IF($A208="","",IF((AND($A208="ADD",OR(AV208="",AV208="Queenstown-Lakes District Council"))),"70",(_xlfn.XLOOKUP(AV208,ud_organisation_owner[lookupValue],ud_organisation_owner[lookupKey],""))))</f>
        <v/>
      </c>
      <c r="AX208" s="3" t="str">
        <f t="shared" si="37"/>
        <v/>
      </c>
      <c r="AY208" s="3" t="str">
        <f>IF($A208="","",IF((AND($A208="ADD",OR(AX208="",AX208="Queenstown-Lakes District Council"))),"70",(_xlfn.XLOOKUP(AX208,ud_organisation_owner[lookupValue],ud_organisation_owner[lookupKey],""))))</f>
        <v/>
      </c>
      <c r="AZ208" s="3" t="str">
        <f t="shared" si="38"/>
        <v/>
      </c>
      <c r="BA208" s="3" t="str">
        <f>IF($A208="","",IF((AND($A208="ADD",OR(AZ208="",AZ208="Local Authority"))),"17",(_xlfn.XLOOKUP(AZ208,ud_sub_organisation[lookupValue],ud_sub_organisation[lookupKey],""))))</f>
        <v/>
      </c>
      <c r="BC208" s="3" t="str">
        <f>IF($A208="ADD",IF(NOT(ISBLANK(BB208)),_xlfn.XLOOKUP(BB208,ud_maintenance_organisation[lookupValue],ud_maintenance_organisation[lookupKey],"ERROR"),""), "")</f>
        <v/>
      </c>
      <c r="BD208" s="3" t="str">
        <f t="shared" si="39"/>
        <v/>
      </c>
      <c r="BE208" s="3" t="str">
        <f>IF($A208="","",IF((AND($A208="ADD",OR(BD208="",BD208="Vested Assets"))),"12",(_xlfn.XLOOKUP(BD208,ud_work_category[lookupValue],ud_work_category[lookupKey],""))))</f>
        <v/>
      </c>
      <c r="BF208" s="7"/>
      <c r="BG208" s="2" t="str">
        <f t="shared" si="40"/>
        <v/>
      </c>
      <c r="BH208" s="2" t="str">
        <f t="shared" si="41"/>
        <v/>
      </c>
      <c r="BJ208" s="3" t="str">
        <f t="shared" si="42"/>
        <v/>
      </c>
      <c r="BK208" s="3" t="str">
        <f>IF($A208="","",IF((AND($A208="ADD",OR(BJ208="",BJ208="Excellent"))),"1",(_xlfn.XLOOKUP(BJ208,condition[lookupValue],condition[lookupKey],""))))</f>
        <v/>
      </c>
      <c r="BL208" s="8" t="str">
        <f t="shared" si="43"/>
        <v/>
      </c>
      <c r="BM208" s="9"/>
    </row>
    <row r="209" spans="2:6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T209" s="3" t="str">
        <f>IF($A209="ADD",IF(NOT(ISBLANK(S209)),_xlfn.XLOOKUP(S209,ud_retaining_wall_category[lookupValue],ud_retaining_wall_category[lookupKey],"ERROR"),""), "")</f>
        <v/>
      </c>
      <c r="V209" s="3" t="str">
        <f>IF($A209="ADD",IF(NOT(ISBLANK(U209)),_xlfn.XLOOKUP(1,(ud_retaining_wall_sub_cat_lookup=U209)*(ud_retaining_wall_sub_cat_parentKey=T209),ud_retaining_wall_sub_cat[lookupKey],"ERROR"),""), "")</f>
        <v/>
      </c>
      <c r="Y209" s="3" t="str">
        <f>IF($A209="ADD",IF(NOT(ISBLANK(X209)),_xlfn.XLOOKUP(X209,pile_material[lookupValue],pile_material[lookupKey],"ERROR"),""), "")</f>
        <v/>
      </c>
      <c r="AB209" s="3" t="str">
        <f>IF($A209="ADD",IF(NOT(ISBLANK(AA209)),_xlfn.XLOOKUP(AA209,panel_material[lookupValue],panel_material[lookupKey],"ERROR"),""), "")</f>
        <v/>
      </c>
      <c r="AE209" s="3" t="str">
        <f>IF($A209="ADD",IF(NOT(ISBLANK(AD209)),_xlfn.XLOOKUP(AD209,mse_material[lookupValue],mse_material[lookupKey],"ERROR"),""), "")</f>
        <v/>
      </c>
      <c r="AG209" s="3" t="str">
        <f>IF($A209="ADD",IF(NOT(ISBLANK(AF209)),_xlfn.XLOOKUP(AF209,ud_tmp_land_abovebelow[lookupValue],ud_tmp_land_abovebelow[lookupKey],"ERROR"),""), "")</f>
        <v/>
      </c>
      <c r="AI209" s="3" t="str">
        <f>IF($A209="ADD",IF(NOT(ISBLANK(AH209)),_xlfn.XLOOKUP(AH209,ud_tmp_land_abovebelow[lookupValue],ud_tmp_land_abovebelow[lookupKey],"ERROR"),""), "")</f>
        <v/>
      </c>
      <c r="AJ209" s="4"/>
      <c r="AL209" s="3" t="str">
        <f>IF($A209="ADD",IF(NOT(ISBLANK(AK209)),_xlfn.XLOOKUP(AK209,ud_access_method[lookupValue],ud_access_method[lookupKey],"ERROR"),""), "")</f>
        <v/>
      </c>
      <c r="AN209" s="8"/>
      <c r="AO209" s="4" t="str">
        <f t="shared" ca="1" si="34"/>
        <v/>
      </c>
      <c r="AP209" s="4"/>
      <c r="AQ209" s="3" t="str">
        <f t="shared" si="35"/>
        <v/>
      </c>
      <c r="AR209" s="3" t="str">
        <f>IF($A209="","",IF((AND($A209="ADD",OR(AQ209="",AQ209="In Use"))),"5",(_xlfn.XLOOKUP(AQ209,ud_asset_status[lookupValue],ud_asset_status[lookupKey],""))))</f>
        <v/>
      </c>
      <c r="AS209" s="8"/>
      <c r="AU209" s="3" t="str">
        <f>IF($A209="ADD",IF(NOT(ISBLANK(AT209)),_xlfn.XLOOKUP(AT209,ar_replace_reason[lookupValue],ar_replace_reason[lookupKey],"ERROR"),""), "")</f>
        <v/>
      </c>
      <c r="AV209" s="3" t="str">
        <f t="shared" si="36"/>
        <v/>
      </c>
      <c r="AW209" s="3" t="str">
        <f>IF($A209="","",IF((AND($A209="ADD",OR(AV209="",AV209="Queenstown-Lakes District Council"))),"70",(_xlfn.XLOOKUP(AV209,ud_organisation_owner[lookupValue],ud_organisation_owner[lookupKey],""))))</f>
        <v/>
      </c>
      <c r="AX209" s="3" t="str">
        <f t="shared" si="37"/>
        <v/>
      </c>
      <c r="AY209" s="3" t="str">
        <f>IF($A209="","",IF((AND($A209="ADD",OR(AX209="",AX209="Queenstown-Lakes District Council"))),"70",(_xlfn.XLOOKUP(AX209,ud_organisation_owner[lookupValue],ud_organisation_owner[lookupKey],""))))</f>
        <v/>
      </c>
      <c r="AZ209" s="3" t="str">
        <f t="shared" si="38"/>
        <v/>
      </c>
      <c r="BA209" s="3" t="str">
        <f>IF($A209="","",IF((AND($A209="ADD",OR(AZ209="",AZ209="Local Authority"))),"17",(_xlfn.XLOOKUP(AZ209,ud_sub_organisation[lookupValue],ud_sub_organisation[lookupKey],""))))</f>
        <v/>
      </c>
      <c r="BC209" s="3" t="str">
        <f>IF($A209="ADD",IF(NOT(ISBLANK(BB209)),_xlfn.XLOOKUP(BB209,ud_maintenance_organisation[lookupValue],ud_maintenance_organisation[lookupKey],"ERROR"),""), "")</f>
        <v/>
      </c>
      <c r="BD209" s="3" t="str">
        <f t="shared" si="39"/>
        <v/>
      </c>
      <c r="BE209" s="3" t="str">
        <f>IF($A209="","",IF((AND($A209="ADD",OR(BD209="",BD209="Vested Assets"))),"12",(_xlfn.XLOOKUP(BD209,ud_work_category[lookupValue],ud_work_category[lookupKey],""))))</f>
        <v/>
      </c>
      <c r="BF209" s="7"/>
      <c r="BG209" s="2" t="str">
        <f t="shared" si="40"/>
        <v/>
      </c>
      <c r="BH209" s="2" t="str">
        <f t="shared" si="41"/>
        <v/>
      </c>
      <c r="BJ209" s="3" t="str">
        <f t="shared" si="42"/>
        <v/>
      </c>
      <c r="BK209" s="3" t="str">
        <f>IF($A209="","",IF((AND($A209="ADD",OR(BJ209="",BJ209="Excellent"))),"1",(_xlfn.XLOOKUP(BJ209,condition[lookupValue],condition[lookupKey],""))))</f>
        <v/>
      </c>
      <c r="BL209" s="8" t="str">
        <f t="shared" si="43"/>
        <v/>
      </c>
      <c r="BM209" s="9"/>
    </row>
    <row r="210" spans="2:6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T210" s="3" t="str">
        <f>IF($A210="ADD",IF(NOT(ISBLANK(S210)),_xlfn.XLOOKUP(S210,ud_retaining_wall_category[lookupValue],ud_retaining_wall_category[lookupKey],"ERROR"),""), "")</f>
        <v/>
      </c>
      <c r="V210" s="3" t="str">
        <f>IF($A210="ADD",IF(NOT(ISBLANK(U210)),_xlfn.XLOOKUP(1,(ud_retaining_wall_sub_cat_lookup=U210)*(ud_retaining_wall_sub_cat_parentKey=T210),ud_retaining_wall_sub_cat[lookupKey],"ERROR"),""), "")</f>
        <v/>
      </c>
      <c r="Y210" s="3" t="str">
        <f>IF($A210="ADD",IF(NOT(ISBLANK(X210)),_xlfn.XLOOKUP(X210,pile_material[lookupValue],pile_material[lookupKey],"ERROR"),""), "")</f>
        <v/>
      </c>
      <c r="AB210" s="3" t="str">
        <f>IF($A210="ADD",IF(NOT(ISBLANK(AA210)),_xlfn.XLOOKUP(AA210,panel_material[lookupValue],panel_material[lookupKey],"ERROR"),""), "")</f>
        <v/>
      </c>
      <c r="AE210" s="3" t="str">
        <f>IF($A210="ADD",IF(NOT(ISBLANK(AD210)),_xlfn.XLOOKUP(AD210,mse_material[lookupValue],mse_material[lookupKey],"ERROR"),""), "")</f>
        <v/>
      </c>
      <c r="AG210" s="3" t="str">
        <f>IF($A210="ADD",IF(NOT(ISBLANK(AF210)),_xlfn.XLOOKUP(AF210,ud_tmp_land_abovebelow[lookupValue],ud_tmp_land_abovebelow[lookupKey],"ERROR"),""), "")</f>
        <v/>
      </c>
      <c r="AI210" s="3" t="str">
        <f>IF($A210="ADD",IF(NOT(ISBLANK(AH210)),_xlfn.XLOOKUP(AH210,ud_tmp_land_abovebelow[lookupValue],ud_tmp_land_abovebelow[lookupKey],"ERROR"),""), "")</f>
        <v/>
      </c>
      <c r="AJ210" s="4"/>
      <c r="AL210" s="3" t="str">
        <f>IF($A210="ADD",IF(NOT(ISBLANK(AK210)),_xlfn.XLOOKUP(AK210,ud_access_method[lookupValue],ud_access_method[lookupKey],"ERROR"),""), "")</f>
        <v/>
      </c>
      <c r="AN210" s="8"/>
      <c r="AO210" s="4" t="str">
        <f t="shared" ca="1" si="34"/>
        <v/>
      </c>
      <c r="AP210" s="4"/>
      <c r="AQ210" s="3" t="str">
        <f t="shared" si="35"/>
        <v/>
      </c>
      <c r="AR210" s="3" t="str">
        <f>IF($A210="","",IF((AND($A210="ADD",OR(AQ210="",AQ210="In Use"))),"5",(_xlfn.XLOOKUP(AQ210,ud_asset_status[lookupValue],ud_asset_status[lookupKey],""))))</f>
        <v/>
      </c>
      <c r="AS210" s="8"/>
      <c r="AU210" s="3" t="str">
        <f>IF($A210="ADD",IF(NOT(ISBLANK(AT210)),_xlfn.XLOOKUP(AT210,ar_replace_reason[lookupValue],ar_replace_reason[lookupKey],"ERROR"),""), "")</f>
        <v/>
      </c>
      <c r="AV210" s="3" t="str">
        <f t="shared" si="36"/>
        <v/>
      </c>
      <c r="AW210" s="3" t="str">
        <f>IF($A210="","",IF((AND($A210="ADD",OR(AV210="",AV210="Queenstown-Lakes District Council"))),"70",(_xlfn.XLOOKUP(AV210,ud_organisation_owner[lookupValue],ud_organisation_owner[lookupKey],""))))</f>
        <v/>
      </c>
      <c r="AX210" s="3" t="str">
        <f t="shared" si="37"/>
        <v/>
      </c>
      <c r="AY210" s="3" t="str">
        <f>IF($A210="","",IF((AND($A210="ADD",OR(AX210="",AX210="Queenstown-Lakes District Council"))),"70",(_xlfn.XLOOKUP(AX210,ud_organisation_owner[lookupValue],ud_organisation_owner[lookupKey],""))))</f>
        <v/>
      </c>
      <c r="AZ210" s="3" t="str">
        <f t="shared" si="38"/>
        <v/>
      </c>
      <c r="BA210" s="3" t="str">
        <f>IF($A210="","",IF((AND($A210="ADD",OR(AZ210="",AZ210="Local Authority"))),"17",(_xlfn.XLOOKUP(AZ210,ud_sub_organisation[lookupValue],ud_sub_organisation[lookupKey],""))))</f>
        <v/>
      </c>
      <c r="BC210" s="3" t="str">
        <f>IF($A210="ADD",IF(NOT(ISBLANK(BB210)),_xlfn.XLOOKUP(BB210,ud_maintenance_organisation[lookupValue],ud_maintenance_organisation[lookupKey],"ERROR"),""), "")</f>
        <v/>
      </c>
      <c r="BD210" s="3" t="str">
        <f t="shared" si="39"/>
        <v/>
      </c>
      <c r="BE210" s="3" t="str">
        <f>IF($A210="","",IF((AND($A210="ADD",OR(BD210="",BD210="Vested Assets"))),"12",(_xlfn.XLOOKUP(BD210,ud_work_category[lookupValue],ud_work_category[lookupKey],""))))</f>
        <v/>
      </c>
      <c r="BF210" s="7"/>
      <c r="BG210" s="2" t="str">
        <f t="shared" si="40"/>
        <v/>
      </c>
      <c r="BH210" s="2" t="str">
        <f t="shared" si="41"/>
        <v/>
      </c>
      <c r="BJ210" s="3" t="str">
        <f t="shared" si="42"/>
        <v/>
      </c>
      <c r="BK210" s="3" t="str">
        <f>IF($A210="","",IF((AND($A210="ADD",OR(BJ210="",BJ210="Excellent"))),"1",(_xlfn.XLOOKUP(BJ210,condition[lookupValue],condition[lookupKey],""))))</f>
        <v/>
      </c>
      <c r="BL210" s="8" t="str">
        <f t="shared" si="43"/>
        <v/>
      </c>
      <c r="BM210" s="9"/>
    </row>
    <row r="211" spans="2:6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T211" s="3" t="str">
        <f>IF($A211="ADD",IF(NOT(ISBLANK(S211)),_xlfn.XLOOKUP(S211,ud_retaining_wall_category[lookupValue],ud_retaining_wall_category[lookupKey],"ERROR"),""), "")</f>
        <v/>
      </c>
      <c r="V211" s="3" t="str">
        <f>IF($A211="ADD",IF(NOT(ISBLANK(U211)),_xlfn.XLOOKUP(1,(ud_retaining_wall_sub_cat_lookup=U211)*(ud_retaining_wall_sub_cat_parentKey=T211),ud_retaining_wall_sub_cat[lookupKey],"ERROR"),""), "")</f>
        <v/>
      </c>
      <c r="Y211" s="3" t="str">
        <f>IF($A211="ADD",IF(NOT(ISBLANK(X211)),_xlfn.XLOOKUP(X211,pile_material[lookupValue],pile_material[lookupKey],"ERROR"),""), "")</f>
        <v/>
      </c>
      <c r="AB211" s="3" t="str">
        <f>IF($A211="ADD",IF(NOT(ISBLANK(AA211)),_xlfn.XLOOKUP(AA211,panel_material[lookupValue],panel_material[lookupKey],"ERROR"),""), "")</f>
        <v/>
      </c>
      <c r="AE211" s="3" t="str">
        <f>IF($A211="ADD",IF(NOT(ISBLANK(AD211)),_xlfn.XLOOKUP(AD211,mse_material[lookupValue],mse_material[lookupKey],"ERROR"),""), "")</f>
        <v/>
      </c>
      <c r="AG211" s="3" t="str">
        <f>IF($A211="ADD",IF(NOT(ISBLANK(AF211)),_xlfn.XLOOKUP(AF211,ud_tmp_land_abovebelow[lookupValue],ud_tmp_land_abovebelow[lookupKey],"ERROR"),""), "")</f>
        <v/>
      </c>
      <c r="AI211" s="3" t="str">
        <f>IF($A211="ADD",IF(NOT(ISBLANK(AH211)),_xlfn.XLOOKUP(AH211,ud_tmp_land_abovebelow[lookupValue],ud_tmp_land_abovebelow[lookupKey],"ERROR"),""), "")</f>
        <v/>
      </c>
      <c r="AJ211" s="4"/>
      <c r="AL211" s="3" t="str">
        <f>IF($A211="ADD",IF(NOT(ISBLANK(AK211)),_xlfn.XLOOKUP(AK211,ud_access_method[lookupValue],ud_access_method[lookupKey],"ERROR"),""), "")</f>
        <v/>
      </c>
      <c r="AN211" s="8"/>
      <c r="AO211" s="4" t="str">
        <f t="shared" ca="1" si="34"/>
        <v/>
      </c>
      <c r="AP211" s="4"/>
      <c r="AQ211" s="3" t="str">
        <f t="shared" si="35"/>
        <v/>
      </c>
      <c r="AR211" s="3" t="str">
        <f>IF($A211="","",IF((AND($A211="ADD",OR(AQ211="",AQ211="In Use"))),"5",(_xlfn.XLOOKUP(AQ211,ud_asset_status[lookupValue],ud_asset_status[lookupKey],""))))</f>
        <v/>
      </c>
      <c r="AS211" s="8"/>
      <c r="AU211" s="3" t="str">
        <f>IF($A211="ADD",IF(NOT(ISBLANK(AT211)),_xlfn.XLOOKUP(AT211,ar_replace_reason[lookupValue],ar_replace_reason[lookupKey],"ERROR"),""), "")</f>
        <v/>
      </c>
      <c r="AV211" s="3" t="str">
        <f t="shared" si="36"/>
        <v/>
      </c>
      <c r="AW211" s="3" t="str">
        <f>IF($A211="","",IF((AND($A211="ADD",OR(AV211="",AV211="Queenstown-Lakes District Council"))),"70",(_xlfn.XLOOKUP(AV211,ud_organisation_owner[lookupValue],ud_organisation_owner[lookupKey],""))))</f>
        <v/>
      </c>
      <c r="AX211" s="3" t="str">
        <f t="shared" si="37"/>
        <v/>
      </c>
      <c r="AY211" s="3" t="str">
        <f>IF($A211="","",IF((AND($A211="ADD",OR(AX211="",AX211="Queenstown-Lakes District Council"))),"70",(_xlfn.XLOOKUP(AX211,ud_organisation_owner[lookupValue],ud_organisation_owner[lookupKey],""))))</f>
        <v/>
      </c>
      <c r="AZ211" s="3" t="str">
        <f t="shared" si="38"/>
        <v/>
      </c>
      <c r="BA211" s="3" t="str">
        <f>IF($A211="","",IF((AND($A211="ADD",OR(AZ211="",AZ211="Local Authority"))),"17",(_xlfn.XLOOKUP(AZ211,ud_sub_organisation[lookupValue],ud_sub_organisation[lookupKey],""))))</f>
        <v/>
      </c>
      <c r="BC211" s="3" t="str">
        <f>IF($A211="ADD",IF(NOT(ISBLANK(BB211)),_xlfn.XLOOKUP(BB211,ud_maintenance_organisation[lookupValue],ud_maintenance_organisation[lookupKey],"ERROR"),""), "")</f>
        <v/>
      </c>
      <c r="BD211" s="3" t="str">
        <f t="shared" si="39"/>
        <v/>
      </c>
      <c r="BE211" s="3" t="str">
        <f>IF($A211="","",IF((AND($A211="ADD",OR(BD211="",BD211="Vested Assets"))),"12",(_xlfn.XLOOKUP(BD211,ud_work_category[lookupValue],ud_work_category[lookupKey],""))))</f>
        <v/>
      </c>
      <c r="BF211" s="7"/>
      <c r="BG211" s="2" t="str">
        <f t="shared" si="40"/>
        <v/>
      </c>
      <c r="BH211" s="2" t="str">
        <f t="shared" si="41"/>
        <v/>
      </c>
      <c r="BJ211" s="3" t="str">
        <f t="shared" si="42"/>
        <v/>
      </c>
      <c r="BK211" s="3" t="str">
        <f>IF($A211="","",IF((AND($A211="ADD",OR(BJ211="",BJ211="Excellent"))),"1",(_xlfn.XLOOKUP(BJ211,condition[lookupValue],condition[lookupKey],""))))</f>
        <v/>
      </c>
      <c r="BL211" s="8" t="str">
        <f t="shared" si="43"/>
        <v/>
      </c>
      <c r="BM211" s="9"/>
    </row>
    <row r="212" spans="2:6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T212" s="3" t="str">
        <f>IF($A212="ADD",IF(NOT(ISBLANK(S212)),_xlfn.XLOOKUP(S212,ud_retaining_wall_category[lookupValue],ud_retaining_wall_category[lookupKey],"ERROR"),""), "")</f>
        <v/>
      </c>
      <c r="V212" s="3" t="str">
        <f>IF($A212="ADD",IF(NOT(ISBLANK(U212)),_xlfn.XLOOKUP(1,(ud_retaining_wall_sub_cat_lookup=U212)*(ud_retaining_wall_sub_cat_parentKey=T212),ud_retaining_wall_sub_cat[lookupKey],"ERROR"),""), "")</f>
        <v/>
      </c>
      <c r="Y212" s="3" t="str">
        <f>IF($A212="ADD",IF(NOT(ISBLANK(X212)),_xlfn.XLOOKUP(X212,pile_material[lookupValue],pile_material[lookupKey],"ERROR"),""), "")</f>
        <v/>
      </c>
      <c r="AB212" s="3" t="str">
        <f>IF($A212="ADD",IF(NOT(ISBLANK(AA212)),_xlfn.XLOOKUP(AA212,panel_material[lookupValue],panel_material[lookupKey],"ERROR"),""), "")</f>
        <v/>
      </c>
      <c r="AE212" s="3" t="str">
        <f>IF($A212="ADD",IF(NOT(ISBLANK(AD212)),_xlfn.XLOOKUP(AD212,mse_material[lookupValue],mse_material[lookupKey],"ERROR"),""), "")</f>
        <v/>
      </c>
      <c r="AG212" s="3" t="str">
        <f>IF($A212="ADD",IF(NOT(ISBLANK(AF212)),_xlfn.XLOOKUP(AF212,ud_tmp_land_abovebelow[lookupValue],ud_tmp_land_abovebelow[lookupKey],"ERROR"),""), "")</f>
        <v/>
      </c>
      <c r="AI212" s="3" t="str">
        <f>IF($A212="ADD",IF(NOT(ISBLANK(AH212)),_xlfn.XLOOKUP(AH212,ud_tmp_land_abovebelow[lookupValue],ud_tmp_land_abovebelow[lookupKey],"ERROR"),""), "")</f>
        <v/>
      </c>
      <c r="AJ212" s="4"/>
      <c r="AL212" s="3" t="str">
        <f>IF($A212="ADD",IF(NOT(ISBLANK(AK212)),_xlfn.XLOOKUP(AK212,ud_access_method[lookupValue],ud_access_method[lookupKey],"ERROR"),""), "")</f>
        <v/>
      </c>
      <c r="AN212" s="8"/>
      <c r="AO212" s="4" t="str">
        <f t="shared" ca="1" si="34"/>
        <v/>
      </c>
      <c r="AP212" s="4"/>
      <c r="AQ212" s="3" t="str">
        <f t="shared" si="35"/>
        <v/>
      </c>
      <c r="AR212" s="3" t="str">
        <f>IF($A212="","",IF((AND($A212="ADD",OR(AQ212="",AQ212="In Use"))),"5",(_xlfn.XLOOKUP(AQ212,ud_asset_status[lookupValue],ud_asset_status[lookupKey],""))))</f>
        <v/>
      </c>
      <c r="AS212" s="8"/>
      <c r="AU212" s="3" t="str">
        <f>IF($A212="ADD",IF(NOT(ISBLANK(AT212)),_xlfn.XLOOKUP(AT212,ar_replace_reason[lookupValue],ar_replace_reason[lookupKey],"ERROR"),""), "")</f>
        <v/>
      </c>
      <c r="AV212" s="3" t="str">
        <f t="shared" si="36"/>
        <v/>
      </c>
      <c r="AW212" s="3" t="str">
        <f>IF($A212="","",IF((AND($A212="ADD",OR(AV212="",AV212="Queenstown-Lakes District Council"))),"70",(_xlfn.XLOOKUP(AV212,ud_organisation_owner[lookupValue],ud_organisation_owner[lookupKey],""))))</f>
        <v/>
      </c>
      <c r="AX212" s="3" t="str">
        <f t="shared" si="37"/>
        <v/>
      </c>
      <c r="AY212" s="3" t="str">
        <f>IF($A212="","",IF((AND($A212="ADD",OR(AX212="",AX212="Queenstown-Lakes District Council"))),"70",(_xlfn.XLOOKUP(AX212,ud_organisation_owner[lookupValue],ud_organisation_owner[lookupKey],""))))</f>
        <v/>
      </c>
      <c r="AZ212" s="3" t="str">
        <f t="shared" si="38"/>
        <v/>
      </c>
      <c r="BA212" s="3" t="str">
        <f>IF($A212="","",IF((AND($A212="ADD",OR(AZ212="",AZ212="Local Authority"))),"17",(_xlfn.XLOOKUP(AZ212,ud_sub_organisation[lookupValue],ud_sub_organisation[lookupKey],""))))</f>
        <v/>
      </c>
      <c r="BC212" s="3" t="str">
        <f>IF($A212="ADD",IF(NOT(ISBLANK(BB212)),_xlfn.XLOOKUP(BB212,ud_maintenance_organisation[lookupValue],ud_maintenance_organisation[lookupKey],"ERROR"),""), "")</f>
        <v/>
      </c>
      <c r="BD212" s="3" t="str">
        <f t="shared" si="39"/>
        <v/>
      </c>
      <c r="BE212" s="3" t="str">
        <f>IF($A212="","",IF((AND($A212="ADD",OR(BD212="",BD212="Vested Assets"))),"12",(_xlfn.XLOOKUP(BD212,ud_work_category[lookupValue],ud_work_category[lookupKey],""))))</f>
        <v/>
      </c>
      <c r="BF212" s="7"/>
      <c r="BG212" s="2" t="str">
        <f t="shared" si="40"/>
        <v/>
      </c>
      <c r="BH212" s="2" t="str">
        <f t="shared" si="41"/>
        <v/>
      </c>
      <c r="BJ212" s="3" t="str">
        <f t="shared" si="42"/>
        <v/>
      </c>
      <c r="BK212" s="3" t="str">
        <f>IF($A212="","",IF((AND($A212="ADD",OR(BJ212="",BJ212="Excellent"))),"1",(_xlfn.XLOOKUP(BJ212,condition[lookupValue],condition[lookupKey],""))))</f>
        <v/>
      </c>
      <c r="BL212" s="8" t="str">
        <f t="shared" si="43"/>
        <v/>
      </c>
      <c r="BM212" s="9"/>
    </row>
    <row r="213" spans="2:6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T213" s="3" t="str">
        <f>IF($A213="ADD",IF(NOT(ISBLANK(S213)),_xlfn.XLOOKUP(S213,ud_retaining_wall_category[lookupValue],ud_retaining_wall_category[lookupKey],"ERROR"),""), "")</f>
        <v/>
      </c>
      <c r="V213" s="3" t="str">
        <f>IF($A213="ADD",IF(NOT(ISBLANK(U213)),_xlfn.XLOOKUP(1,(ud_retaining_wall_sub_cat_lookup=U213)*(ud_retaining_wall_sub_cat_parentKey=T213),ud_retaining_wall_sub_cat[lookupKey],"ERROR"),""), "")</f>
        <v/>
      </c>
      <c r="Y213" s="3" t="str">
        <f>IF($A213="ADD",IF(NOT(ISBLANK(X213)),_xlfn.XLOOKUP(X213,pile_material[lookupValue],pile_material[lookupKey],"ERROR"),""), "")</f>
        <v/>
      </c>
      <c r="AB213" s="3" t="str">
        <f>IF($A213="ADD",IF(NOT(ISBLANK(AA213)),_xlfn.XLOOKUP(AA213,panel_material[lookupValue],panel_material[lookupKey],"ERROR"),""), "")</f>
        <v/>
      </c>
      <c r="AE213" s="3" t="str">
        <f>IF($A213="ADD",IF(NOT(ISBLANK(AD213)),_xlfn.XLOOKUP(AD213,mse_material[lookupValue],mse_material[lookupKey],"ERROR"),""), "")</f>
        <v/>
      </c>
      <c r="AG213" s="3" t="str">
        <f>IF($A213="ADD",IF(NOT(ISBLANK(AF213)),_xlfn.XLOOKUP(AF213,ud_tmp_land_abovebelow[lookupValue],ud_tmp_land_abovebelow[lookupKey],"ERROR"),""), "")</f>
        <v/>
      </c>
      <c r="AI213" s="3" t="str">
        <f>IF($A213="ADD",IF(NOT(ISBLANK(AH213)),_xlfn.XLOOKUP(AH213,ud_tmp_land_abovebelow[lookupValue],ud_tmp_land_abovebelow[lookupKey],"ERROR"),""), "")</f>
        <v/>
      </c>
      <c r="AJ213" s="4"/>
      <c r="AL213" s="3" t="str">
        <f>IF($A213="ADD",IF(NOT(ISBLANK(AK213)),_xlfn.XLOOKUP(AK213,ud_access_method[lookupValue],ud_access_method[lookupKey],"ERROR"),""), "")</f>
        <v/>
      </c>
      <c r="AN213" s="8"/>
      <c r="AO213" s="4" t="str">
        <f t="shared" ca="1" si="34"/>
        <v/>
      </c>
      <c r="AP213" s="4"/>
      <c r="AQ213" s="3" t="str">
        <f t="shared" si="35"/>
        <v/>
      </c>
      <c r="AR213" s="3" t="str">
        <f>IF($A213="","",IF((AND($A213="ADD",OR(AQ213="",AQ213="In Use"))),"5",(_xlfn.XLOOKUP(AQ213,ud_asset_status[lookupValue],ud_asset_status[lookupKey],""))))</f>
        <v/>
      </c>
      <c r="AS213" s="8"/>
      <c r="AU213" s="3" t="str">
        <f>IF($A213="ADD",IF(NOT(ISBLANK(AT213)),_xlfn.XLOOKUP(AT213,ar_replace_reason[lookupValue],ar_replace_reason[lookupKey],"ERROR"),""), "")</f>
        <v/>
      </c>
      <c r="AV213" s="3" t="str">
        <f t="shared" si="36"/>
        <v/>
      </c>
      <c r="AW213" s="3" t="str">
        <f>IF($A213="","",IF((AND($A213="ADD",OR(AV213="",AV213="Queenstown-Lakes District Council"))),"70",(_xlfn.XLOOKUP(AV213,ud_organisation_owner[lookupValue],ud_organisation_owner[lookupKey],""))))</f>
        <v/>
      </c>
      <c r="AX213" s="3" t="str">
        <f t="shared" si="37"/>
        <v/>
      </c>
      <c r="AY213" s="3" t="str">
        <f>IF($A213="","",IF((AND($A213="ADD",OR(AX213="",AX213="Queenstown-Lakes District Council"))),"70",(_xlfn.XLOOKUP(AX213,ud_organisation_owner[lookupValue],ud_organisation_owner[lookupKey],""))))</f>
        <v/>
      </c>
      <c r="AZ213" s="3" t="str">
        <f t="shared" si="38"/>
        <v/>
      </c>
      <c r="BA213" s="3" t="str">
        <f>IF($A213="","",IF((AND($A213="ADD",OR(AZ213="",AZ213="Local Authority"))),"17",(_xlfn.XLOOKUP(AZ213,ud_sub_organisation[lookupValue],ud_sub_organisation[lookupKey],""))))</f>
        <v/>
      </c>
      <c r="BC213" s="3" t="str">
        <f>IF($A213="ADD",IF(NOT(ISBLANK(BB213)),_xlfn.XLOOKUP(BB213,ud_maintenance_organisation[lookupValue],ud_maintenance_organisation[lookupKey],"ERROR"),""), "")</f>
        <v/>
      </c>
      <c r="BD213" s="3" t="str">
        <f t="shared" si="39"/>
        <v/>
      </c>
      <c r="BE213" s="3" t="str">
        <f>IF($A213="","",IF((AND($A213="ADD",OR(BD213="",BD213="Vested Assets"))),"12",(_xlfn.XLOOKUP(BD213,ud_work_category[lookupValue],ud_work_category[lookupKey],""))))</f>
        <v/>
      </c>
      <c r="BF213" s="7"/>
      <c r="BG213" s="2" t="str">
        <f t="shared" si="40"/>
        <v/>
      </c>
      <c r="BH213" s="2" t="str">
        <f t="shared" si="41"/>
        <v/>
      </c>
      <c r="BJ213" s="3" t="str">
        <f t="shared" si="42"/>
        <v/>
      </c>
      <c r="BK213" s="3" t="str">
        <f>IF($A213="","",IF((AND($A213="ADD",OR(BJ213="",BJ213="Excellent"))),"1",(_xlfn.XLOOKUP(BJ213,condition[lookupValue],condition[lookupKey],""))))</f>
        <v/>
      </c>
      <c r="BL213" s="8" t="str">
        <f t="shared" si="43"/>
        <v/>
      </c>
      <c r="BM213" s="9"/>
    </row>
    <row r="214" spans="2:6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T214" s="3" t="str">
        <f>IF($A214="ADD",IF(NOT(ISBLANK(S214)),_xlfn.XLOOKUP(S214,ud_retaining_wall_category[lookupValue],ud_retaining_wall_category[lookupKey],"ERROR"),""), "")</f>
        <v/>
      </c>
      <c r="V214" s="3" t="str">
        <f>IF($A214="ADD",IF(NOT(ISBLANK(U214)),_xlfn.XLOOKUP(1,(ud_retaining_wall_sub_cat_lookup=U214)*(ud_retaining_wall_sub_cat_parentKey=T214),ud_retaining_wall_sub_cat[lookupKey],"ERROR"),""), "")</f>
        <v/>
      </c>
      <c r="Y214" s="3" t="str">
        <f>IF($A214="ADD",IF(NOT(ISBLANK(X214)),_xlfn.XLOOKUP(X214,pile_material[lookupValue],pile_material[lookupKey],"ERROR"),""), "")</f>
        <v/>
      </c>
      <c r="AB214" s="3" t="str">
        <f>IF($A214="ADD",IF(NOT(ISBLANK(AA214)),_xlfn.XLOOKUP(AA214,panel_material[lookupValue],panel_material[lookupKey],"ERROR"),""), "")</f>
        <v/>
      </c>
      <c r="AE214" s="3" t="str">
        <f>IF($A214="ADD",IF(NOT(ISBLANK(AD214)),_xlfn.XLOOKUP(AD214,mse_material[lookupValue],mse_material[lookupKey],"ERROR"),""), "")</f>
        <v/>
      </c>
      <c r="AG214" s="3" t="str">
        <f>IF($A214="ADD",IF(NOT(ISBLANK(AF214)),_xlfn.XLOOKUP(AF214,ud_tmp_land_abovebelow[lookupValue],ud_tmp_land_abovebelow[lookupKey],"ERROR"),""), "")</f>
        <v/>
      </c>
      <c r="AI214" s="3" t="str">
        <f>IF($A214="ADD",IF(NOT(ISBLANK(AH214)),_xlfn.XLOOKUP(AH214,ud_tmp_land_abovebelow[lookupValue],ud_tmp_land_abovebelow[lookupKey],"ERROR"),""), "")</f>
        <v/>
      </c>
      <c r="AJ214" s="4"/>
      <c r="AL214" s="3" t="str">
        <f>IF($A214="ADD",IF(NOT(ISBLANK(AK214)),_xlfn.XLOOKUP(AK214,ud_access_method[lookupValue],ud_access_method[lookupKey],"ERROR"),""), "")</f>
        <v/>
      </c>
      <c r="AN214" s="8"/>
      <c r="AO214" s="4" t="str">
        <f t="shared" ca="1" si="34"/>
        <v/>
      </c>
      <c r="AP214" s="4"/>
      <c r="AQ214" s="3" t="str">
        <f t="shared" si="35"/>
        <v/>
      </c>
      <c r="AR214" s="3" t="str">
        <f>IF($A214="","",IF((AND($A214="ADD",OR(AQ214="",AQ214="In Use"))),"5",(_xlfn.XLOOKUP(AQ214,ud_asset_status[lookupValue],ud_asset_status[lookupKey],""))))</f>
        <v/>
      </c>
      <c r="AS214" s="8"/>
      <c r="AU214" s="3" t="str">
        <f>IF($A214="ADD",IF(NOT(ISBLANK(AT214)),_xlfn.XLOOKUP(AT214,ar_replace_reason[lookupValue],ar_replace_reason[lookupKey],"ERROR"),""), "")</f>
        <v/>
      </c>
      <c r="AV214" s="3" t="str">
        <f t="shared" si="36"/>
        <v/>
      </c>
      <c r="AW214" s="3" t="str">
        <f>IF($A214="","",IF((AND($A214="ADD",OR(AV214="",AV214="Queenstown-Lakes District Council"))),"70",(_xlfn.XLOOKUP(AV214,ud_organisation_owner[lookupValue],ud_organisation_owner[lookupKey],""))))</f>
        <v/>
      </c>
      <c r="AX214" s="3" t="str">
        <f t="shared" si="37"/>
        <v/>
      </c>
      <c r="AY214" s="3" t="str">
        <f>IF($A214="","",IF((AND($A214="ADD",OR(AX214="",AX214="Queenstown-Lakes District Council"))),"70",(_xlfn.XLOOKUP(AX214,ud_organisation_owner[lookupValue],ud_organisation_owner[lookupKey],""))))</f>
        <v/>
      </c>
      <c r="AZ214" s="3" t="str">
        <f t="shared" si="38"/>
        <v/>
      </c>
      <c r="BA214" s="3" t="str">
        <f>IF($A214="","",IF((AND($A214="ADD",OR(AZ214="",AZ214="Local Authority"))),"17",(_xlfn.XLOOKUP(AZ214,ud_sub_organisation[lookupValue],ud_sub_organisation[lookupKey],""))))</f>
        <v/>
      </c>
      <c r="BC214" s="3" t="str">
        <f>IF($A214="ADD",IF(NOT(ISBLANK(BB214)),_xlfn.XLOOKUP(BB214,ud_maintenance_organisation[lookupValue],ud_maintenance_organisation[lookupKey],"ERROR"),""), "")</f>
        <v/>
      </c>
      <c r="BD214" s="3" t="str">
        <f t="shared" si="39"/>
        <v/>
      </c>
      <c r="BE214" s="3" t="str">
        <f>IF($A214="","",IF((AND($A214="ADD",OR(BD214="",BD214="Vested Assets"))),"12",(_xlfn.XLOOKUP(BD214,ud_work_category[lookupValue],ud_work_category[lookupKey],""))))</f>
        <v/>
      </c>
      <c r="BF214" s="7"/>
      <c r="BG214" s="2" t="str">
        <f t="shared" si="40"/>
        <v/>
      </c>
      <c r="BH214" s="2" t="str">
        <f t="shared" si="41"/>
        <v/>
      </c>
      <c r="BJ214" s="3" t="str">
        <f t="shared" si="42"/>
        <v/>
      </c>
      <c r="BK214" s="3" t="str">
        <f>IF($A214="","",IF((AND($A214="ADD",OR(BJ214="",BJ214="Excellent"))),"1",(_xlfn.XLOOKUP(BJ214,condition[lookupValue],condition[lookupKey],""))))</f>
        <v/>
      </c>
      <c r="BL214" s="8" t="str">
        <f t="shared" si="43"/>
        <v/>
      </c>
      <c r="BM214" s="9"/>
    </row>
    <row r="215" spans="2:6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T215" s="3" t="str">
        <f>IF($A215="ADD",IF(NOT(ISBLANK(S215)),_xlfn.XLOOKUP(S215,ud_retaining_wall_category[lookupValue],ud_retaining_wall_category[lookupKey],"ERROR"),""), "")</f>
        <v/>
      </c>
      <c r="V215" s="3" t="str">
        <f>IF($A215="ADD",IF(NOT(ISBLANK(U215)),_xlfn.XLOOKUP(1,(ud_retaining_wall_sub_cat_lookup=U215)*(ud_retaining_wall_sub_cat_parentKey=T215),ud_retaining_wall_sub_cat[lookupKey],"ERROR"),""), "")</f>
        <v/>
      </c>
      <c r="Y215" s="3" t="str">
        <f>IF($A215="ADD",IF(NOT(ISBLANK(X215)),_xlfn.XLOOKUP(X215,pile_material[lookupValue],pile_material[lookupKey],"ERROR"),""), "")</f>
        <v/>
      </c>
      <c r="AB215" s="3" t="str">
        <f>IF($A215="ADD",IF(NOT(ISBLANK(AA215)),_xlfn.XLOOKUP(AA215,panel_material[lookupValue],panel_material[lookupKey],"ERROR"),""), "")</f>
        <v/>
      </c>
      <c r="AE215" s="3" t="str">
        <f>IF($A215="ADD",IF(NOT(ISBLANK(AD215)),_xlfn.XLOOKUP(AD215,mse_material[lookupValue],mse_material[lookupKey],"ERROR"),""), "")</f>
        <v/>
      </c>
      <c r="AG215" s="3" t="str">
        <f>IF($A215="ADD",IF(NOT(ISBLANK(AF215)),_xlfn.XLOOKUP(AF215,ud_tmp_land_abovebelow[lookupValue],ud_tmp_land_abovebelow[lookupKey],"ERROR"),""), "")</f>
        <v/>
      </c>
      <c r="AI215" s="3" t="str">
        <f>IF($A215="ADD",IF(NOT(ISBLANK(AH215)),_xlfn.XLOOKUP(AH215,ud_tmp_land_abovebelow[lookupValue],ud_tmp_land_abovebelow[lookupKey],"ERROR"),""), "")</f>
        <v/>
      </c>
      <c r="AJ215" s="4"/>
      <c r="AL215" s="3" t="str">
        <f>IF($A215="ADD",IF(NOT(ISBLANK(AK215)),_xlfn.XLOOKUP(AK215,ud_access_method[lookupValue],ud_access_method[lookupKey],"ERROR"),""), "")</f>
        <v/>
      </c>
      <c r="AN215" s="8"/>
      <c r="AO215" s="4" t="str">
        <f t="shared" ca="1" si="34"/>
        <v/>
      </c>
      <c r="AP215" s="4"/>
      <c r="AQ215" s="3" t="str">
        <f t="shared" si="35"/>
        <v/>
      </c>
      <c r="AR215" s="3" t="str">
        <f>IF($A215="","",IF((AND($A215="ADD",OR(AQ215="",AQ215="In Use"))),"5",(_xlfn.XLOOKUP(AQ215,ud_asset_status[lookupValue],ud_asset_status[lookupKey],""))))</f>
        <v/>
      </c>
      <c r="AS215" s="8"/>
      <c r="AU215" s="3" t="str">
        <f>IF($A215="ADD",IF(NOT(ISBLANK(AT215)),_xlfn.XLOOKUP(AT215,ar_replace_reason[lookupValue],ar_replace_reason[lookupKey],"ERROR"),""), "")</f>
        <v/>
      </c>
      <c r="AV215" s="3" t="str">
        <f t="shared" si="36"/>
        <v/>
      </c>
      <c r="AW215" s="3" t="str">
        <f>IF($A215="","",IF((AND($A215="ADD",OR(AV215="",AV215="Queenstown-Lakes District Council"))),"70",(_xlfn.XLOOKUP(AV215,ud_organisation_owner[lookupValue],ud_organisation_owner[lookupKey],""))))</f>
        <v/>
      </c>
      <c r="AX215" s="3" t="str">
        <f t="shared" si="37"/>
        <v/>
      </c>
      <c r="AY215" s="3" t="str">
        <f>IF($A215="","",IF((AND($A215="ADD",OR(AX215="",AX215="Queenstown-Lakes District Council"))),"70",(_xlfn.XLOOKUP(AX215,ud_organisation_owner[lookupValue],ud_organisation_owner[lookupKey],""))))</f>
        <v/>
      </c>
      <c r="AZ215" s="3" t="str">
        <f t="shared" si="38"/>
        <v/>
      </c>
      <c r="BA215" s="3" t="str">
        <f>IF($A215="","",IF((AND($A215="ADD",OR(AZ215="",AZ215="Local Authority"))),"17",(_xlfn.XLOOKUP(AZ215,ud_sub_organisation[lookupValue],ud_sub_organisation[lookupKey],""))))</f>
        <v/>
      </c>
      <c r="BC215" s="3" t="str">
        <f>IF($A215="ADD",IF(NOT(ISBLANK(BB215)),_xlfn.XLOOKUP(BB215,ud_maintenance_organisation[lookupValue],ud_maintenance_organisation[lookupKey],"ERROR"),""), "")</f>
        <v/>
      </c>
      <c r="BD215" s="3" t="str">
        <f t="shared" si="39"/>
        <v/>
      </c>
      <c r="BE215" s="3" t="str">
        <f>IF($A215="","",IF((AND($A215="ADD",OR(BD215="",BD215="Vested Assets"))),"12",(_xlfn.XLOOKUP(BD215,ud_work_category[lookupValue],ud_work_category[lookupKey],""))))</f>
        <v/>
      </c>
      <c r="BF215" s="7"/>
      <c r="BG215" s="2" t="str">
        <f t="shared" si="40"/>
        <v/>
      </c>
      <c r="BH215" s="2" t="str">
        <f t="shared" si="41"/>
        <v/>
      </c>
      <c r="BJ215" s="3" t="str">
        <f t="shared" si="42"/>
        <v/>
      </c>
      <c r="BK215" s="3" t="str">
        <f>IF($A215="","",IF((AND($A215="ADD",OR(BJ215="",BJ215="Excellent"))),"1",(_xlfn.XLOOKUP(BJ215,condition[lookupValue],condition[lookupKey],""))))</f>
        <v/>
      </c>
      <c r="BL215" s="8" t="str">
        <f t="shared" si="43"/>
        <v/>
      </c>
      <c r="BM215" s="9"/>
    </row>
    <row r="216" spans="2:6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T216" s="3" t="str">
        <f>IF($A216="ADD",IF(NOT(ISBLANK(S216)),_xlfn.XLOOKUP(S216,ud_retaining_wall_category[lookupValue],ud_retaining_wall_category[lookupKey],"ERROR"),""), "")</f>
        <v/>
      </c>
      <c r="V216" s="3" t="str">
        <f>IF($A216="ADD",IF(NOT(ISBLANK(U216)),_xlfn.XLOOKUP(1,(ud_retaining_wall_sub_cat_lookup=U216)*(ud_retaining_wall_sub_cat_parentKey=T216),ud_retaining_wall_sub_cat[lookupKey],"ERROR"),""), "")</f>
        <v/>
      </c>
      <c r="Y216" s="3" t="str">
        <f>IF($A216="ADD",IF(NOT(ISBLANK(X216)),_xlfn.XLOOKUP(X216,pile_material[lookupValue],pile_material[lookupKey],"ERROR"),""), "")</f>
        <v/>
      </c>
      <c r="AB216" s="3" t="str">
        <f>IF($A216="ADD",IF(NOT(ISBLANK(AA216)),_xlfn.XLOOKUP(AA216,panel_material[lookupValue],panel_material[lookupKey],"ERROR"),""), "")</f>
        <v/>
      </c>
      <c r="AE216" s="3" t="str">
        <f>IF($A216="ADD",IF(NOT(ISBLANK(AD216)),_xlfn.XLOOKUP(AD216,mse_material[lookupValue],mse_material[lookupKey],"ERROR"),""), "")</f>
        <v/>
      </c>
      <c r="AG216" s="3" t="str">
        <f>IF($A216="ADD",IF(NOT(ISBLANK(AF216)),_xlfn.XLOOKUP(AF216,ud_tmp_land_abovebelow[lookupValue],ud_tmp_land_abovebelow[lookupKey],"ERROR"),""), "")</f>
        <v/>
      </c>
      <c r="AI216" s="3" t="str">
        <f>IF($A216="ADD",IF(NOT(ISBLANK(AH216)),_xlfn.XLOOKUP(AH216,ud_tmp_land_abovebelow[lookupValue],ud_tmp_land_abovebelow[lookupKey],"ERROR"),""), "")</f>
        <v/>
      </c>
      <c r="AJ216" s="4"/>
      <c r="AL216" s="3" t="str">
        <f>IF($A216="ADD",IF(NOT(ISBLANK(AK216)),_xlfn.XLOOKUP(AK216,ud_access_method[lookupValue],ud_access_method[lookupKey],"ERROR"),""), "")</f>
        <v/>
      </c>
      <c r="AN216" s="8"/>
      <c r="AO216" s="4" t="str">
        <f t="shared" ca="1" si="34"/>
        <v/>
      </c>
      <c r="AP216" s="4"/>
      <c r="AQ216" s="3" t="str">
        <f t="shared" si="35"/>
        <v/>
      </c>
      <c r="AR216" s="3" t="str">
        <f>IF($A216="","",IF((AND($A216="ADD",OR(AQ216="",AQ216="In Use"))),"5",(_xlfn.XLOOKUP(AQ216,ud_asset_status[lookupValue],ud_asset_status[lookupKey],""))))</f>
        <v/>
      </c>
      <c r="AS216" s="8"/>
      <c r="AU216" s="3" t="str">
        <f>IF($A216="ADD",IF(NOT(ISBLANK(AT216)),_xlfn.XLOOKUP(AT216,ar_replace_reason[lookupValue],ar_replace_reason[lookupKey],"ERROR"),""), "")</f>
        <v/>
      </c>
      <c r="AV216" s="3" t="str">
        <f t="shared" si="36"/>
        <v/>
      </c>
      <c r="AW216" s="3" t="str">
        <f>IF($A216="","",IF((AND($A216="ADD",OR(AV216="",AV216="Queenstown-Lakes District Council"))),"70",(_xlfn.XLOOKUP(AV216,ud_organisation_owner[lookupValue],ud_organisation_owner[lookupKey],""))))</f>
        <v/>
      </c>
      <c r="AX216" s="3" t="str">
        <f t="shared" si="37"/>
        <v/>
      </c>
      <c r="AY216" s="3" t="str">
        <f>IF($A216="","",IF((AND($A216="ADD",OR(AX216="",AX216="Queenstown-Lakes District Council"))),"70",(_xlfn.XLOOKUP(AX216,ud_organisation_owner[lookupValue],ud_organisation_owner[lookupKey],""))))</f>
        <v/>
      </c>
      <c r="AZ216" s="3" t="str">
        <f t="shared" si="38"/>
        <v/>
      </c>
      <c r="BA216" s="3" t="str">
        <f>IF($A216="","",IF((AND($A216="ADD",OR(AZ216="",AZ216="Local Authority"))),"17",(_xlfn.XLOOKUP(AZ216,ud_sub_organisation[lookupValue],ud_sub_organisation[lookupKey],""))))</f>
        <v/>
      </c>
      <c r="BC216" s="3" t="str">
        <f>IF($A216="ADD",IF(NOT(ISBLANK(BB216)),_xlfn.XLOOKUP(BB216,ud_maintenance_organisation[lookupValue],ud_maintenance_organisation[lookupKey],"ERROR"),""), "")</f>
        <v/>
      </c>
      <c r="BD216" s="3" t="str">
        <f t="shared" si="39"/>
        <v/>
      </c>
      <c r="BE216" s="3" t="str">
        <f>IF($A216="","",IF((AND($A216="ADD",OR(BD216="",BD216="Vested Assets"))),"12",(_xlfn.XLOOKUP(BD216,ud_work_category[lookupValue],ud_work_category[lookupKey],""))))</f>
        <v/>
      </c>
      <c r="BF216" s="7"/>
      <c r="BG216" s="2" t="str">
        <f t="shared" si="40"/>
        <v/>
      </c>
      <c r="BH216" s="2" t="str">
        <f t="shared" si="41"/>
        <v/>
      </c>
      <c r="BJ216" s="3" t="str">
        <f t="shared" si="42"/>
        <v/>
      </c>
      <c r="BK216" s="3" t="str">
        <f>IF($A216="","",IF((AND($A216="ADD",OR(BJ216="",BJ216="Excellent"))),"1",(_xlfn.XLOOKUP(BJ216,condition[lookupValue],condition[lookupKey],""))))</f>
        <v/>
      </c>
      <c r="BL216" s="8" t="str">
        <f t="shared" si="43"/>
        <v/>
      </c>
      <c r="BM216" s="9"/>
    </row>
    <row r="217" spans="2:6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T217" s="3" t="str">
        <f>IF($A217="ADD",IF(NOT(ISBLANK(S217)),_xlfn.XLOOKUP(S217,ud_retaining_wall_category[lookupValue],ud_retaining_wall_category[lookupKey],"ERROR"),""), "")</f>
        <v/>
      </c>
      <c r="V217" s="3" t="str">
        <f>IF($A217="ADD",IF(NOT(ISBLANK(U217)),_xlfn.XLOOKUP(1,(ud_retaining_wall_sub_cat_lookup=U217)*(ud_retaining_wall_sub_cat_parentKey=T217),ud_retaining_wall_sub_cat[lookupKey],"ERROR"),""), "")</f>
        <v/>
      </c>
      <c r="Y217" s="3" t="str">
        <f>IF($A217="ADD",IF(NOT(ISBLANK(X217)),_xlfn.XLOOKUP(X217,pile_material[lookupValue],pile_material[lookupKey],"ERROR"),""), "")</f>
        <v/>
      </c>
      <c r="AB217" s="3" t="str">
        <f>IF($A217="ADD",IF(NOT(ISBLANK(AA217)),_xlfn.XLOOKUP(AA217,panel_material[lookupValue],panel_material[lookupKey],"ERROR"),""), "")</f>
        <v/>
      </c>
      <c r="AE217" s="3" t="str">
        <f>IF($A217="ADD",IF(NOT(ISBLANK(AD217)),_xlfn.XLOOKUP(AD217,mse_material[lookupValue],mse_material[lookupKey],"ERROR"),""), "")</f>
        <v/>
      </c>
      <c r="AG217" s="3" t="str">
        <f>IF($A217="ADD",IF(NOT(ISBLANK(AF217)),_xlfn.XLOOKUP(AF217,ud_tmp_land_abovebelow[lookupValue],ud_tmp_land_abovebelow[lookupKey],"ERROR"),""), "")</f>
        <v/>
      </c>
      <c r="AI217" s="3" t="str">
        <f>IF($A217="ADD",IF(NOT(ISBLANK(AH217)),_xlfn.XLOOKUP(AH217,ud_tmp_land_abovebelow[lookupValue],ud_tmp_land_abovebelow[lookupKey],"ERROR"),""), "")</f>
        <v/>
      </c>
      <c r="AJ217" s="4"/>
      <c r="AL217" s="3" t="str">
        <f>IF($A217="ADD",IF(NOT(ISBLANK(AK217)),_xlfn.XLOOKUP(AK217,ud_access_method[lookupValue],ud_access_method[lookupKey],"ERROR"),""), "")</f>
        <v/>
      </c>
      <c r="AN217" s="8"/>
      <c r="AO217" s="4" t="str">
        <f t="shared" ca="1" si="34"/>
        <v/>
      </c>
      <c r="AP217" s="4"/>
      <c r="AQ217" s="3" t="str">
        <f t="shared" si="35"/>
        <v/>
      </c>
      <c r="AR217" s="3" t="str">
        <f>IF($A217="","",IF((AND($A217="ADD",OR(AQ217="",AQ217="In Use"))),"5",(_xlfn.XLOOKUP(AQ217,ud_asset_status[lookupValue],ud_asset_status[lookupKey],""))))</f>
        <v/>
      </c>
      <c r="AS217" s="8"/>
      <c r="AU217" s="3" t="str">
        <f>IF($A217="ADD",IF(NOT(ISBLANK(AT217)),_xlfn.XLOOKUP(AT217,ar_replace_reason[lookupValue],ar_replace_reason[lookupKey],"ERROR"),""), "")</f>
        <v/>
      </c>
      <c r="AV217" s="3" t="str">
        <f t="shared" si="36"/>
        <v/>
      </c>
      <c r="AW217" s="3" t="str">
        <f>IF($A217="","",IF((AND($A217="ADD",OR(AV217="",AV217="Queenstown-Lakes District Council"))),"70",(_xlfn.XLOOKUP(AV217,ud_organisation_owner[lookupValue],ud_organisation_owner[lookupKey],""))))</f>
        <v/>
      </c>
      <c r="AX217" s="3" t="str">
        <f t="shared" si="37"/>
        <v/>
      </c>
      <c r="AY217" s="3" t="str">
        <f>IF($A217="","",IF((AND($A217="ADD",OR(AX217="",AX217="Queenstown-Lakes District Council"))),"70",(_xlfn.XLOOKUP(AX217,ud_organisation_owner[lookupValue],ud_organisation_owner[lookupKey],""))))</f>
        <v/>
      </c>
      <c r="AZ217" s="3" t="str">
        <f t="shared" si="38"/>
        <v/>
      </c>
      <c r="BA217" s="3" t="str">
        <f>IF($A217="","",IF((AND($A217="ADD",OR(AZ217="",AZ217="Local Authority"))),"17",(_xlfn.XLOOKUP(AZ217,ud_sub_organisation[lookupValue],ud_sub_organisation[lookupKey],""))))</f>
        <v/>
      </c>
      <c r="BC217" s="3" t="str">
        <f>IF($A217="ADD",IF(NOT(ISBLANK(BB217)),_xlfn.XLOOKUP(BB217,ud_maintenance_organisation[lookupValue],ud_maintenance_organisation[lookupKey],"ERROR"),""), "")</f>
        <v/>
      </c>
      <c r="BD217" s="3" t="str">
        <f t="shared" si="39"/>
        <v/>
      </c>
      <c r="BE217" s="3" t="str">
        <f>IF($A217="","",IF((AND($A217="ADD",OR(BD217="",BD217="Vested Assets"))),"12",(_xlfn.XLOOKUP(BD217,ud_work_category[lookupValue],ud_work_category[lookupKey],""))))</f>
        <v/>
      </c>
      <c r="BF217" s="7"/>
      <c r="BG217" s="2" t="str">
        <f t="shared" si="40"/>
        <v/>
      </c>
      <c r="BH217" s="2" t="str">
        <f t="shared" si="41"/>
        <v/>
      </c>
      <c r="BJ217" s="3" t="str">
        <f t="shared" si="42"/>
        <v/>
      </c>
      <c r="BK217" s="3" t="str">
        <f>IF($A217="","",IF((AND($A217="ADD",OR(BJ217="",BJ217="Excellent"))),"1",(_xlfn.XLOOKUP(BJ217,condition[lookupValue],condition[lookupKey],""))))</f>
        <v/>
      </c>
      <c r="BL217" s="8" t="str">
        <f t="shared" si="43"/>
        <v/>
      </c>
      <c r="BM217" s="9"/>
    </row>
    <row r="218" spans="2:6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T218" s="3" t="str">
        <f>IF($A218="ADD",IF(NOT(ISBLANK(S218)),_xlfn.XLOOKUP(S218,ud_retaining_wall_category[lookupValue],ud_retaining_wall_category[lookupKey],"ERROR"),""), "")</f>
        <v/>
      </c>
      <c r="V218" s="3" t="str">
        <f>IF($A218="ADD",IF(NOT(ISBLANK(U218)),_xlfn.XLOOKUP(1,(ud_retaining_wall_sub_cat_lookup=U218)*(ud_retaining_wall_sub_cat_parentKey=T218),ud_retaining_wall_sub_cat[lookupKey],"ERROR"),""), "")</f>
        <v/>
      </c>
      <c r="Y218" s="3" t="str">
        <f>IF($A218="ADD",IF(NOT(ISBLANK(X218)),_xlfn.XLOOKUP(X218,pile_material[lookupValue],pile_material[lookupKey],"ERROR"),""), "")</f>
        <v/>
      </c>
      <c r="AB218" s="3" t="str">
        <f>IF($A218="ADD",IF(NOT(ISBLANK(AA218)),_xlfn.XLOOKUP(AA218,panel_material[lookupValue],panel_material[lookupKey],"ERROR"),""), "")</f>
        <v/>
      </c>
      <c r="AE218" s="3" t="str">
        <f>IF($A218="ADD",IF(NOT(ISBLANK(AD218)),_xlfn.XLOOKUP(AD218,mse_material[lookupValue],mse_material[lookupKey],"ERROR"),""), "")</f>
        <v/>
      </c>
      <c r="AG218" s="3" t="str">
        <f>IF($A218="ADD",IF(NOT(ISBLANK(AF218)),_xlfn.XLOOKUP(AF218,ud_tmp_land_abovebelow[lookupValue],ud_tmp_land_abovebelow[lookupKey],"ERROR"),""), "")</f>
        <v/>
      </c>
      <c r="AI218" s="3" t="str">
        <f>IF($A218="ADD",IF(NOT(ISBLANK(AH218)),_xlfn.XLOOKUP(AH218,ud_tmp_land_abovebelow[lookupValue],ud_tmp_land_abovebelow[lookupKey],"ERROR"),""), "")</f>
        <v/>
      </c>
      <c r="AJ218" s="4"/>
      <c r="AL218" s="3" t="str">
        <f>IF($A218="ADD",IF(NOT(ISBLANK(AK218)),_xlfn.XLOOKUP(AK218,ud_access_method[lookupValue],ud_access_method[lookupKey],"ERROR"),""), "")</f>
        <v/>
      </c>
      <c r="AN218" s="8"/>
      <c r="AO218" s="4" t="str">
        <f t="shared" ca="1" si="34"/>
        <v/>
      </c>
      <c r="AP218" s="4"/>
      <c r="AQ218" s="3" t="str">
        <f t="shared" si="35"/>
        <v/>
      </c>
      <c r="AR218" s="3" t="str">
        <f>IF($A218="","",IF((AND($A218="ADD",OR(AQ218="",AQ218="In Use"))),"5",(_xlfn.XLOOKUP(AQ218,ud_asset_status[lookupValue],ud_asset_status[lookupKey],""))))</f>
        <v/>
      </c>
      <c r="AS218" s="8"/>
      <c r="AU218" s="3" t="str">
        <f>IF($A218="ADD",IF(NOT(ISBLANK(AT218)),_xlfn.XLOOKUP(AT218,ar_replace_reason[lookupValue],ar_replace_reason[lookupKey],"ERROR"),""), "")</f>
        <v/>
      </c>
      <c r="AV218" s="3" t="str">
        <f t="shared" si="36"/>
        <v/>
      </c>
      <c r="AW218" s="3" t="str">
        <f>IF($A218="","",IF((AND($A218="ADD",OR(AV218="",AV218="Queenstown-Lakes District Council"))),"70",(_xlfn.XLOOKUP(AV218,ud_organisation_owner[lookupValue],ud_organisation_owner[lookupKey],""))))</f>
        <v/>
      </c>
      <c r="AX218" s="3" t="str">
        <f t="shared" si="37"/>
        <v/>
      </c>
      <c r="AY218" s="3" t="str">
        <f>IF($A218="","",IF((AND($A218="ADD",OR(AX218="",AX218="Queenstown-Lakes District Council"))),"70",(_xlfn.XLOOKUP(AX218,ud_organisation_owner[lookupValue],ud_organisation_owner[lookupKey],""))))</f>
        <v/>
      </c>
      <c r="AZ218" s="3" t="str">
        <f t="shared" si="38"/>
        <v/>
      </c>
      <c r="BA218" s="3" t="str">
        <f>IF($A218="","",IF((AND($A218="ADD",OR(AZ218="",AZ218="Local Authority"))),"17",(_xlfn.XLOOKUP(AZ218,ud_sub_organisation[lookupValue],ud_sub_organisation[lookupKey],""))))</f>
        <v/>
      </c>
      <c r="BC218" s="3" t="str">
        <f>IF($A218="ADD",IF(NOT(ISBLANK(BB218)),_xlfn.XLOOKUP(BB218,ud_maintenance_organisation[lookupValue],ud_maintenance_organisation[lookupKey],"ERROR"),""), "")</f>
        <v/>
      </c>
      <c r="BD218" s="3" t="str">
        <f t="shared" si="39"/>
        <v/>
      </c>
      <c r="BE218" s="3" t="str">
        <f>IF($A218="","",IF((AND($A218="ADD",OR(BD218="",BD218="Vested Assets"))),"12",(_xlfn.XLOOKUP(BD218,ud_work_category[lookupValue],ud_work_category[lookupKey],""))))</f>
        <v/>
      </c>
      <c r="BF218" s="7"/>
      <c r="BG218" s="2" t="str">
        <f t="shared" si="40"/>
        <v/>
      </c>
      <c r="BH218" s="2" t="str">
        <f t="shared" si="41"/>
        <v/>
      </c>
      <c r="BJ218" s="3" t="str">
        <f t="shared" si="42"/>
        <v/>
      </c>
      <c r="BK218" s="3" t="str">
        <f>IF($A218="","",IF((AND($A218="ADD",OR(BJ218="",BJ218="Excellent"))),"1",(_xlfn.XLOOKUP(BJ218,condition[lookupValue],condition[lookupKey],""))))</f>
        <v/>
      </c>
      <c r="BL218" s="8" t="str">
        <f t="shared" si="43"/>
        <v/>
      </c>
      <c r="BM218" s="9"/>
    </row>
    <row r="219" spans="2:6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T219" s="3" t="str">
        <f>IF($A219="ADD",IF(NOT(ISBLANK(S219)),_xlfn.XLOOKUP(S219,ud_retaining_wall_category[lookupValue],ud_retaining_wall_category[lookupKey],"ERROR"),""), "")</f>
        <v/>
      </c>
      <c r="V219" s="3" t="str">
        <f>IF($A219="ADD",IF(NOT(ISBLANK(U219)),_xlfn.XLOOKUP(1,(ud_retaining_wall_sub_cat_lookup=U219)*(ud_retaining_wall_sub_cat_parentKey=T219),ud_retaining_wall_sub_cat[lookupKey],"ERROR"),""), "")</f>
        <v/>
      </c>
      <c r="Y219" s="3" t="str">
        <f>IF($A219="ADD",IF(NOT(ISBLANK(X219)),_xlfn.XLOOKUP(X219,pile_material[lookupValue],pile_material[lookupKey],"ERROR"),""), "")</f>
        <v/>
      </c>
      <c r="AB219" s="3" t="str">
        <f>IF($A219="ADD",IF(NOT(ISBLANK(AA219)),_xlfn.XLOOKUP(AA219,panel_material[lookupValue],panel_material[lookupKey],"ERROR"),""), "")</f>
        <v/>
      </c>
      <c r="AE219" s="3" t="str">
        <f>IF($A219="ADD",IF(NOT(ISBLANK(AD219)),_xlfn.XLOOKUP(AD219,mse_material[lookupValue],mse_material[lookupKey],"ERROR"),""), "")</f>
        <v/>
      </c>
      <c r="AG219" s="3" t="str">
        <f>IF($A219="ADD",IF(NOT(ISBLANK(AF219)),_xlfn.XLOOKUP(AF219,ud_tmp_land_abovebelow[lookupValue],ud_tmp_land_abovebelow[lookupKey],"ERROR"),""), "")</f>
        <v/>
      </c>
      <c r="AI219" s="3" t="str">
        <f>IF($A219="ADD",IF(NOT(ISBLANK(AH219)),_xlfn.XLOOKUP(AH219,ud_tmp_land_abovebelow[lookupValue],ud_tmp_land_abovebelow[lookupKey],"ERROR"),""), "")</f>
        <v/>
      </c>
      <c r="AJ219" s="4"/>
      <c r="AL219" s="3" t="str">
        <f>IF($A219="ADD",IF(NOT(ISBLANK(AK219)),_xlfn.XLOOKUP(AK219,ud_access_method[lookupValue],ud_access_method[lookupKey],"ERROR"),""), "")</f>
        <v/>
      </c>
      <c r="AN219" s="8"/>
      <c r="AO219" s="4" t="str">
        <f t="shared" ca="1" si="34"/>
        <v/>
      </c>
      <c r="AP219" s="4"/>
      <c r="AQ219" s="3" t="str">
        <f t="shared" si="35"/>
        <v/>
      </c>
      <c r="AR219" s="3" t="str">
        <f>IF($A219="","",IF((AND($A219="ADD",OR(AQ219="",AQ219="In Use"))),"5",(_xlfn.XLOOKUP(AQ219,ud_asset_status[lookupValue],ud_asset_status[lookupKey],""))))</f>
        <v/>
      </c>
      <c r="AS219" s="8"/>
      <c r="AU219" s="3" t="str">
        <f>IF($A219="ADD",IF(NOT(ISBLANK(AT219)),_xlfn.XLOOKUP(AT219,ar_replace_reason[lookupValue],ar_replace_reason[lookupKey],"ERROR"),""), "")</f>
        <v/>
      </c>
      <c r="AV219" s="3" t="str">
        <f t="shared" si="36"/>
        <v/>
      </c>
      <c r="AW219" s="3" t="str">
        <f>IF($A219="","",IF((AND($A219="ADD",OR(AV219="",AV219="Queenstown-Lakes District Council"))),"70",(_xlfn.XLOOKUP(AV219,ud_organisation_owner[lookupValue],ud_organisation_owner[lookupKey],""))))</f>
        <v/>
      </c>
      <c r="AX219" s="3" t="str">
        <f t="shared" si="37"/>
        <v/>
      </c>
      <c r="AY219" s="3" t="str">
        <f>IF($A219="","",IF((AND($A219="ADD",OR(AX219="",AX219="Queenstown-Lakes District Council"))),"70",(_xlfn.XLOOKUP(AX219,ud_organisation_owner[lookupValue],ud_organisation_owner[lookupKey],""))))</f>
        <v/>
      </c>
      <c r="AZ219" s="3" t="str">
        <f t="shared" si="38"/>
        <v/>
      </c>
      <c r="BA219" s="3" t="str">
        <f>IF($A219="","",IF((AND($A219="ADD",OR(AZ219="",AZ219="Local Authority"))),"17",(_xlfn.XLOOKUP(AZ219,ud_sub_organisation[lookupValue],ud_sub_organisation[lookupKey],""))))</f>
        <v/>
      </c>
      <c r="BC219" s="3" t="str">
        <f>IF($A219="ADD",IF(NOT(ISBLANK(BB219)),_xlfn.XLOOKUP(BB219,ud_maintenance_organisation[lookupValue],ud_maintenance_organisation[lookupKey],"ERROR"),""), "")</f>
        <v/>
      </c>
      <c r="BD219" s="3" t="str">
        <f t="shared" si="39"/>
        <v/>
      </c>
      <c r="BE219" s="3" t="str">
        <f>IF($A219="","",IF((AND($A219="ADD",OR(BD219="",BD219="Vested Assets"))),"12",(_xlfn.XLOOKUP(BD219,ud_work_category[lookupValue],ud_work_category[lookupKey],""))))</f>
        <v/>
      </c>
      <c r="BF219" s="7"/>
      <c r="BG219" s="2" t="str">
        <f t="shared" si="40"/>
        <v/>
      </c>
      <c r="BH219" s="2" t="str">
        <f t="shared" si="41"/>
        <v/>
      </c>
      <c r="BJ219" s="3" t="str">
        <f t="shared" si="42"/>
        <v/>
      </c>
      <c r="BK219" s="3" t="str">
        <f>IF($A219="","",IF((AND($A219="ADD",OR(BJ219="",BJ219="Excellent"))),"1",(_xlfn.XLOOKUP(BJ219,condition[lookupValue],condition[lookupKey],""))))</f>
        <v/>
      </c>
      <c r="BL219" s="8" t="str">
        <f t="shared" si="43"/>
        <v/>
      </c>
      <c r="BM219" s="9"/>
    </row>
    <row r="220" spans="2:6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T220" s="3" t="str">
        <f>IF($A220="ADD",IF(NOT(ISBLANK(S220)),_xlfn.XLOOKUP(S220,ud_retaining_wall_category[lookupValue],ud_retaining_wall_category[lookupKey],"ERROR"),""), "")</f>
        <v/>
      </c>
      <c r="V220" s="3" t="str">
        <f>IF($A220="ADD",IF(NOT(ISBLANK(U220)),_xlfn.XLOOKUP(1,(ud_retaining_wall_sub_cat_lookup=U220)*(ud_retaining_wall_sub_cat_parentKey=T220),ud_retaining_wall_sub_cat[lookupKey],"ERROR"),""), "")</f>
        <v/>
      </c>
      <c r="Y220" s="3" t="str">
        <f>IF($A220="ADD",IF(NOT(ISBLANK(X220)),_xlfn.XLOOKUP(X220,pile_material[lookupValue],pile_material[lookupKey],"ERROR"),""), "")</f>
        <v/>
      </c>
      <c r="AB220" s="3" t="str">
        <f>IF($A220="ADD",IF(NOT(ISBLANK(AA220)),_xlfn.XLOOKUP(AA220,panel_material[lookupValue],panel_material[lookupKey],"ERROR"),""), "")</f>
        <v/>
      </c>
      <c r="AE220" s="3" t="str">
        <f>IF($A220="ADD",IF(NOT(ISBLANK(AD220)),_xlfn.XLOOKUP(AD220,mse_material[lookupValue],mse_material[lookupKey],"ERROR"),""), "")</f>
        <v/>
      </c>
      <c r="AG220" s="3" t="str">
        <f>IF($A220="ADD",IF(NOT(ISBLANK(AF220)),_xlfn.XLOOKUP(AF220,ud_tmp_land_abovebelow[lookupValue],ud_tmp_land_abovebelow[lookupKey],"ERROR"),""), "")</f>
        <v/>
      </c>
      <c r="AI220" s="3" t="str">
        <f>IF($A220="ADD",IF(NOT(ISBLANK(AH220)),_xlfn.XLOOKUP(AH220,ud_tmp_land_abovebelow[lookupValue],ud_tmp_land_abovebelow[lookupKey],"ERROR"),""), "")</f>
        <v/>
      </c>
      <c r="AJ220" s="4"/>
      <c r="AL220" s="3" t="str">
        <f>IF($A220="ADD",IF(NOT(ISBLANK(AK220)),_xlfn.XLOOKUP(AK220,ud_access_method[lookupValue],ud_access_method[lookupKey],"ERROR"),""), "")</f>
        <v/>
      </c>
      <c r="AN220" s="8"/>
      <c r="AO220" s="4" t="str">
        <f t="shared" ca="1" si="34"/>
        <v/>
      </c>
      <c r="AP220" s="4"/>
      <c r="AQ220" s="3" t="str">
        <f t="shared" si="35"/>
        <v/>
      </c>
      <c r="AR220" s="3" t="str">
        <f>IF($A220="","",IF((AND($A220="ADD",OR(AQ220="",AQ220="In Use"))),"5",(_xlfn.XLOOKUP(AQ220,ud_asset_status[lookupValue],ud_asset_status[lookupKey],""))))</f>
        <v/>
      </c>
      <c r="AS220" s="8"/>
      <c r="AU220" s="3" t="str">
        <f>IF($A220="ADD",IF(NOT(ISBLANK(AT220)),_xlfn.XLOOKUP(AT220,ar_replace_reason[lookupValue],ar_replace_reason[lookupKey],"ERROR"),""), "")</f>
        <v/>
      </c>
      <c r="AV220" s="3" t="str">
        <f t="shared" si="36"/>
        <v/>
      </c>
      <c r="AW220" s="3" t="str">
        <f>IF($A220="","",IF((AND($A220="ADD",OR(AV220="",AV220="Queenstown-Lakes District Council"))),"70",(_xlfn.XLOOKUP(AV220,ud_organisation_owner[lookupValue],ud_organisation_owner[lookupKey],""))))</f>
        <v/>
      </c>
      <c r="AX220" s="3" t="str">
        <f t="shared" si="37"/>
        <v/>
      </c>
      <c r="AY220" s="3" t="str">
        <f>IF($A220="","",IF((AND($A220="ADD",OR(AX220="",AX220="Queenstown-Lakes District Council"))),"70",(_xlfn.XLOOKUP(AX220,ud_organisation_owner[lookupValue],ud_organisation_owner[lookupKey],""))))</f>
        <v/>
      </c>
      <c r="AZ220" s="3" t="str">
        <f t="shared" si="38"/>
        <v/>
      </c>
      <c r="BA220" s="3" t="str">
        <f>IF($A220="","",IF((AND($A220="ADD",OR(AZ220="",AZ220="Local Authority"))),"17",(_xlfn.XLOOKUP(AZ220,ud_sub_organisation[lookupValue],ud_sub_organisation[lookupKey],""))))</f>
        <v/>
      </c>
      <c r="BC220" s="3" t="str">
        <f>IF($A220="ADD",IF(NOT(ISBLANK(BB220)),_xlfn.XLOOKUP(BB220,ud_maintenance_organisation[lookupValue],ud_maintenance_organisation[lookupKey],"ERROR"),""), "")</f>
        <v/>
      </c>
      <c r="BD220" s="3" t="str">
        <f t="shared" si="39"/>
        <v/>
      </c>
      <c r="BE220" s="3" t="str">
        <f>IF($A220="","",IF((AND($A220="ADD",OR(BD220="",BD220="Vested Assets"))),"12",(_xlfn.XLOOKUP(BD220,ud_work_category[lookupValue],ud_work_category[lookupKey],""))))</f>
        <v/>
      </c>
      <c r="BF220" s="7"/>
      <c r="BG220" s="2" t="str">
        <f t="shared" si="40"/>
        <v/>
      </c>
      <c r="BH220" s="2" t="str">
        <f t="shared" si="41"/>
        <v/>
      </c>
      <c r="BJ220" s="3" t="str">
        <f t="shared" si="42"/>
        <v/>
      </c>
      <c r="BK220" s="3" t="str">
        <f>IF($A220="","",IF((AND($A220="ADD",OR(BJ220="",BJ220="Excellent"))),"1",(_xlfn.XLOOKUP(BJ220,condition[lookupValue],condition[lookupKey],""))))</f>
        <v/>
      </c>
      <c r="BL220" s="8" t="str">
        <f t="shared" si="43"/>
        <v/>
      </c>
      <c r="BM220" s="9"/>
    </row>
    <row r="221" spans="2:6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T221" s="3" t="str">
        <f>IF($A221="ADD",IF(NOT(ISBLANK(S221)),_xlfn.XLOOKUP(S221,ud_retaining_wall_category[lookupValue],ud_retaining_wall_category[lookupKey],"ERROR"),""), "")</f>
        <v/>
      </c>
      <c r="V221" s="3" t="str">
        <f>IF($A221="ADD",IF(NOT(ISBLANK(U221)),_xlfn.XLOOKUP(1,(ud_retaining_wall_sub_cat_lookup=U221)*(ud_retaining_wall_sub_cat_parentKey=T221),ud_retaining_wall_sub_cat[lookupKey],"ERROR"),""), "")</f>
        <v/>
      </c>
      <c r="Y221" s="3" t="str">
        <f>IF($A221="ADD",IF(NOT(ISBLANK(X221)),_xlfn.XLOOKUP(X221,pile_material[lookupValue],pile_material[lookupKey],"ERROR"),""), "")</f>
        <v/>
      </c>
      <c r="AB221" s="3" t="str">
        <f>IF($A221="ADD",IF(NOT(ISBLANK(AA221)),_xlfn.XLOOKUP(AA221,panel_material[lookupValue],panel_material[lookupKey],"ERROR"),""), "")</f>
        <v/>
      </c>
      <c r="AE221" s="3" t="str">
        <f>IF($A221="ADD",IF(NOT(ISBLANK(AD221)),_xlfn.XLOOKUP(AD221,mse_material[lookupValue],mse_material[lookupKey],"ERROR"),""), "")</f>
        <v/>
      </c>
      <c r="AG221" s="3" t="str">
        <f>IF($A221="ADD",IF(NOT(ISBLANK(AF221)),_xlfn.XLOOKUP(AF221,ud_tmp_land_abovebelow[lookupValue],ud_tmp_land_abovebelow[lookupKey],"ERROR"),""), "")</f>
        <v/>
      </c>
      <c r="AI221" s="3" t="str">
        <f>IF($A221="ADD",IF(NOT(ISBLANK(AH221)),_xlfn.XLOOKUP(AH221,ud_tmp_land_abovebelow[lookupValue],ud_tmp_land_abovebelow[lookupKey],"ERROR"),""), "")</f>
        <v/>
      </c>
      <c r="AJ221" s="4"/>
      <c r="AL221" s="3" t="str">
        <f>IF($A221="ADD",IF(NOT(ISBLANK(AK221)),_xlfn.XLOOKUP(AK221,ud_access_method[lookupValue],ud_access_method[lookupKey],"ERROR"),""), "")</f>
        <v/>
      </c>
      <c r="AN221" s="8"/>
      <c r="AO221" s="4" t="str">
        <f t="shared" ca="1" si="34"/>
        <v/>
      </c>
      <c r="AP221" s="4"/>
      <c r="AQ221" s="3" t="str">
        <f t="shared" si="35"/>
        <v/>
      </c>
      <c r="AR221" s="3" t="str">
        <f>IF($A221="","",IF((AND($A221="ADD",OR(AQ221="",AQ221="In Use"))),"5",(_xlfn.XLOOKUP(AQ221,ud_asset_status[lookupValue],ud_asset_status[lookupKey],""))))</f>
        <v/>
      </c>
      <c r="AS221" s="8"/>
      <c r="AU221" s="3" t="str">
        <f>IF($A221="ADD",IF(NOT(ISBLANK(AT221)),_xlfn.XLOOKUP(AT221,ar_replace_reason[lookupValue],ar_replace_reason[lookupKey],"ERROR"),""), "")</f>
        <v/>
      </c>
      <c r="AV221" s="3" t="str">
        <f t="shared" si="36"/>
        <v/>
      </c>
      <c r="AW221" s="3" t="str">
        <f>IF($A221="","",IF((AND($A221="ADD",OR(AV221="",AV221="Queenstown-Lakes District Council"))),"70",(_xlfn.XLOOKUP(AV221,ud_organisation_owner[lookupValue],ud_organisation_owner[lookupKey],""))))</f>
        <v/>
      </c>
      <c r="AX221" s="3" t="str">
        <f t="shared" si="37"/>
        <v/>
      </c>
      <c r="AY221" s="3" t="str">
        <f>IF($A221="","",IF((AND($A221="ADD",OR(AX221="",AX221="Queenstown-Lakes District Council"))),"70",(_xlfn.XLOOKUP(AX221,ud_organisation_owner[lookupValue],ud_organisation_owner[lookupKey],""))))</f>
        <v/>
      </c>
      <c r="AZ221" s="3" t="str">
        <f t="shared" si="38"/>
        <v/>
      </c>
      <c r="BA221" s="3" t="str">
        <f>IF($A221="","",IF((AND($A221="ADD",OR(AZ221="",AZ221="Local Authority"))),"17",(_xlfn.XLOOKUP(AZ221,ud_sub_organisation[lookupValue],ud_sub_organisation[lookupKey],""))))</f>
        <v/>
      </c>
      <c r="BC221" s="3" t="str">
        <f>IF($A221="ADD",IF(NOT(ISBLANK(BB221)),_xlfn.XLOOKUP(BB221,ud_maintenance_organisation[lookupValue],ud_maintenance_organisation[lookupKey],"ERROR"),""), "")</f>
        <v/>
      </c>
      <c r="BD221" s="3" t="str">
        <f t="shared" si="39"/>
        <v/>
      </c>
      <c r="BE221" s="3" t="str">
        <f>IF($A221="","",IF((AND($A221="ADD",OR(BD221="",BD221="Vested Assets"))),"12",(_xlfn.XLOOKUP(BD221,ud_work_category[lookupValue],ud_work_category[lookupKey],""))))</f>
        <v/>
      </c>
      <c r="BF221" s="7"/>
      <c r="BG221" s="2" t="str">
        <f t="shared" si="40"/>
        <v/>
      </c>
      <c r="BH221" s="2" t="str">
        <f t="shared" si="41"/>
        <v/>
      </c>
      <c r="BJ221" s="3" t="str">
        <f t="shared" si="42"/>
        <v/>
      </c>
      <c r="BK221" s="3" t="str">
        <f>IF($A221="","",IF((AND($A221="ADD",OR(BJ221="",BJ221="Excellent"))),"1",(_xlfn.XLOOKUP(BJ221,condition[lookupValue],condition[lookupKey],""))))</f>
        <v/>
      </c>
      <c r="BL221" s="8" t="str">
        <f t="shared" si="43"/>
        <v/>
      </c>
      <c r="BM221" s="9"/>
    </row>
    <row r="222" spans="2:6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T222" s="3" t="str">
        <f>IF($A222="ADD",IF(NOT(ISBLANK(S222)),_xlfn.XLOOKUP(S222,ud_retaining_wall_category[lookupValue],ud_retaining_wall_category[lookupKey],"ERROR"),""), "")</f>
        <v/>
      </c>
      <c r="V222" s="3" t="str">
        <f>IF($A222="ADD",IF(NOT(ISBLANK(U222)),_xlfn.XLOOKUP(1,(ud_retaining_wall_sub_cat_lookup=U222)*(ud_retaining_wall_sub_cat_parentKey=T222),ud_retaining_wall_sub_cat[lookupKey],"ERROR"),""), "")</f>
        <v/>
      </c>
      <c r="Y222" s="3" t="str">
        <f>IF($A222="ADD",IF(NOT(ISBLANK(X222)),_xlfn.XLOOKUP(X222,pile_material[lookupValue],pile_material[lookupKey],"ERROR"),""), "")</f>
        <v/>
      </c>
      <c r="AB222" s="3" t="str">
        <f>IF($A222="ADD",IF(NOT(ISBLANK(AA222)),_xlfn.XLOOKUP(AA222,panel_material[lookupValue],panel_material[lookupKey],"ERROR"),""), "")</f>
        <v/>
      </c>
      <c r="AE222" s="3" t="str">
        <f>IF($A222="ADD",IF(NOT(ISBLANK(AD222)),_xlfn.XLOOKUP(AD222,mse_material[lookupValue],mse_material[lookupKey],"ERROR"),""), "")</f>
        <v/>
      </c>
      <c r="AG222" s="3" t="str">
        <f>IF($A222="ADD",IF(NOT(ISBLANK(AF222)),_xlfn.XLOOKUP(AF222,ud_tmp_land_abovebelow[lookupValue],ud_tmp_land_abovebelow[lookupKey],"ERROR"),""), "")</f>
        <v/>
      </c>
      <c r="AI222" s="3" t="str">
        <f>IF($A222="ADD",IF(NOT(ISBLANK(AH222)),_xlfn.XLOOKUP(AH222,ud_tmp_land_abovebelow[lookupValue],ud_tmp_land_abovebelow[lookupKey],"ERROR"),""), "")</f>
        <v/>
      </c>
      <c r="AJ222" s="4"/>
      <c r="AL222" s="3" t="str">
        <f>IF($A222="ADD",IF(NOT(ISBLANK(AK222)),_xlfn.XLOOKUP(AK222,ud_access_method[lookupValue],ud_access_method[lookupKey],"ERROR"),""), "")</f>
        <v/>
      </c>
      <c r="AN222" s="8"/>
      <c r="AO222" s="4" t="str">
        <f t="shared" ca="1" si="34"/>
        <v/>
      </c>
      <c r="AP222" s="4"/>
      <c r="AQ222" s="3" t="str">
        <f t="shared" si="35"/>
        <v/>
      </c>
      <c r="AR222" s="3" t="str">
        <f>IF($A222="","",IF((AND($A222="ADD",OR(AQ222="",AQ222="In Use"))),"5",(_xlfn.XLOOKUP(AQ222,ud_asset_status[lookupValue],ud_asset_status[lookupKey],""))))</f>
        <v/>
      </c>
      <c r="AS222" s="8"/>
      <c r="AU222" s="3" t="str">
        <f>IF($A222="ADD",IF(NOT(ISBLANK(AT222)),_xlfn.XLOOKUP(AT222,ar_replace_reason[lookupValue],ar_replace_reason[lookupKey],"ERROR"),""), "")</f>
        <v/>
      </c>
      <c r="AV222" s="3" t="str">
        <f t="shared" si="36"/>
        <v/>
      </c>
      <c r="AW222" s="3" t="str">
        <f>IF($A222="","",IF((AND($A222="ADD",OR(AV222="",AV222="Queenstown-Lakes District Council"))),"70",(_xlfn.XLOOKUP(AV222,ud_organisation_owner[lookupValue],ud_organisation_owner[lookupKey],""))))</f>
        <v/>
      </c>
      <c r="AX222" s="3" t="str">
        <f t="shared" si="37"/>
        <v/>
      </c>
      <c r="AY222" s="3" t="str">
        <f>IF($A222="","",IF((AND($A222="ADD",OR(AX222="",AX222="Queenstown-Lakes District Council"))),"70",(_xlfn.XLOOKUP(AX222,ud_organisation_owner[lookupValue],ud_organisation_owner[lookupKey],""))))</f>
        <v/>
      </c>
      <c r="AZ222" s="3" t="str">
        <f t="shared" si="38"/>
        <v/>
      </c>
      <c r="BA222" s="3" t="str">
        <f>IF($A222="","",IF((AND($A222="ADD",OR(AZ222="",AZ222="Local Authority"))),"17",(_xlfn.XLOOKUP(AZ222,ud_sub_organisation[lookupValue],ud_sub_organisation[lookupKey],""))))</f>
        <v/>
      </c>
      <c r="BC222" s="3" t="str">
        <f>IF($A222="ADD",IF(NOT(ISBLANK(BB222)),_xlfn.XLOOKUP(BB222,ud_maintenance_organisation[lookupValue],ud_maintenance_organisation[lookupKey],"ERROR"),""), "")</f>
        <v/>
      </c>
      <c r="BD222" s="3" t="str">
        <f t="shared" si="39"/>
        <v/>
      </c>
      <c r="BE222" s="3" t="str">
        <f>IF($A222="","",IF((AND($A222="ADD",OR(BD222="",BD222="Vested Assets"))),"12",(_xlfn.XLOOKUP(BD222,ud_work_category[lookupValue],ud_work_category[lookupKey],""))))</f>
        <v/>
      </c>
      <c r="BF222" s="7"/>
      <c r="BG222" s="2" t="str">
        <f t="shared" si="40"/>
        <v/>
      </c>
      <c r="BH222" s="2" t="str">
        <f t="shared" si="41"/>
        <v/>
      </c>
      <c r="BJ222" s="3" t="str">
        <f t="shared" si="42"/>
        <v/>
      </c>
      <c r="BK222" s="3" t="str">
        <f>IF($A222="","",IF((AND($A222="ADD",OR(BJ222="",BJ222="Excellent"))),"1",(_xlfn.XLOOKUP(BJ222,condition[lookupValue],condition[lookupKey],""))))</f>
        <v/>
      </c>
      <c r="BL222" s="8" t="str">
        <f t="shared" si="43"/>
        <v/>
      </c>
      <c r="BM222" s="9"/>
    </row>
    <row r="223" spans="2:6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T223" s="3" t="str">
        <f>IF($A223="ADD",IF(NOT(ISBLANK(S223)),_xlfn.XLOOKUP(S223,ud_retaining_wall_category[lookupValue],ud_retaining_wall_category[lookupKey],"ERROR"),""), "")</f>
        <v/>
      </c>
      <c r="V223" s="3" t="str">
        <f>IF($A223="ADD",IF(NOT(ISBLANK(U223)),_xlfn.XLOOKUP(1,(ud_retaining_wall_sub_cat_lookup=U223)*(ud_retaining_wall_sub_cat_parentKey=T223),ud_retaining_wall_sub_cat[lookupKey],"ERROR"),""), "")</f>
        <v/>
      </c>
      <c r="Y223" s="3" t="str">
        <f>IF($A223="ADD",IF(NOT(ISBLANK(X223)),_xlfn.XLOOKUP(X223,pile_material[lookupValue],pile_material[lookupKey],"ERROR"),""), "")</f>
        <v/>
      </c>
      <c r="AB223" s="3" t="str">
        <f>IF($A223="ADD",IF(NOT(ISBLANK(AA223)),_xlfn.XLOOKUP(AA223,panel_material[lookupValue],panel_material[lookupKey],"ERROR"),""), "")</f>
        <v/>
      </c>
      <c r="AE223" s="3" t="str">
        <f>IF($A223="ADD",IF(NOT(ISBLANK(AD223)),_xlfn.XLOOKUP(AD223,mse_material[lookupValue],mse_material[lookupKey],"ERROR"),""), "")</f>
        <v/>
      </c>
      <c r="AG223" s="3" t="str">
        <f>IF($A223="ADD",IF(NOT(ISBLANK(AF223)),_xlfn.XLOOKUP(AF223,ud_tmp_land_abovebelow[lookupValue],ud_tmp_land_abovebelow[lookupKey],"ERROR"),""), "")</f>
        <v/>
      </c>
      <c r="AI223" s="3" t="str">
        <f>IF($A223="ADD",IF(NOT(ISBLANK(AH223)),_xlfn.XLOOKUP(AH223,ud_tmp_land_abovebelow[lookupValue],ud_tmp_land_abovebelow[lookupKey],"ERROR"),""), "")</f>
        <v/>
      </c>
      <c r="AJ223" s="4"/>
      <c r="AL223" s="3" t="str">
        <f>IF($A223="ADD",IF(NOT(ISBLANK(AK223)),_xlfn.XLOOKUP(AK223,ud_access_method[lookupValue],ud_access_method[lookupKey],"ERROR"),""), "")</f>
        <v/>
      </c>
      <c r="AN223" s="8"/>
      <c r="AO223" s="4" t="str">
        <f t="shared" ca="1" si="34"/>
        <v/>
      </c>
      <c r="AP223" s="4"/>
      <c r="AQ223" s="3" t="str">
        <f t="shared" si="35"/>
        <v/>
      </c>
      <c r="AR223" s="3" t="str">
        <f>IF($A223="","",IF((AND($A223="ADD",OR(AQ223="",AQ223="In Use"))),"5",(_xlfn.XLOOKUP(AQ223,ud_asset_status[lookupValue],ud_asset_status[lookupKey],""))))</f>
        <v/>
      </c>
      <c r="AS223" s="8"/>
      <c r="AU223" s="3" t="str">
        <f>IF($A223="ADD",IF(NOT(ISBLANK(AT223)),_xlfn.XLOOKUP(AT223,ar_replace_reason[lookupValue],ar_replace_reason[lookupKey],"ERROR"),""), "")</f>
        <v/>
      </c>
      <c r="AV223" s="3" t="str">
        <f t="shared" si="36"/>
        <v/>
      </c>
      <c r="AW223" s="3" t="str">
        <f>IF($A223="","",IF((AND($A223="ADD",OR(AV223="",AV223="Queenstown-Lakes District Council"))),"70",(_xlfn.XLOOKUP(AV223,ud_organisation_owner[lookupValue],ud_organisation_owner[lookupKey],""))))</f>
        <v/>
      </c>
      <c r="AX223" s="3" t="str">
        <f t="shared" si="37"/>
        <v/>
      </c>
      <c r="AY223" s="3" t="str">
        <f>IF($A223="","",IF((AND($A223="ADD",OR(AX223="",AX223="Queenstown-Lakes District Council"))),"70",(_xlfn.XLOOKUP(AX223,ud_organisation_owner[lookupValue],ud_organisation_owner[lookupKey],""))))</f>
        <v/>
      </c>
      <c r="AZ223" s="3" t="str">
        <f t="shared" si="38"/>
        <v/>
      </c>
      <c r="BA223" s="3" t="str">
        <f>IF($A223="","",IF((AND($A223="ADD",OR(AZ223="",AZ223="Local Authority"))),"17",(_xlfn.XLOOKUP(AZ223,ud_sub_organisation[lookupValue],ud_sub_organisation[lookupKey],""))))</f>
        <v/>
      </c>
      <c r="BC223" s="3" t="str">
        <f>IF($A223="ADD",IF(NOT(ISBLANK(BB223)),_xlfn.XLOOKUP(BB223,ud_maintenance_organisation[lookupValue],ud_maintenance_organisation[lookupKey],"ERROR"),""), "")</f>
        <v/>
      </c>
      <c r="BD223" s="3" t="str">
        <f t="shared" si="39"/>
        <v/>
      </c>
      <c r="BE223" s="3" t="str">
        <f>IF($A223="","",IF((AND($A223="ADD",OR(BD223="",BD223="Vested Assets"))),"12",(_xlfn.XLOOKUP(BD223,ud_work_category[lookupValue],ud_work_category[lookupKey],""))))</f>
        <v/>
      </c>
      <c r="BF223" s="7"/>
      <c r="BG223" s="2" t="str">
        <f t="shared" si="40"/>
        <v/>
      </c>
      <c r="BH223" s="2" t="str">
        <f t="shared" si="41"/>
        <v/>
      </c>
      <c r="BJ223" s="3" t="str">
        <f t="shared" si="42"/>
        <v/>
      </c>
      <c r="BK223" s="3" t="str">
        <f>IF($A223="","",IF((AND($A223="ADD",OR(BJ223="",BJ223="Excellent"))),"1",(_xlfn.XLOOKUP(BJ223,condition[lookupValue],condition[lookupKey],""))))</f>
        <v/>
      </c>
      <c r="BL223" s="8" t="str">
        <f t="shared" si="43"/>
        <v/>
      </c>
      <c r="BM223" s="9"/>
    </row>
    <row r="224" spans="2:6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T224" s="3" t="str">
        <f>IF($A224="ADD",IF(NOT(ISBLANK(S224)),_xlfn.XLOOKUP(S224,ud_retaining_wall_category[lookupValue],ud_retaining_wall_category[lookupKey],"ERROR"),""), "")</f>
        <v/>
      </c>
      <c r="V224" s="3" t="str">
        <f>IF($A224="ADD",IF(NOT(ISBLANK(U224)),_xlfn.XLOOKUP(1,(ud_retaining_wall_sub_cat_lookup=U224)*(ud_retaining_wall_sub_cat_parentKey=T224),ud_retaining_wall_sub_cat[lookupKey],"ERROR"),""), "")</f>
        <v/>
      </c>
      <c r="Y224" s="3" t="str">
        <f>IF($A224="ADD",IF(NOT(ISBLANK(X224)),_xlfn.XLOOKUP(X224,pile_material[lookupValue],pile_material[lookupKey],"ERROR"),""), "")</f>
        <v/>
      </c>
      <c r="AB224" s="3" t="str">
        <f>IF($A224="ADD",IF(NOT(ISBLANK(AA224)),_xlfn.XLOOKUP(AA224,panel_material[lookupValue],panel_material[lookupKey],"ERROR"),""), "")</f>
        <v/>
      </c>
      <c r="AE224" s="3" t="str">
        <f>IF($A224="ADD",IF(NOT(ISBLANK(AD224)),_xlfn.XLOOKUP(AD224,mse_material[lookupValue],mse_material[lookupKey],"ERROR"),""), "")</f>
        <v/>
      </c>
      <c r="AG224" s="3" t="str">
        <f>IF($A224="ADD",IF(NOT(ISBLANK(AF224)),_xlfn.XLOOKUP(AF224,ud_tmp_land_abovebelow[lookupValue],ud_tmp_land_abovebelow[lookupKey],"ERROR"),""), "")</f>
        <v/>
      </c>
      <c r="AI224" s="3" t="str">
        <f>IF($A224="ADD",IF(NOT(ISBLANK(AH224)),_xlfn.XLOOKUP(AH224,ud_tmp_land_abovebelow[lookupValue],ud_tmp_land_abovebelow[lookupKey],"ERROR"),""), "")</f>
        <v/>
      </c>
      <c r="AJ224" s="4"/>
      <c r="AL224" s="3" t="str">
        <f>IF($A224="ADD",IF(NOT(ISBLANK(AK224)),_xlfn.XLOOKUP(AK224,ud_access_method[lookupValue],ud_access_method[lookupKey],"ERROR"),""), "")</f>
        <v/>
      </c>
      <c r="AN224" s="8"/>
      <c r="AO224" s="4" t="str">
        <f t="shared" ca="1" si="34"/>
        <v/>
      </c>
      <c r="AP224" s="4"/>
      <c r="AQ224" s="3" t="str">
        <f t="shared" si="35"/>
        <v/>
      </c>
      <c r="AR224" s="3" t="str">
        <f>IF($A224="","",IF((AND($A224="ADD",OR(AQ224="",AQ224="In Use"))),"5",(_xlfn.XLOOKUP(AQ224,ud_asset_status[lookupValue],ud_asset_status[lookupKey],""))))</f>
        <v/>
      </c>
      <c r="AS224" s="8"/>
      <c r="AU224" s="3" t="str">
        <f>IF($A224="ADD",IF(NOT(ISBLANK(AT224)),_xlfn.XLOOKUP(AT224,ar_replace_reason[lookupValue],ar_replace_reason[lookupKey],"ERROR"),""), "")</f>
        <v/>
      </c>
      <c r="AV224" s="3" t="str">
        <f t="shared" si="36"/>
        <v/>
      </c>
      <c r="AW224" s="3" t="str">
        <f>IF($A224="","",IF((AND($A224="ADD",OR(AV224="",AV224="Queenstown-Lakes District Council"))),"70",(_xlfn.XLOOKUP(AV224,ud_organisation_owner[lookupValue],ud_organisation_owner[lookupKey],""))))</f>
        <v/>
      </c>
      <c r="AX224" s="3" t="str">
        <f t="shared" si="37"/>
        <v/>
      </c>
      <c r="AY224" s="3" t="str">
        <f>IF($A224="","",IF((AND($A224="ADD",OR(AX224="",AX224="Queenstown-Lakes District Council"))),"70",(_xlfn.XLOOKUP(AX224,ud_organisation_owner[lookupValue],ud_organisation_owner[lookupKey],""))))</f>
        <v/>
      </c>
      <c r="AZ224" s="3" t="str">
        <f t="shared" si="38"/>
        <v/>
      </c>
      <c r="BA224" s="3" t="str">
        <f>IF($A224="","",IF((AND($A224="ADD",OR(AZ224="",AZ224="Local Authority"))),"17",(_xlfn.XLOOKUP(AZ224,ud_sub_organisation[lookupValue],ud_sub_organisation[lookupKey],""))))</f>
        <v/>
      </c>
      <c r="BC224" s="3" t="str">
        <f>IF($A224="ADD",IF(NOT(ISBLANK(BB224)),_xlfn.XLOOKUP(BB224,ud_maintenance_organisation[lookupValue],ud_maintenance_organisation[lookupKey],"ERROR"),""), "")</f>
        <v/>
      </c>
      <c r="BD224" s="3" t="str">
        <f t="shared" si="39"/>
        <v/>
      </c>
      <c r="BE224" s="3" t="str">
        <f>IF($A224="","",IF((AND($A224="ADD",OR(BD224="",BD224="Vested Assets"))),"12",(_xlfn.XLOOKUP(BD224,ud_work_category[lookupValue],ud_work_category[lookupKey],""))))</f>
        <v/>
      </c>
      <c r="BF224" s="7"/>
      <c r="BG224" s="2" t="str">
        <f t="shared" si="40"/>
        <v/>
      </c>
      <c r="BH224" s="2" t="str">
        <f t="shared" si="41"/>
        <v/>
      </c>
      <c r="BJ224" s="3" t="str">
        <f t="shared" si="42"/>
        <v/>
      </c>
      <c r="BK224" s="3" t="str">
        <f>IF($A224="","",IF((AND($A224="ADD",OR(BJ224="",BJ224="Excellent"))),"1",(_xlfn.XLOOKUP(BJ224,condition[lookupValue],condition[lookupKey],""))))</f>
        <v/>
      </c>
      <c r="BL224" s="8" t="str">
        <f t="shared" si="43"/>
        <v/>
      </c>
      <c r="BM224" s="9"/>
    </row>
    <row r="225" spans="2:6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T225" s="3" t="str">
        <f>IF($A225="ADD",IF(NOT(ISBLANK(S225)),_xlfn.XLOOKUP(S225,ud_retaining_wall_category[lookupValue],ud_retaining_wall_category[lookupKey],"ERROR"),""), "")</f>
        <v/>
      </c>
      <c r="V225" s="3" t="str">
        <f>IF($A225="ADD",IF(NOT(ISBLANK(U225)),_xlfn.XLOOKUP(1,(ud_retaining_wall_sub_cat_lookup=U225)*(ud_retaining_wall_sub_cat_parentKey=T225),ud_retaining_wall_sub_cat[lookupKey],"ERROR"),""), "")</f>
        <v/>
      </c>
      <c r="Y225" s="3" t="str">
        <f>IF($A225="ADD",IF(NOT(ISBLANK(X225)),_xlfn.XLOOKUP(X225,pile_material[lookupValue],pile_material[lookupKey],"ERROR"),""), "")</f>
        <v/>
      </c>
      <c r="AB225" s="3" t="str">
        <f>IF($A225="ADD",IF(NOT(ISBLANK(AA225)),_xlfn.XLOOKUP(AA225,panel_material[lookupValue],panel_material[lookupKey],"ERROR"),""), "")</f>
        <v/>
      </c>
      <c r="AE225" s="3" t="str">
        <f>IF($A225="ADD",IF(NOT(ISBLANK(AD225)),_xlfn.XLOOKUP(AD225,mse_material[lookupValue],mse_material[lookupKey],"ERROR"),""), "")</f>
        <v/>
      </c>
      <c r="AG225" s="3" t="str">
        <f>IF($A225="ADD",IF(NOT(ISBLANK(AF225)),_xlfn.XLOOKUP(AF225,ud_tmp_land_abovebelow[lookupValue],ud_tmp_land_abovebelow[lookupKey],"ERROR"),""), "")</f>
        <v/>
      </c>
      <c r="AI225" s="3" t="str">
        <f>IF($A225="ADD",IF(NOT(ISBLANK(AH225)),_xlfn.XLOOKUP(AH225,ud_tmp_land_abovebelow[lookupValue],ud_tmp_land_abovebelow[lookupKey],"ERROR"),""), "")</f>
        <v/>
      </c>
      <c r="AJ225" s="4"/>
      <c r="AL225" s="3" t="str">
        <f>IF($A225="ADD",IF(NOT(ISBLANK(AK225)),_xlfn.XLOOKUP(AK225,ud_access_method[lookupValue],ud_access_method[lookupKey],"ERROR"),""), "")</f>
        <v/>
      </c>
      <c r="AN225" s="8"/>
      <c r="AO225" s="4" t="str">
        <f t="shared" ca="1" si="34"/>
        <v/>
      </c>
      <c r="AP225" s="4"/>
      <c r="AQ225" s="3" t="str">
        <f t="shared" si="35"/>
        <v/>
      </c>
      <c r="AR225" s="3" t="str">
        <f>IF($A225="","",IF((AND($A225="ADD",OR(AQ225="",AQ225="In Use"))),"5",(_xlfn.XLOOKUP(AQ225,ud_asset_status[lookupValue],ud_asset_status[lookupKey],""))))</f>
        <v/>
      </c>
      <c r="AS225" s="8"/>
      <c r="AU225" s="3" t="str">
        <f>IF($A225="ADD",IF(NOT(ISBLANK(AT225)),_xlfn.XLOOKUP(AT225,ar_replace_reason[lookupValue],ar_replace_reason[lookupKey],"ERROR"),""), "")</f>
        <v/>
      </c>
      <c r="AV225" s="3" t="str">
        <f t="shared" si="36"/>
        <v/>
      </c>
      <c r="AW225" s="3" t="str">
        <f>IF($A225="","",IF((AND($A225="ADD",OR(AV225="",AV225="Queenstown-Lakes District Council"))),"70",(_xlfn.XLOOKUP(AV225,ud_organisation_owner[lookupValue],ud_organisation_owner[lookupKey],""))))</f>
        <v/>
      </c>
      <c r="AX225" s="3" t="str">
        <f t="shared" si="37"/>
        <v/>
      </c>
      <c r="AY225" s="3" t="str">
        <f>IF($A225="","",IF((AND($A225="ADD",OR(AX225="",AX225="Queenstown-Lakes District Council"))),"70",(_xlfn.XLOOKUP(AX225,ud_organisation_owner[lookupValue],ud_organisation_owner[lookupKey],""))))</f>
        <v/>
      </c>
      <c r="AZ225" s="3" t="str">
        <f t="shared" si="38"/>
        <v/>
      </c>
      <c r="BA225" s="3" t="str">
        <f>IF($A225="","",IF((AND($A225="ADD",OR(AZ225="",AZ225="Local Authority"))),"17",(_xlfn.XLOOKUP(AZ225,ud_sub_organisation[lookupValue],ud_sub_organisation[lookupKey],""))))</f>
        <v/>
      </c>
      <c r="BC225" s="3" t="str">
        <f>IF($A225="ADD",IF(NOT(ISBLANK(BB225)),_xlfn.XLOOKUP(BB225,ud_maintenance_organisation[lookupValue],ud_maintenance_organisation[lookupKey],"ERROR"),""), "")</f>
        <v/>
      </c>
      <c r="BD225" s="3" t="str">
        <f t="shared" si="39"/>
        <v/>
      </c>
      <c r="BE225" s="3" t="str">
        <f>IF($A225="","",IF((AND($A225="ADD",OR(BD225="",BD225="Vested Assets"))),"12",(_xlfn.XLOOKUP(BD225,ud_work_category[lookupValue],ud_work_category[lookupKey],""))))</f>
        <v/>
      </c>
      <c r="BF225" s="7"/>
      <c r="BG225" s="2" t="str">
        <f t="shared" si="40"/>
        <v/>
      </c>
      <c r="BH225" s="2" t="str">
        <f t="shared" si="41"/>
        <v/>
      </c>
      <c r="BJ225" s="3" t="str">
        <f t="shared" si="42"/>
        <v/>
      </c>
      <c r="BK225" s="3" t="str">
        <f>IF($A225="","",IF((AND($A225="ADD",OR(BJ225="",BJ225="Excellent"))),"1",(_xlfn.XLOOKUP(BJ225,condition[lookupValue],condition[lookupKey],""))))</f>
        <v/>
      </c>
      <c r="BL225" s="8" t="str">
        <f t="shared" si="43"/>
        <v/>
      </c>
      <c r="BM225" s="9"/>
    </row>
    <row r="226" spans="2:6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T226" s="3" t="str">
        <f>IF($A226="ADD",IF(NOT(ISBLANK(S226)),_xlfn.XLOOKUP(S226,ud_retaining_wall_category[lookupValue],ud_retaining_wall_category[lookupKey],"ERROR"),""), "")</f>
        <v/>
      </c>
      <c r="V226" s="3" t="str">
        <f>IF($A226="ADD",IF(NOT(ISBLANK(U226)),_xlfn.XLOOKUP(1,(ud_retaining_wall_sub_cat_lookup=U226)*(ud_retaining_wall_sub_cat_parentKey=T226),ud_retaining_wall_sub_cat[lookupKey],"ERROR"),""), "")</f>
        <v/>
      </c>
      <c r="Y226" s="3" t="str">
        <f>IF($A226="ADD",IF(NOT(ISBLANK(X226)),_xlfn.XLOOKUP(X226,pile_material[lookupValue],pile_material[lookupKey],"ERROR"),""), "")</f>
        <v/>
      </c>
      <c r="AB226" s="3" t="str">
        <f>IF($A226="ADD",IF(NOT(ISBLANK(AA226)),_xlfn.XLOOKUP(AA226,panel_material[lookupValue],panel_material[lookupKey],"ERROR"),""), "")</f>
        <v/>
      </c>
      <c r="AE226" s="3" t="str">
        <f>IF($A226="ADD",IF(NOT(ISBLANK(AD226)),_xlfn.XLOOKUP(AD226,mse_material[lookupValue],mse_material[lookupKey],"ERROR"),""), "")</f>
        <v/>
      </c>
      <c r="AG226" s="3" t="str">
        <f>IF($A226="ADD",IF(NOT(ISBLANK(AF226)),_xlfn.XLOOKUP(AF226,ud_tmp_land_abovebelow[lookupValue],ud_tmp_land_abovebelow[lookupKey],"ERROR"),""), "")</f>
        <v/>
      </c>
      <c r="AI226" s="3" t="str">
        <f>IF($A226="ADD",IF(NOT(ISBLANK(AH226)),_xlfn.XLOOKUP(AH226,ud_tmp_land_abovebelow[lookupValue],ud_tmp_land_abovebelow[lookupKey],"ERROR"),""), "")</f>
        <v/>
      </c>
      <c r="AJ226" s="4"/>
      <c r="AL226" s="3" t="str">
        <f>IF($A226="ADD",IF(NOT(ISBLANK(AK226)),_xlfn.XLOOKUP(AK226,ud_access_method[lookupValue],ud_access_method[lookupKey],"ERROR"),""), "")</f>
        <v/>
      </c>
      <c r="AN226" s="8"/>
      <c r="AO226" s="4" t="str">
        <f t="shared" ca="1" si="34"/>
        <v/>
      </c>
      <c r="AP226" s="4"/>
      <c r="AQ226" s="3" t="str">
        <f t="shared" si="35"/>
        <v/>
      </c>
      <c r="AR226" s="3" t="str">
        <f>IF($A226="","",IF((AND($A226="ADD",OR(AQ226="",AQ226="In Use"))),"5",(_xlfn.XLOOKUP(AQ226,ud_asset_status[lookupValue],ud_asset_status[lookupKey],""))))</f>
        <v/>
      </c>
      <c r="AS226" s="8"/>
      <c r="AU226" s="3" t="str">
        <f>IF($A226="ADD",IF(NOT(ISBLANK(AT226)),_xlfn.XLOOKUP(AT226,ar_replace_reason[lookupValue],ar_replace_reason[lookupKey],"ERROR"),""), "")</f>
        <v/>
      </c>
      <c r="AV226" s="3" t="str">
        <f t="shared" si="36"/>
        <v/>
      </c>
      <c r="AW226" s="3" t="str">
        <f>IF($A226="","",IF((AND($A226="ADD",OR(AV226="",AV226="Queenstown-Lakes District Council"))),"70",(_xlfn.XLOOKUP(AV226,ud_organisation_owner[lookupValue],ud_organisation_owner[lookupKey],""))))</f>
        <v/>
      </c>
      <c r="AX226" s="3" t="str">
        <f t="shared" si="37"/>
        <v/>
      </c>
      <c r="AY226" s="3" t="str">
        <f>IF($A226="","",IF((AND($A226="ADD",OR(AX226="",AX226="Queenstown-Lakes District Council"))),"70",(_xlfn.XLOOKUP(AX226,ud_organisation_owner[lookupValue],ud_organisation_owner[lookupKey],""))))</f>
        <v/>
      </c>
      <c r="AZ226" s="3" t="str">
        <f t="shared" si="38"/>
        <v/>
      </c>
      <c r="BA226" s="3" t="str">
        <f>IF($A226="","",IF((AND($A226="ADD",OR(AZ226="",AZ226="Local Authority"))),"17",(_xlfn.XLOOKUP(AZ226,ud_sub_organisation[lookupValue],ud_sub_organisation[lookupKey],""))))</f>
        <v/>
      </c>
      <c r="BC226" s="3" t="str">
        <f>IF($A226="ADD",IF(NOT(ISBLANK(BB226)),_xlfn.XLOOKUP(BB226,ud_maintenance_organisation[lookupValue],ud_maintenance_organisation[lookupKey],"ERROR"),""), "")</f>
        <v/>
      </c>
      <c r="BD226" s="3" t="str">
        <f t="shared" si="39"/>
        <v/>
      </c>
      <c r="BE226" s="3" t="str">
        <f>IF($A226="","",IF((AND($A226="ADD",OR(BD226="",BD226="Vested Assets"))),"12",(_xlfn.XLOOKUP(BD226,ud_work_category[lookupValue],ud_work_category[lookupKey],""))))</f>
        <v/>
      </c>
      <c r="BF226" s="7"/>
      <c r="BG226" s="2" t="str">
        <f t="shared" si="40"/>
        <v/>
      </c>
      <c r="BH226" s="2" t="str">
        <f t="shared" si="41"/>
        <v/>
      </c>
      <c r="BJ226" s="3" t="str">
        <f t="shared" si="42"/>
        <v/>
      </c>
      <c r="BK226" s="3" t="str">
        <f>IF($A226="","",IF((AND($A226="ADD",OR(BJ226="",BJ226="Excellent"))),"1",(_xlfn.XLOOKUP(BJ226,condition[lookupValue],condition[lookupKey],""))))</f>
        <v/>
      </c>
      <c r="BL226" s="8" t="str">
        <f t="shared" si="43"/>
        <v/>
      </c>
      <c r="BM226" s="9"/>
    </row>
    <row r="227" spans="2:6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T227" s="3" t="str">
        <f>IF($A227="ADD",IF(NOT(ISBLANK(S227)),_xlfn.XLOOKUP(S227,ud_retaining_wall_category[lookupValue],ud_retaining_wall_category[lookupKey],"ERROR"),""), "")</f>
        <v/>
      </c>
      <c r="V227" s="3" t="str">
        <f>IF($A227="ADD",IF(NOT(ISBLANK(U227)),_xlfn.XLOOKUP(1,(ud_retaining_wall_sub_cat_lookup=U227)*(ud_retaining_wall_sub_cat_parentKey=T227),ud_retaining_wall_sub_cat[lookupKey],"ERROR"),""), "")</f>
        <v/>
      </c>
      <c r="Y227" s="3" t="str">
        <f>IF($A227="ADD",IF(NOT(ISBLANK(X227)),_xlfn.XLOOKUP(X227,pile_material[lookupValue],pile_material[lookupKey],"ERROR"),""), "")</f>
        <v/>
      </c>
      <c r="AB227" s="3" t="str">
        <f>IF($A227="ADD",IF(NOT(ISBLANK(AA227)),_xlfn.XLOOKUP(AA227,panel_material[lookupValue],panel_material[lookupKey],"ERROR"),""), "")</f>
        <v/>
      </c>
      <c r="AE227" s="3" t="str">
        <f>IF($A227="ADD",IF(NOT(ISBLANK(AD227)),_xlfn.XLOOKUP(AD227,mse_material[lookupValue],mse_material[lookupKey],"ERROR"),""), "")</f>
        <v/>
      </c>
      <c r="AG227" s="3" t="str">
        <f>IF($A227="ADD",IF(NOT(ISBLANK(AF227)),_xlfn.XLOOKUP(AF227,ud_tmp_land_abovebelow[lookupValue],ud_tmp_land_abovebelow[lookupKey],"ERROR"),""), "")</f>
        <v/>
      </c>
      <c r="AI227" s="3" t="str">
        <f>IF($A227="ADD",IF(NOT(ISBLANK(AH227)),_xlfn.XLOOKUP(AH227,ud_tmp_land_abovebelow[lookupValue],ud_tmp_land_abovebelow[lookupKey],"ERROR"),""), "")</f>
        <v/>
      </c>
      <c r="AJ227" s="4"/>
      <c r="AL227" s="3" t="str">
        <f>IF($A227="ADD",IF(NOT(ISBLANK(AK227)),_xlfn.XLOOKUP(AK227,ud_access_method[lookupValue],ud_access_method[lookupKey],"ERROR"),""), "")</f>
        <v/>
      </c>
      <c r="AN227" s="8"/>
      <c r="AO227" s="4" t="str">
        <f t="shared" ca="1" si="34"/>
        <v/>
      </c>
      <c r="AP227" s="4"/>
      <c r="AQ227" s="3" t="str">
        <f t="shared" si="35"/>
        <v/>
      </c>
      <c r="AR227" s="3" t="str">
        <f>IF($A227="","",IF((AND($A227="ADD",OR(AQ227="",AQ227="In Use"))),"5",(_xlfn.XLOOKUP(AQ227,ud_asset_status[lookupValue],ud_asset_status[lookupKey],""))))</f>
        <v/>
      </c>
      <c r="AS227" s="8"/>
      <c r="AU227" s="3" t="str">
        <f>IF($A227="ADD",IF(NOT(ISBLANK(AT227)),_xlfn.XLOOKUP(AT227,ar_replace_reason[lookupValue],ar_replace_reason[lookupKey],"ERROR"),""), "")</f>
        <v/>
      </c>
      <c r="AV227" s="3" t="str">
        <f t="shared" si="36"/>
        <v/>
      </c>
      <c r="AW227" s="3" t="str">
        <f>IF($A227="","",IF((AND($A227="ADD",OR(AV227="",AV227="Queenstown-Lakes District Council"))),"70",(_xlfn.XLOOKUP(AV227,ud_organisation_owner[lookupValue],ud_organisation_owner[lookupKey],""))))</f>
        <v/>
      </c>
      <c r="AX227" s="3" t="str">
        <f t="shared" si="37"/>
        <v/>
      </c>
      <c r="AY227" s="3" t="str">
        <f>IF($A227="","",IF((AND($A227="ADD",OR(AX227="",AX227="Queenstown-Lakes District Council"))),"70",(_xlfn.XLOOKUP(AX227,ud_organisation_owner[lookupValue],ud_organisation_owner[lookupKey],""))))</f>
        <v/>
      </c>
      <c r="AZ227" s="3" t="str">
        <f t="shared" si="38"/>
        <v/>
      </c>
      <c r="BA227" s="3" t="str">
        <f>IF($A227="","",IF((AND($A227="ADD",OR(AZ227="",AZ227="Local Authority"))),"17",(_xlfn.XLOOKUP(AZ227,ud_sub_organisation[lookupValue],ud_sub_organisation[lookupKey],""))))</f>
        <v/>
      </c>
      <c r="BC227" s="3" t="str">
        <f>IF($A227="ADD",IF(NOT(ISBLANK(BB227)),_xlfn.XLOOKUP(BB227,ud_maintenance_organisation[lookupValue],ud_maintenance_organisation[lookupKey],"ERROR"),""), "")</f>
        <v/>
      </c>
      <c r="BD227" s="3" t="str">
        <f t="shared" si="39"/>
        <v/>
      </c>
      <c r="BE227" s="3" t="str">
        <f>IF($A227="","",IF((AND($A227="ADD",OR(BD227="",BD227="Vested Assets"))),"12",(_xlfn.XLOOKUP(BD227,ud_work_category[lookupValue],ud_work_category[lookupKey],""))))</f>
        <v/>
      </c>
      <c r="BF227" s="7"/>
      <c r="BG227" s="2" t="str">
        <f t="shared" si="40"/>
        <v/>
      </c>
      <c r="BH227" s="2" t="str">
        <f t="shared" si="41"/>
        <v/>
      </c>
      <c r="BJ227" s="3" t="str">
        <f t="shared" si="42"/>
        <v/>
      </c>
      <c r="BK227" s="3" t="str">
        <f>IF($A227="","",IF((AND($A227="ADD",OR(BJ227="",BJ227="Excellent"))),"1",(_xlfn.XLOOKUP(BJ227,condition[lookupValue],condition[lookupKey],""))))</f>
        <v/>
      </c>
      <c r="BL227" s="8" t="str">
        <f t="shared" si="43"/>
        <v/>
      </c>
      <c r="BM227" s="9"/>
    </row>
    <row r="228" spans="2:6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T228" s="3" t="str">
        <f>IF($A228="ADD",IF(NOT(ISBLANK(S228)),_xlfn.XLOOKUP(S228,ud_retaining_wall_category[lookupValue],ud_retaining_wall_category[lookupKey],"ERROR"),""), "")</f>
        <v/>
      </c>
      <c r="V228" s="3" t="str">
        <f>IF($A228="ADD",IF(NOT(ISBLANK(U228)),_xlfn.XLOOKUP(1,(ud_retaining_wall_sub_cat_lookup=U228)*(ud_retaining_wall_sub_cat_parentKey=T228),ud_retaining_wall_sub_cat[lookupKey],"ERROR"),""), "")</f>
        <v/>
      </c>
      <c r="Y228" s="3" t="str">
        <f>IF($A228="ADD",IF(NOT(ISBLANK(X228)),_xlfn.XLOOKUP(X228,pile_material[lookupValue],pile_material[lookupKey],"ERROR"),""), "")</f>
        <v/>
      </c>
      <c r="AB228" s="3" t="str">
        <f>IF($A228="ADD",IF(NOT(ISBLANK(AA228)),_xlfn.XLOOKUP(AA228,panel_material[lookupValue],panel_material[lookupKey],"ERROR"),""), "")</f>
        <v/>
      </c>
      <c r="AE228" s="3" t="str">
        <f>IF($A228="ADD",IF(NOT(ISBLANK(AD228)),_xlfn.XLOOKUP(AD228,mse_material[lookupValue],mse_material[lookupKey],"ERROR"),""), "")</f>
        <v/>
      </c>
      <c r="AG228" s="3" t="str">
        <f>IF($A228="ADD",IF(NOT(ISBLANK(AF228)),_xlfn.XLOOKUP(AF228,ud_tmp_land_abovebelow[lookupValue],ud_tmp_land_abovebelow[lookupKey],"ERROR"),""), "")</f>
        <v/>
      </c>
      <c r="AI228" s="3" t="str">
        <f>IF($A228="ADD",IF(NOT(ISBLANK(AH228)),_xlfn.XLOOKUP(AH228,ud_tmp_land_abovebelow[lookupValue],ud_tmp_land_abovebelow[lookupKey],"ERROR"),""), "")</f>
        <v/>
      </c>
      <c r="AJ228" s="4"/>
      <c r="AL228" s="3" t="str">
        <f>IF($A228="ADD",IF(NOT(ISBLANK(AK228)),_xlfn.XLOOKUP(AK228,ud_access_method[lookupValue],ud_access_method[lookupKey],"ERROR"),""), "")</f>
        <v/>
      </c>
      <c r="AN228" s="8"/>
      <c r="AO228" s="4" t="str">
        <f t="shared" ca="1" si="34"/>
        <v/>
      </c>
      <c r="AP228" s="4"/>
      <c r="AQ228" s="3" t="str">
        <f t="shared" si="35"/>
        <v/>
      </c>
      <c r="AR228" s="3" t="str">
        <f>IF($A228="","",IF((AND($A228="ADD",OR(AQ228="",AQ228="In Use"))),"5",(_xlfn.XLOOKUP(AQ228,ud_asset_status[lookupValue],ud_asset_status[lookupKey],""))))</f>
        <v/>
      </c>
      <c r="AS228" s="8"/>
      <c r="AU228" s="3" t="str">
        <f>IF($A228="ADD",IF(NOT(ISBLANK(AT228)),_xlfn.XLOOKUP(AT228,ar_replace_reason[lookupValue],ar_replace_reason[lookupKey],"ERROR"),""), "")</f>
        <v/>
      </c>
      <c r="AV228" s="3" t="str">
        <f t="shared" si="36"/>
        <v/>
      </c>
      <c r="AW228" s="3" t="str">
        <f>IF($A228="","",IF((AND($A228="ADD",OR(AV228="",AV228="Queenstown-Lakes District Council"))),"70",(_xlfn.XLOOKUP(AV228,ud_organisation_owner[lookupValue],ud_organisation_owner[lookupKey],""))))</f>
        <v/>
      </c>
      <c r="AX228" s="3" t="str">
        <f t="shared" si="37"/>
        <v/>
      </c>
      <c r="AY228" s="3" t="str">
        <f>IF($A228="","",IF((AND($A228="ADD",OR(AX228="",AX228="Queenstown-Lakes District Council"))),"70",(_xlfn.XLOOKUP(AX228,ud_organisation_owner[lookupValue],ud_organisation_owner[lookupKey],""))))</f>
        <v/>
      </c>
      <c r="AZ228" s="3" t="str">
        <f t="shared" si="38"/>
        <v/>
      </c>
      <c r="BA228" s="3" t="str">
        <f>IF($A228="","",IF((AND($A228="ADD",OR(AZ228="",AZ228="Local Authority"))),"17",(_xlfn.XLOOKUP(AZ228,ud_sub_organisation[lookupValue],ud_sub_organisation[lookupKey],""))))</f>
        <v/>
      </c>
      <c r="BC228" s="3" t="str">
        <f>IF($A228="ADD",IF(NOT(ISBLANK(BB228)),_xlfn.XLOOKUP(BB228,ud_maintenance_organisation[lookupValue],ud_maintenance_organisation[lookupKey],"ERROR"),""), "")</f>
        <v/>
      </c>
      <c r="BD228" s="3" t="str">
        <f t="shared" si="39"/>
        <v/>
      </c>
      <c r="BE228" s="3" t="str">
        <f>IF($A228="","",IF((AND($A228="ADD",OR(BD228="",BD228="Vested Assets"))),"12",(_xlfn.XLOOKUP(BD228,ud_work_category[lookupValue],ud_work_category[lookupKey],""))))</f>
        <v/>
      </c>
      <c r="BF228" s="7"/>
      <c r="BG228" s="2" t="str">
        <f t="shared" si="40"/>
        <v/>
      </c>
      <c r="BH228" s="2" t="str">
        <f t="shared" si="41"/>
        <v/>
      </c>
      <c r="BJ228" s="3" t="str">
        <f t="shared" si="42"/>
        <v/>
      </c>
      <c r="BK228" s="3" t="str">
        <f>IF($A228="","",IF((AND($A228="ADD",OR(BJ228="",BJ228="Excellent"))),"1",(_xlfn.XLOOKUP(BJ228,condition[lookupValue],condition[lookupKey],""))))</f>
        <v/>
      </c>
      <c r="BL228" s="8" t="str">
        <f t="shared" si="43"/>
        <v/>
      </c>
      <c r="BM228" s="9"/>
    </row>
    <row r="229" spans="2:6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T229" s="3" t="str">
        <f>IF($A229="ADD",IF(NOT(ISBLANK(S229)),_xlfn.XLOOKUP(S229,ud_retaining_wall_category[lookupValue],ud_retaining_wall_category[lookupKey],"ERROR"),""), "")</f>
        <v/>
      </c>
      <c r="V229" s="3" t="str">
        <f>IF($A229="ADD",IF(NOT(ISBLANK(U229)),_xlfn.XLOOKUP(1,(ud_retaining_wall_sub_cat_lookup=U229)*(ud_retaining_wall_sub_cat_parentKey=T229),ud_retaining_wall_sub_cat[lookupKey],"ERROR"),""), "")</f>
        <v/>
      </c>
      <c r="Y229" s="3" t="str">
        <f>IF($A229="ADD",IF(NOT(ISBLANK(X229)),_xlfn.XLOOKUP(X229,pile_material[lookupValue],pile_material[lookupKey],"ERROR"),""), "")</f>
        <v/>
      </c>
      <c r="AB229" s="3" t="str">
        <f>IF($A229="ADD",IF(NOT(ISBLANK(AA229)),_xlfn.XLOOKUP(AA229,panel_material[lookupValue],panel_material[lookupKey],"ERROR"),""), "")</f>
        <v/>
      </c>
      <c r="AE229" s="3" t="str">
        <f>IF($A229="ADD",IF(NOT(ISBLANK(AD229)),_xlfn.XLOOKUP(AD229,mse_material[lookupValue],mse_material[lookupKey],"ERROR"),""), "")</f>
        <v/>
      </c>
      <c r="AG229" s="3" t="str">
        <f>IF($A229="ADD",IF(NOT(ISBLANK(AF229)),_xlfn.XLOOKUP(AF229,ud_tmp_land_abovebelow[lookupValue],ud_tmp_land_abovebelow[lookupKey],"ERROR"),""), "")</f>
        <v/>
      </c>
      <c r="AI229" s="3" t="str">
        <f>IF($A229="ADD",IF(NOT(ISBLANK(AH229)),_xlfn.XLOOKUP(AH229,ud_tmp_land_abovebelow[lookupValue],ud_tmp_land_abovebelow[lookupKey],"ERROR"),""), "")</f>
        <v/>
      </c>
      <c r="AJ229" s="4"/>
      <c r="AL229" s="3" t="str">
        <f>IF($A229="ADD",IF(NOT(ISBLANK(AK229)),_xlfn.XLOOKUP(AK229,ud_access_method[lookupValue],ud_access_method[lookupKey],"ERROR"),""), "")</f>
        <v/>
      </c>
      <c r="AN229" s="8"/>
      <c r="AO229" s="4" t="str">
        <f t="shared" ca="1" si="34"/>
        <v/>
      </c>
      <c r="AP229" s="4"/>
      <c r="AQ229" s="3" t="str">
        <f t="shared" si="35"/>
        <v/>
      </c>
      <c r="AR229" s="3" t="str">
        <f>IF($A229="","",IF((AND($A229="ADD",OR(AQ229="",AQ229="In Use"))),"5",(_xlfn.XLOOKUP(AQ229,ud_asset_status[lookupValue],ud_asset_status[lookupKey],""))))</f>
        <v/>
      </c>
      <c r="AS229" s="8"/>
      <c r="AU229" s="3" t="str">
        <f>IF($A229="ADD",IF(NOT(ISBLANK(AT229)),_xlfn.XLOOKUP(AT229,ar_replace_reason[lookupValue],ar_replace_reason[lookupKey],"ERROR"),""), "")</f>
        <v/>
      </c>
      <c r="AV229" s="3" t="str">
        <f t="shared" si="36"/>
        <v/>
      </c>
      <c r="AW229" s="3" t="str">
        <f>IF($A229="","",IF((AND($A229="ADD",OR(AV229="",AV229="Queenstown-Lakes District Council"))),"70",(_xlfn.XLOOKUP(AV229,ud_organisation_owner[lookupValue],ud_organisation_owner[lookupKey],""))))</f>
        <v/>
      </c>
      <c r="AX229" s="3" t="str">
        <f t="shared" si="37"/>
        <v/>
      </c>
      <c r="AY229" s="3" t="str">
        <f>IF($A229="","",IF((AND($A229="ADD",OR(AX229="",AX229="Queenstown-Lakes District Council"))),"70",(_xlfn.XLOOKUP(AX229,ud_organisation_owner[lookupValue],ud_organisation_owner[lookupKey],""))))</f>
        <v/>
      </c>
      <c r="AZ229" s="3" t="str">
        <f t="shared" si="38"/>
        <v/>
      </c>
      <c r="BA229" s="3" t="str">
        <f>IF($A229="","",IF((AND($A229="ADD",OR(AZ229="",AZ229="Local Authority"))),"17",(_xlfn.XLOOKUP(AZ229,ud_sub_organisation[lookupValue],ud_sub_organisation[lookupKey],""))))</f>
        <v/>
      </c>
      <c r="BC229" s="3" t="str">
        <f>IF($A229="ADD",IF(NOT(ISBLANK(BB229)),_xlfn.XLOOKUP(BB229,ud_maintenance_organisation[lookupValue],ud_maintenance_organisation[lookupKey],"ERROR"),""), "")</f>
        <v/>
      </c>
      <c r="BD229" s="3" t="str">
        <f t="shared" si="39"/>
        <v/>
      </c>
      <c r="BE229" s="3" t="str">
        <f>IF($A229="","",IF((AND($A229="ADD",OR(BD229="",BD229="Vested Assets"))),"12",(_xlfn.XLOOKUP(BD229,ud_work_category[lookupValue],ud_work_category[lookupKey],""))))</f>
        <v/>
      </c>
      <c r="BF229" s="7"/>
      <c r="BG229" s="2" t="str">
        <f t="shared" si="40"/>
        <v/>
      </c>
      <c r="BH229" s="2" t="str">
        <f t="shared" si="41"/>
        <v/>
      </c>
      <c r="BJ229" s="3" t="str">
        <f t="shared" si="42"/>
        <v/>
      </c>
      <c r="BK229" s="3" t="str">
        <f>IF($A229="","",IF((AND($A229="ADD",OR(BJ229="",BJ229="Excellent"))),"1",(_xlfn.XLOOKUP(BJ229,condition[lookupValue],condition[lookupKey],""))))</f>
        <v/>
      </c>
      <c r="BL229" s="8" t="str">
        <f t="shared" si="43"/>
        <v/>
      </c>
      <c r="BM229" s="9"/>
    </row>
    <row r="230" spans="2:6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T230" s="3" t="str">
        <f>IF($A230="ADD",IF(NOT(ISBLANK(S230)),_xlfn.XLOOKUP(S230,ud_retaining_wall_category[lookupValue],ud_retaining_wall_category[lookupKey],"ERROR"),""), "")</f>
        <v/>
      </c>
      <c r="V230" s="3" t="str">
        <f>IF($A230="ADD",IF(NOT(ISBLANK(U230)),_xlfn.XLOOKUP(1,(ud_retaining_wall_sub_cat_lookup=U230)*(ud_retaining_wall_sub_cat_parentKey=T230),ud_retaining_wall_sub_cat[lookupKey],"ERROR"),""), "")</f>
        <v/>
      </c>
      <c r="Y230" s="3" t="str">
        <f>IF($A230="ADD",IF(NOT(ISBLANK(X230)),_xlfn.XLOOKUP(X230,pile_material[lookupValue],pile_material[lookupKey],"ERROR"),""), "")</f>
        <v/>
      </c>
      <c r="AB230" s="3" t="str">
        <f>IF($A230="ADD",IF(NOT(ISBLANK(AA230)),_xlfn.XLOOKUP(AA230,panel_material[lookupValue],panel_material[lookupKey],"ERROR"),""), "")</f>
        <v/>
      </c>
      <c r="AE230" s="3" t="str">
        <f>IF($A230="ADD",IF(NOT(ISBLANK(AD230)),_xlfn.XLOOKUP(AD230,mse_material[lookupValue],mse_material[lookupKey],"ERROR"),""), "")</f>
        <v/>
      </c>
      <c r="AG230" s="3" t="str">
        <f>IF($A230="ADD",IF(NOT(ISBLANK(AF230)),_xlfn.XLOOKUP(AF230,ud_tmp_land_abovebelow[lookupValue],ud_tmp_land_abovebelow[lookupKey],"ERROR"),""), "")</f>
        <v/>
      </c>
      <c r="AI230" s="3" t="str">
        <f>IF($A230="ADD",IF(NOT(ISBLANK(AH230)),_xlfn.XLOOKUP(AH230,ud_tmp_land_abovebelow[lookupValue],ud_tmp_land_abovebelow[lookupKey],"ERROR"),""), "")</f>
        <v/>
      </c>
      <c r="AJ230" s="4"/>
      <c r="AL230" s="3" t="str">
        <f>IF($A230="ADD",IF(NOT(ISBLANK(AK230)),_xlfn.XLOOKUP(AK230,ud_access_method[lookupValue],ud_access_method[lookupKey],"ERROR"),""), "")</f>
        <v/>
      </c>
      <c r="AN230" s="8"/>
      <c r="AO230" s="4" t="str">
        <f t="shared" ca="1" si="34"/>
        <v/>
      </c>
      <c r="AP230" s="4"/>
      <c r="AQ230" s="3" t="str">
        <f t="shared" si="35"/>
        <v/>
      </c>
      <c r="AR230" s="3" t="str">
        <f>IF($A230="","",IF((AND($A230="ADD",OR(AQ230="",AQ230="In Use"))),"5",(_xlfn.XLOOKUP(AQ230,ud_asset_status[lookupValue],ud_asset_status[lookupKey],""))))</f>
        <v/>
      </c>
      <c r="AS230" s="8"/>
      <c r="AU230" s="3" t="str">
        <f>IF($A230="ADD",IF(NOT(ISBLANK(AT230)),_xlfn.XLOOKUP(AT230,ar_replace_reason[lookupValue],ar_replace_reason[lookupKey],"ERROR"),""), "")</f>
        <v/>
      </c>
      <c r="AV230" s="3" t="str">
        <f t="shared" si="36"/>
        <v/>
      </c>
      <c r="AW230" s="3" t="str">
        <f>IF($A230="","",IF((AND($A230="ADD",OR(AV230="",AV230="Queenstown-Lakes District Council"))),"70",(_xlfn.XLOOKUP(AV230,ud_organisation_owner[lookupValue],ud_organisation_owner[lookupKey],""))))</f>
        <v/>
      </c>
      <c r="AX230" s="3" t="str">
        <f t="shared" si="37"/>
        <v/>
      </c>
      <c r="AY230" s="3" t="str">
        <f>IF($A230="","",IF((AND($A230="ADD",OR(AX230="",AX230="Queenstown-Lakes District Council"))),"70",(_xlfn.XLOOKUP(AX230,ud_organisation_owner[lookupValue],ud_organisation_owner[lookupKey],""))))</f>
        <v/>
      </c>
      <c r="AZ230" s="3" t="str">
        <f t="shared" si="38"/>
        <v/>
      </c>
      <c r="BA230" s="3" t="str">
        <f>IF($A230="","",IF((AND($A230="ADD",OR(AZ230="",AZ230="Local Authority"))),"17",(_xlfn.XLOOKUP(AZ230,ud_sub_organisation[lookupValue],ud_sub_organisation[lookupKey],""))))</f>
        <v/>
      </c>
      <c r="BC230" s="3" t="str">
        <f>IF($A230="ADD",IF(NOT(ISBLANK(BB230)),_xlfn.XLOOKUP(BB230,ud_maintenance_organisation[lookupValue],ud_maintenance_organisation[lookupKey],"ERROR"),""), "")</f>
        <v/>
      </c>
      <c r="BD230" s="3" t="str">
        <f t="shared" si="39"/>
        <v/>
      </c>
      <c r="BE230" s="3" t="str">
        <f>IF($A230="","",IF((AND($A230="ADD",OR(BD230="",BD230="Vested Assets"))),"12",(_xlfn.XLOOKUP(BD230,ud_work_category[lookupValue],ud_work_category[lookupKey],""))))</f>
        <v/>
      </c>
      <c r="BF230" s="7"/>
      <c r="BG230" s="2" t="str">
        <f t="shared" si="40"/>
        <v/>
      </c>
      <c r="BH230" s="2" t="str">
        <f t="shared" si="41"/>
        <v/>
      </c>
      <c r="BJ230" s="3" t="str">
        <f t="shared" si="42"/>
        <v/>
      </c>
      <c r="BK230" s="3" t="str">
        <f>IF($A230="","",IF((AND($A230="ADD",OR(BJ230="",BJ230="Excellent"))),"1",(_xlfn.XLOOKUP(BJ230,condition[lookupValue],condition[lookupKey],""))))</f>
        <v/>
      </c>
      <c r="BL230" s="8" t="str">
        <f t="shared" si="43"/>
        <v/>
      </c>
      <c r="BM230" s="9"/>
    </row>
    <row r="231" spans="2:6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T231" s="3" t="str">
        <f>IF($A231="ADD",IF(NOT(ISBLANK(S231)),_xlfn.XLOOKUP(S231,ud_retaining_wall_category[lookupValue],ud_retaining_wall_category[lookupKey],"ERROR"),""), "")</f>
        <v/>
      </c>
      <c r="V231" s="3" t="str">
        <f>IF($A231="ADD",IF(NOT(ISBLANK(U231)),_xlfn.XLOOKUP(1,(ud_retaining_wall_sub_cat_lookup=U231)*(ud_retaining_wall_sub_cat_parentKey=T231),ud_retaining_wall_sub_cat[lookupKey],"ERROR"),""), "")</f>
        <v/>
      </c>
      <c r="Y231" s="3" t="str">
        <f>IF($A231="ADD",IF(NOT(ISBLANK(X231)),_xlfn.XLOOKUP(X231,pile_material[lookupValue],pile_material[lookupKey],"ERROR"),""), "")</f>
        <v/>
      </c>
      <c r="AB231" s="3" t="str">
        <f>IF($A231="ADD",IF(NOT(ISBLANK(AA231)),_xlfn.XLOOKUP(AA231,panel_material[lookupValue],panel_material[lookupKey],"ERROR"),""), "")</f>
        <v/>
      </c>
      <c r="AE231" s="3" t="str">
        <f>IF($A231="ADD",IF(NOT(ISBLANK(AD231)),_xlfn.XLOOKUP(AD231,mse_material[lookupValue],mse_material[lookupKey],"ERROR"),""), "")</f>
        <v/>
      </c>
      <c r="AG231" s="3" t="str">
        <f>IF($A231="ADD",IF(NOT(ISBLANK(AF231)),_xlfn.XLOOKUP(AF231,ud_tmp_land_abovebelow[lookupValue],ud_tmp_land_abovebelow[lookupKey],"ERROR"),""), "")</f>
        <v/>
      </c>
      <c r="AI231" s="3" t="str">
        <f>IF($A231="ADD",IF(NOT(ISBLANK(AH231)),_xlfn.XLOOKUP(AH231,ud_tmp_land_abovebelow[lookupValue],ud_tmp_land_abovebelow[lookupKey],"ERROR"),""), "")</f>
        <v/>
      </c>
      <c r="AJ231" s="4"/>
      <c r="AL231" s="3" t="str">
        <f>IF($A231="ADD",IF(NOT(ISBLANK(AK231)),_xlfn.XLOOKUP(AK231,ud_access_method[lookupValue],ud_access_method[lookupKey],"ERROR"),""), "")</f>
        <v/>
      </c>
      <c r="AN231" s="8"/>
      <c r="AO231" s="4" t="str">
        <f t="shared" ca="1" si="34"/>
        <v/>
      </c>
      <c r="AP231" s="4"/>
      <c r="AQ231" s="3" t="str">
        <f t="shared" si="35"/>
        <v/>
      </c>
      <c r="AR231" s="3" t="str">
        <f>IF($A231="","",IF((AND($A231="ADD",OR(AQ231="",AQ231="In Use"))),"5",(_xlfn.XLOOKUP(AQ231,ud_asset_status[lookupValue],ud_asset_status[lookupKey],""))))</f>
        <v/>
      </c>
      <c r="AS231" s="8"/>
      <c r="AU231" s="3" t="str">
        <f>IF($A231="ADD",IF(NOT(ISBLANK(AT231)),_xlfn.XLOOKUP(AT231,ar_replace_reason[lookupValue],ar_replace_reason[lookupKey],"ERROR"),""), "")</f>
        <v/>
      </c>
      <c r="AV231" s="3" t="str">
        <f t="shared" si="36"/>
        <v/>
      </c>
      <c r="AW231" s="3" t="str">
        <f>IF($A231="","",IF((AND($A231="ADD",OR(AV231="",AV231="Queenstown-Lakes District Council"))),"70",(_xlfn.XLOOKUP(AV231,ud_organisation_owner[lookupValue],ud_organisation_owner[lookupKey],""))))</f>
        <v/>
      </c>
      <c r="AX231" s="3" t="str">
        <f t="shared" si="37"/>
        <v/>
      </c>
      <c r="AY231" s="3" t="str">
        <f>IF($A231="","",IF((AND($A231="ADD",OR(AX231="",AX231="Queenstown-Lakes District Council"))),"70",(_xlfn.XLOOKUP(AX231,ud_organisation_owner[lookupValue],ud_organisation_owner[lookupKey],""))))</f>
        <v/>
      </c>
      <c r="AZ231" s="3" t="str">
        <f t="shared" si="38"/>
        <v/>
      </c>
      <c r="BA231" s="3" t="str">
        <f>IF($A231="","",IF((AND($A231="ADD",OR(AZ231="",AZ231="Local Authority"))),"17",(_xlfn.XLOOKUP(AZ231,ud_sub_organisation[lookupValue],ud_sub_organisation[lookupKey],""))))</f>
        <v/>
      </c>
      <c r="BC231" s="3" t="str">
        <f>IF($A231="ADD",IF(NOT(ISBLANK(BB231)),_xlfn.XLOOKUP(BB231,ud_maintenance_organisation[lookupValue],ud_maintenance_organisation[lookupKey],"ERROR"),""), "")</f>
        <v/>
      </c>
      <c r="BD231" s="3" t="str">
        <f t="shared" si="39"/>
        <v/>
      </c>
      <c r="BE231" s="3" t="str">
        <f>IF($A231="","",IF((AND($A231="ADD",OR(BD231="",BD231="Vested Assets"))),"12",(_xlfn.XLOOKUP(BD231,ud_work_category[lookupValue],ud_work_category[lookupKey],""))))</f>
        <v/>
      </c>
      <c r="BF231" s="7"/>
      <c r="BG231" s="2" t="str">
        <f t="shared" si="40"/>
        <v/>
      </c>
      <c r="BH231" s="2" t="str">
        <f t="shared" si="41"/>
        <v/>
      </c>
      <c r="BJ231" s="3" t="str">
        <f t="shared" si="42"/>
        <v/>
      </c>
      <c r="BK231" s="3" t="str">
        <f>IF($A231="","",IF((AND($A231="ADD",OR(BJ231="",BJ231="Excellent"))),"1",(_xlfn.XLOOKUP(BJ231,condition[lookupValue],condition[lookupKey],""))))</f>
        <v/>
      </c>
      <c r="BL231" s="8" t="str">
        <f t="shared" si="43"/>
        <v/>
      </c>
      <c r="BM231" s="9"/>
    </row>
    <row r="232" spans="2:6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T232" s="3" t="str">
        <f>IF($A232="ADD",IF(NOT(ISBLANK(S232)),_xlfn.XLOOKUP(S232,ud_retaining_wall_category[lookupValue],ud_retaining_wall_category[lookupKey],"ERROR"),""), "")</f>
        <v/>
      </c>
      <c r="V232" s="3" t="str">
        <f>IF($A232="ADD",IF(NOT(ISBLANK(U232)),_xlfn.XLOOKUP(1,(ud_retaining_wall_sub_cat_lookup=U232)*(ud_retaining_wall_sub_cat_parentKey=T232),ud_retaining_wall_sub_cat[lookupKey],"ERROR"),""), "")</f>
        <v/>
      </c>
      <c r="Y232" s="3" t="str">
        <f>IF($A232="ADD",IF(NOT(ISBLANK(X232)),_xlfn.XLOOKUP(X232,pile_material[lookupValue],pile_material[lookupKey],"ERROR"),""), "")</f>
        <v/>
      </c>
      <c r="AB232" s="3" t="str">
        <f>IF($A232="ADD",IF(NOT(ISBLANK(AA232)),_xlfn.XLOOKUP(AA232,panel_material[lookupValue],panel_material[lookupKey],"ERROR"),""), "")</f>
        <v/>
      </c>
      <c r="AE232" s="3" t="str">
        <f>IF($A232="ADD",IF(NOT(ISBLANK(AD232)),_xlfn.XLOOKUP(AD232,mse_material[lookupValue],mse_material[lookupKey],"ERROR"),""), "")</f>
        <v/>
      </c>
      <c r="AG232" s="3" t="str">
        <f>IF($A232="ADD",IF(NOT(ISBLANK(AF232)),_xlfn.XLOOKUP(AF232,ud_tmp_land_abovebelow[lookupValue],ud_tmp_land_abovebelow[lookupKey],"ERROR"),""), "")</f>
        <v/>
      </c>
      <c r="AI232" s="3" t="str">
        <f>IF($A232="ADD",IF(NOT(ISBLANK(AH232)),_xlfn.XLOOKUP(AH232,ud_tmp_land_abovebelow[lookupValue],ud_tmp_land_abovebelow[lookupKey],"ERROR"),""), "")</f>
        <v/>
      </c>
      <c r="AJ232" s="4"/>
      <c r="AL232" s="3" t="str">
        <f>IF($A232="ADD",IF(NOT(ISBLANK(AK232)),_xlfn.XLOOKUP(AK232,ud_access_method[lookupValue],ud_access_method[lookupKey],"ERROR"),""), "")</f>
        <v/>
      </c>
      <c r="AN232" s="8"/>
      <c r="AO232" s="4" t="str">
        <f t="shared" ca="1" si="34"/>
        <v/>
      </c>
      <c r="AP232" s="4"/>
      <c r="AQ232" s="3" t="str">
        <f t="shared" si="35"/>
        <v/>
      </c>
      <c r="AR232" s="3" t="str">
        <f>IF($A232="","",IF((AND($A232="ADD",OR(AQ232="",AQ232="In Use"))),"5",(_xlfn.XLOOKUP(AQ232,ud_asset_status[lookupValue],ud_asset_status[lookupKey],""))))</f>
        <v/>
      </c>
      <c r="AS232" s="8"/>
      <c r="AU232" s="3" t="str">
        <f>IF($A232="ADD",IF(NOT(ISBLANK(AT232)),_xlfn.XLOOKUP(AT232,ar_replace_reason[lookupValue],ar_replace_reason[lookupKey],"ERROR"),""), "")</f>
        <v/>
      </c>
      <c r="AV232" s="3" t="str">
        <f t="shared" si="36"/>
        <v/>
      </c>
      <c r="AW232" s="3" t="str">
        <f>IF($A232="","",IF((AND($A232="ADD",OR(AV232="",AV232="Queenstown-Lakes District Council"))),"70",(_xlfn.XLOOKUP(AV232,ud_organisation_owner[lookupValue],ud_organisation_owner[lookupKey],""))))</f>
        <v/>
      </c>
      <c r="AX232" s="3" t="str">
        <f t="shared" si="37"/>
        <v/>
      </c>
      <c r="AY232" s="3" t="str">
        <f>IF($A232="","",IF((AND($A232="ADD",OR(AX232="",AX232="Queenstown-Lakes District Council"))),"70",(_xlfn.XLOOKUP(AX232,ud_organisation_owner[lookupValue],ud_organisation_owner[lookupKey],""))))</f>
        <v/>
      </c>
      <c r="AZ232" s="3" t="str">
        <f t="shared" si="38"/>
        <v/>
      </c>
      <c r="BA232" s="3" t="str">
        <f>IF($A232="","",IF((AND($A232="ADD",OR(AZ232="",AZ232="Local Authority"))),"17",(_xlfn.XLOOKUP(AZ232,ud_sub_organisation[lookupValue],ud_sub_organisation[lookupKey],""))))</f>
        <v/>
      </c>
      <c r="BC232" s="3" t="str">
        <f>IF($A232="ADD",IF(NOT(ISBLANK(BB232)),_xlfn.XLOOKUP(BB232,ud_maintenance_organisation[lookupValue],ud_maintenance_organisation[lookupKey],"ERROR"),""), "")</f>
        <v/>
      </c>
      <c r="BD232" s="3" t="str">
        <f t="shared" si="39"/>
        <v/>
      </c>
      <c r="BE232" s="3" t="str">
        <f>IF($A232="","",IF((AND($A232="ADD",OR(BD232="",BD232="Vested Assets"))),"12",(_xlfn.XLOOKUP(BD232,ud_work_category[lookupValue],ud_work_category[lookupKey],""))))</f>
        <v/>
      </c>
      <c r="BF232" s="7"/>
      <c r="BG232" s="2" t="str">
        <f t="shared" si="40"/>
        <v/>
      </c>
      <c r="BH232" s="2" t="str">
        <f t="shared" si="41"/>
        <v/>
      </c>
      <c r="BJ232" s="3" t="str">
        <f t="shared" si="42"/>
        <v/>
      </c>
      <c r="BK232" s="3" t="str">
        <f>IF($A232="","",IF((AND($A232="ADD",OR(BJ232="",BJ232="Excellent"))),"1",(_xlfn.XLOOKUP(BJ232,condition[lookupValue],condition[lookupKey],""))))</f>
        <v/>
      </c>
      <c r="BL232" s="8" t="str">
        <f t="shared" si="43"/>
        <v/>
      </c>
      <c r="BM232" s="9"/>
    </row>
    <row r="233" spans="2:6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T233" s="3" t="str">
        <f>IF($A233="ADD",IF(NOT(ISBLANK(S233)),_xlfn.XLOOKUP(S233,ud_retaining_wall_category[lookupValue],ud_retaining_wall_category[lookupKey],"ERROR"),""), "")</f>
        <v/>
      </c>
      <c r="V233" s="3" t="str">
        <f>IF($A233="ADD",IF(NOT(ISBLANK(U233)),_xlfn.XLOOKUP(1,(ud_retaining_wall_sub_cat_lookup=U233)*(ud_retaining_wall_sub_cat_parentKey=T233),ud_retaining_wall_sub_cat[lookupKey],"ERROR"),""), "")</f>
        <v/>
      </c>
      <c r="Y233" s="3" t="str">
        <f>IF($A233="ADD",IF(NOT(ISBLANK(X233)),_xlfn.XLOOKUP(X233,pile_material[lookupValue],pile_material[lookupKey],"ERROR"),""), "")</f>
        <v/>
      </c>
      <c r="AB233" s="3" t="str">
        <f>IF($A233="ADD",IF(NOT(ISBLANK(AA233)),_xlfn.XLOOKUP(AA233,panel_material[lookupValue],panel_material[lookupKey],"ERROR"),""), "")</f>
        <v/>
      </c>
      <c r="AE233" s="3" t="str">
        <f>IF($A233="ADD",IF(NOT(ISBLANK(AD233)),_xlfn.XLOOKUP(AD233,mse_material[lookupValue],mse_material[lookupKey],"ERROR"),""), "")</f>
        <v/>
      </c>
      <c r="AG233" s="3" t="str">
        <f>IF($A233="ADD",IF(NOT(ISBLANK(AF233)),_xlfn.XLOOKUP(AF233,ud_tmp_land_abovebelow[lookupValue],ud_tmp_land_abovebelow[lookupKey],"ERROR"),""), "")</f>
        <v/>
      </c>
      <c r="AI233" s="3" t="str">
        <f>IF($A233="ADD",IF(NOT(ISBLANK(AH233)),_xlfn.XLOOKUP(AH233,ud_tmp_land_abovebelow[lookupValue],ud_tmp_land_abovebelow[lookupKey],"ERROR"),""), "")</f>
        <v/>
      </c>
      <c r="AJ233" s="4"/>
      <c r="AL233" s="3" t="str">
        <f>IF($A233="ADD",IF(NOT(ISBLANK(AK233)),_xlfn.XLOOKUP(AK233,ud_access_method[lookupValue],ud_access_method[lookupKey],"ERROR"),""), "")</f>
        <v/>
      </c>
      <c r="AN233" s="8"/>
      <c r="AO233" s="4" t="str">
        <f t="shared" ca="1" si="34"/>
        <v/>
      </c>
      <c r="AP233" s="4"/>
      <c r="AQ233" s="3" t="str">
        <f t="shared" si="35"/>
        <v/>
      </c>
      <c r="AR233" s="3" t="str">
        <f>IF($A233="","",IF((AND($A233="ADD",OR(AQ233="",AQ233="In Use"))),"5",(_xlfn.XLOOKUP(AQ233,ud_asset_status[lookupValue],ud_asset_status[lookupKey],""))))</f>
        <v/>
      </c>
      <c r="AS233" s="8"/>
      <c r="AU233" s="3" t="str">
        <f>IF($A233="ADD",IF(NOT(ISBLANK(AT233)),_xlfn.XLOOKUP(AT233,ar_replace_reason[lookupValue],ar_replace_reason[lookupKey],"ERROR"),""), "")</f>
        <v/>
      </c>
      <c r="AV233" s="3" t="str">
        <f t="shared" si="36"/>
        <v/>
      </c>
      <c r="AW233" s="3" t="str">
        <f>IF($A233="","",IF((AND($A233="ADD",OR(AV233="",AV233="Queenstown-Lakes District Council"))),"70",(_xlfn.XLOOKUP(AV233,ud_organisation_owner[lookupValue],ud_organisation_owner[lookupKey],""))))</f>
        <v/>
      </c>
      <c r="AX233" s="3" t="str">
        <f t="shared" si="37"/>
        <v/>
      </c>
      <c r="AY233" s="3" t="str">
        <f>IF($A233="","",IF((AND($A233="ADD",OR(AX233="",AX233="Queenstown-Lakes District Council"))),"70",(_xlfn.XLOOKUP(AX233,ud_organisation_owner[lookupValue],ud_organisation_owner[lookupKey],""))))</f>
        <v/>
      </c>
      <c r="AZ233" s="3" t="str">
        <f t="shared" si="38"/>
        <v/>
      </c>
      <c r="BA233" s="3" t="str">
        <f>IF($A233="","",IF((AND($A233="ADD",OR(AZ233="",AZ233="Local Authority"))),"17",(_xlfn.XLOOKUP(AZ233,ud_sub_organisation[lookupValue],ud_sub_organisation[lookupKey],""))))</f>
        <v/>
      </c>
      <c r="BC233" s="3" t="str">
        <f>IF($A233="ADD",IF(NOT(ISBLANK(BB233)),_xlfn.XLOOKUP(BB233,ud_maintenance_organisation[lookupValue],ud_maintenance_organisation[lookupKey],"ERROR"),""), "")</f>
        <v/>
      </c>
      <c r="BD233" s="3" t="str">
        <f t="shared" si="39"/>
        <v/>
      </c>
      <c r="BE233" s="3" t="str">
        <f>IF($A233="","",IF((AND($A233="ADD",OR(BD233="",BD233="Vested Assets"))),"12",(_xlfn.XLOOKUP(BD233,ud_work_category[lookupValue],ud_work_category[lookupKey],""))))</f>
        <v/>
      </c>
      <c r="BF233" s="7"/>
      <c r="BG233" s="2" t="str">
        <f t="shared" si="40"/>
        <v/>
      </c>
      <c r="BH233" s="2" t="str">
        <f t="shared" si="41"/>
        <v/>
      </c>
      <c r="BJ233" s="3" t="str">
        <f t="shared" si="42"/>
        <v/>
      </c>
      <c r="BK233" s="3" t="str">
        <f>IF($A233="","",IF((AND($A233="ADD",OR(BJ233="",BJ233="Excellent"))),"1",(_xlfn.XLOOKUP(BJ233,condition[lookupValue],condition[lookupKey],""))))</f>
        <v/>
      </c>
      <c r="BL233" s="8" t="str">
        <f t="shared" si="43"/>
        <v/>
      </c>
      <c r="BM233" s="9"/>
    </row>
    <row r="234" spans="2:6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T234" s="3" t="str">
        <f>IF($A234="ADD",IF(NOT(ISBLANK(S234)),_xlfn.XLOOKUP(S234,ud_retaining_wall_category[lookupValue],ud_retaining_wall_category[lookupKey],"ERROR"),""), "")</f>
        <v/>
      </c>
      <c r="V234" s="3" t="str">
        <f>IF($A234="ADD",IF(NOT(ISBLANK(U234)),_xlfn.XLOOKUP(1,(ud_retaining_wall_sub_cat_lookup=U234)*(ud_retaining_wall_sub_cat_parentKey=T234),ud_retaining_wall_sub_cat[lookupKey],"ERROR"),""), "")</f>
        <v/>
      </c>
      <c r="Y234" s="3" t="str">
        <f>IF($A234="ADD",IF(NOT(ISBLANK(X234)),_xlfn.XLOOKUP(X234,pile_material[lookupValue],pile_material[lookupKey],"ERROR"),""), "")</f>
        <v/>
      </c>
      <c r="AB234" s="3" t="str">
        <f>IF($A234="ADD",IF(NOT(ISBLANK(AA234)),_xlfn.XLOOKUP(AA234,panel_material[lookupValue],panel_material[lookupKey],"ERROR"),""), "")</f>
        <v/>
      </c>
      <c r="AE234" s="3" t="str">
        <f>IF($A234="ADD",IF(NOT(ISBLANK(AD234)),_xlfn.XLOOKUP(AD234,mse_material[lookupValue],mse_material[lookupKey],"ERROR"),""), "")</f>
        <v/>
      </c>
      <c r="AG234" s="3" t="str">
        <f>IF($A234="ADD",IF(NOT(ISBLANK(AF234)),_xlfn.XLOOKUP(AF234,ud_tmp_land_abovebelow[lookupValue],ud_tmp_land_abovebelow[lookupKey],"ERROR"),""), "")</f>
        <v/>
      </c>
      <c r="AI234" s="3" t="str">
        <f>IF($A234="ADD",IF(NOT(ISBLANK(AH234)),_xlfn.XLOOKUP(AH234,ud_tmp_land_abovebelow[lookupValue],ud_tmp_land_abovebelow[lookupKey],"ERROR"),""), "")</f>
        <v/>
      </c>
      <c r="AJ234" s="4"/>
      <c r="AL234" s="3" t="str">
        <f>IF($A234="ADD",IF(NOT(ISBLANK(AK234)),_xlfn.XLOOKUP(AK234,ud_access_method[lookupValue],ud_access_method[lookupKey],"ERROR"),""), "")</f>
        <v/>
      </c>
      <c r="AN234" s="8"/>
      <c r="AO234" s="4" t="str">
        <f t="shared" ca="1" si="34"/>
        <v/>
      </c>
      <c r="AP234" s="4"/>
      <c r="AQ234" s="3" t="str">
        <f t="shared" si="35"/>
        <v/>
      </c>
      <c r="AR234" s="3" t="str">
        <f>IF($A234="","",IF((AND($A234="ADD",OR(AQ234="",AQ234="In Use"))),"5",(_xlfn.XLOOKUP(AQ234,ud_asset_status[lookupValue],ud_asset_status[lookupKey],""))))</f>
        <v/>
      </c>
      <c r="AS234" s="8"/>
      <c r="AU234" s="3" t="str">
        <f>IF($A234="ADD",IF(NOT(ISBLANK(AT234)),_xlfn.XLOOKUP(AT234,ar_replace_reason[lookupValue],ar_replace_reason[lookupKey],"ERROR"),""), "")</f>
        <v/>
      </c>
      <c r="AV234" s="3" t="str">
        <f t="shared" si="36"/>
        <v/>
      </c>
      <c r="AW234" s="3" t="str">
        <f>IF($A234="","",IF((AND($A234="ADD",OR(AV234="",AV234="Queenstown-Lakes District Council"))),"70",(_xlfn.XLOOKUP(AV234,ud_organisation_owner[lookupValue],ud_organisation_owner[lookupKey],""))))</f>
        <v/>
      </c>
      <c r="AX234" s="3" t="str">
        <f t="shared" si="37"/>
        <v/>
      </c>
      <c r="AY234" s="3" t="str">
        <f>IF($A234="","",IF((AND($A234="ADD",OR(AX234="",AX234="Queenstown-Lakes District Council"))),"70",(_xlfn.XLOOKUP(AX234,ud_organisation_owner[lookupValue],ud_organisation_owner[lookupKey],""))))</f>
        <v/>
      </c>
      <c r="AZ234" s="3" t="str">
        <f t="shared" si="38"/>
        <v/>
      </c>
      <c r="BA234" s="3" t="str">
        <f>IF($A234="","",IF((AND($A234="ADD",OR(AZ234="",AZ234="Local Authority"))),"17",(_xlfn.XLOOKUP(AZ234,ud_sub_organisation[lookupValue],ud_sub_organisation[lookupKey],""))))</f>
        <v/>
      </c>
      <c r="BC234" s="3" t="str">
        <f>IF($A234="ADD",IF(NOT(ISBLANK(BB234)),_xlfn.XLOOKUP(BB234,ud_maintenance_organisation[lookupValue],ud_maintenance_organisation[lookupKey],"ERROR"),""), "")</f>
        <v/>
      </c>
      <c r="BD234" s="3" t="str">
        <f t="shared" si="39"/>
        <v/>
      </c>
      <c r="BE234" s="3" t="str">
        <f>IF($A234="","",IF((AND($A234="ADD",OR(BD234="",BD234="Vested Assets"))),"12",(_xlfn.XLOOKUP(BD234,ud_work_category[lookupValue],ud_work_category[lookupKey],""))))</f>
        <v/>
      </c>
      <c r="BF234" s="7"/>
      <c r="BG234" s="2" t="str">
        <f t="shared" si="40"/>
        <v/>
      </c>
      <c r="BH234" s="2" t="str">
        <f t="shared" si="41"/>
        <v/>
      </c>
      <c r="BJ234" s="3" t="str">
        <f t="shared" si="42"/>
        <v/>
      </c>
      <c r="BK234" s="3" t="str">
        <f>IF($A234="","",IF((AND($A234="ADD",OR(BJ234="",BJ234="Excellent"))),"1",(_xlfn.XLOOKUP(BJ234,condition[lookupValue],condition[lookupKey],""))))</f>
        <v/>
      </c>
      <c r="BL234" s="8" t="str">
        <f t="shared" si="43"/>
        <v/>
      </c>
      <c r="BM234" s="9"/>
    </row>
    <row r="235" spans="2:6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T235" s="3" t="str">
        <f>IF($A235="ADD",IF(NOT(ISBLANK(S235)),_xlfn.XLOOKUP(S235,ud_retaining_wall_category[lookupValue],ud_retaining_wall_category[lookupKey],"ERROR"),""), "")</f>
        <v/>
      </c>
      <c r="V235" s="3" t="str">
        <f>IF($A235="ADD",IF(NOT(ISBLANK(U235)),_xlfn.XLOOKUP(1,(ud_retaining_wall_sub_cat_lookup=U235)*(ud_retaining_wall_sub_cat_parentKey=T235),ud_retaining_wall_sub_cat[lookupKey],"ERROR"),""), "")</f>
        <v/>
      </c>
      <c r="Y235" s="3" t="str">
        <f>IF($A235="ADD",IF(NOT(ISBLANK(X235)),_xlfn.XLOOKUP(X235,pile_material[lookupValue],pile_material[lookupKey],"ERROR"),""), "")</f>
        <v/>
      </c>
      <c r="AB235" s="3" t="str">
        <f>IF($A235="ADD",IF(NOT(ISBLANK(AA235)),_xlfn.XLOOKUP(AA235,panel_material[lookupValue],panel_material[lookupKey],"ERROR"),""), "")</f>
        <v/>
      </c>
      <c r="AE235" s="3" t="str">
        <f>IF($A235="ADD",IF(NOT(ISBLANK(AD235)),_xlfn.XLOOKUP(AD235,mse_material[lookupValue],mse_material[lookupKey],"ERROR"),""), "")</f>
        <v/>
      </c>
      <c r="AG235" s="3" t="str">
        <f>IF($A235="ADD",IF(NOT(ISBLANK(AF235)),_xlfn.XLOOKUP(AF235,ud_tmp_land_abovebelow[lookupValue],ud_tmp_land_abovebelow[lookupKey],"ERROR"),""), "")</f>
        <v/>
      </c>
      <c r="AI235" s="3" t="str">
        <f>IF($A235="ADD",IF(NOT(ISBLANK(AH235)),_xlfn.XLOOKUP(AH235,ud_tmp_land_abovebelow[lookupValue],ud_tmp_land_abovebelow[lookupKey],"ERROR"),""), "")</f>
        <v/>
      </c>
      <c r="AJ235" s="4"/>
      <c r="AL235" s="3" t="str">
        <f>IF($A235="ADD",IF(NOT(ISBLANK(AK235)),_xlfn.XLOOKUP(AK235,ud_access_method[lookupValue],ud_access_method[lookupKey],"ERROR"),""), "")</f>
        <v/>
      </c>
      <c r="AN235" s="8"/>
      <c r="AO235" s="4" t="str">
        <f t="shared" ca="1" si="34"/>
        <v/>
      </c>
      <c r="AP235" s="4"/>
      <c r="AQ235" s="3" t="str">
        <f t="shared" si="35"/>
        <v/>
      </c>
      <c r="AR235" s="3" t="str">
        <f>IF($A235="","",IF((AND($A235="ADD",OR(AQ235="",AQ235="In Use"))),"5",(_xlfn.XLOOKUP(AQ235,ud_asset_status[lookupValue],ud_asset_status[lookupKey],""))))</f>
        <v/>
      </c>
      <c r="AS235" s="8"/>
      <c r="AU235" s="3" t="str">
        <f>IF($A235="ADD",IF(NOT(ISBLANK(AT235)),_xlfn.XLOOKUP(AT235,ar_replace_reason[lookupValue],ar_replace_reason[lookupKey],"ERROR"),""), "")</f>
        <v/>
      </c>
      <c r="AV235" s="3" t="str">
        <f t="shared" si="36"/>
        <v/>
      </c>
      <c r="AW235" s="3" t="str">
        <f>IF($A235="","",IF((AND($A235="ADD",OR(AV235="",AV235="Queenstown-Lakes District Council"))),"70",(_xlfn.XLOOKUP(AV235,ud_organisation_owner[lookupValue],ud_organisation_owner[lookupKey],""))))</f>
        <v/>
      </c>
      <c r="AX235" s="3" t="str">
        <f t="shared" si="37"/>
        <v/>
      </c>
      <c r="AY235" s="3" t="str">
        <f>IF($A235="","",IF((AND($A235="ADD",OR(AX235="",AX235="Queenstown-Lakes District Council"))),"70",(_xlfn.XLOOKUP(AX235,ud_organisation_owner[lookupValue],ud_organisation_owner[lookupKey],""))))</f>
        <v/>
      </c>
      <c r="AZ235" s="3" t="str">
        <f t="shared" si="38"/>
        <v/>
      </c>
      <c r="BA235" s="3" t="str">
        <f>IF($A235="","",IF((AND($A235="ADD",OR(AZ235="",AZ235="Local Authority"))),"17",(_xlfn.XLOOKUP(AZ235,ud_sub_organisation[lookupValue],ud_sub_organisation[lookupKey],""))))</f>
        <v/>
      </c>
      <c r="BC235" s="3" t="str">
        <f>IF($A235="ADD",IF(NOT(ISBLANK(BB235)),_xlfn.XLOOKUP(BB235,ud_maintenance_organisation[lookupValue],ud_maintenance_organisation[lookupKey],"ERROR"),""), "")</f>
        <v/>
      </c>
      <c r="BD235" s="3" t="str">
        <f t="shared" si="39"/>
        <v/>
      </c>
      <c r="BE235" s="3" t="str">
        <f>IF($A235="","",IF((AND($A235="ADD",OR(BD235="",BD235="Vested Assets"))),"12",(_xlfn.XLOOKUP(BD235,ud_work_category[lookupValue],ud_work_category[lookupKey],""))))</f>
        <v/>
      </c>
      <c r="BF235" s="7"/>
      <c r="BG235" s="2" t="str">
        <f t="shared" si="40"/>
        <v/>
      </c>
      <c r="BH235" s="2" t="str">
        <f t="shared" si="41"/>
        <v/>
      </c>
      <c r="BJ235" s="3" t="str">
        <f t="shared" si="42"/>
        <v/>
      </c>
      <c r="BK235" s="3" t="str">
        <f>IF($A235="","",IF((AND($A235="ADD",OR(BJ235="",BJ235="Excellent"))),"1",(_xlfn.XLOOKUP(BJ235,condition[lookupValue],condition[lookupKey],""))))</f>
        <v/>
      </c>
      <c r="BL235" s="8" t="str">
        <f t="shared" si="43"/>
        <v/>
      </c>
      <c r="BM235" s="9"/>
    </row>
    <row r="236" spans="2:6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T236" s="3" t="str">
        <f>IF($A236="ADD",IF(NOT(ISBLANK(S236)),_xlfn.XLOOKUP(S236,ud_retaining_wall_category[lookupValue],ud_retaining_wall_category[lookupKey],"ERROR"),""), "")</f>
        <v/>
      </c>
      <c r="V236" s="3" t="str">
        <f>IF($A236="ADD",IF(NOT(ISBLANK(U236)),_xlfn.XLOOKUP(1,(ud_retaining_wall_sub_cat_lookup=U236)*(ud_retaining_wall_sub_cat_parentKey=T236),ud_retaining_wall_sub_cat[lookupKey],"ERROR"),""), "")</f>
        <v/>
      </c>
      <c r="Y236" s="3" t="str">
        <f>IF($A236="ADD",IF(NOT(ISBLANK(X236)),_xlfn.XLOOKUP(X236,pile_material[lookupValue],pile_material[lookupKey],"ERROR"),""), "")</f>
        <v/>
      </c>
      <c r="AB236" s="3" t="str">
        <f>IF($A236="ADD",IF(NOT(ISBLANK(AA236)),_xlfn.XLOOKUP(AA236,panel_material[lookupValue],panel_material[lookupKey],"ERROR"),""), "")</f>
        <v/>
      </c>
      <c r="AE236" s="3" t="str">
        <f>IF($A236="ADD",IF(NOT(ISBLANK(AD236)),_xlfn.XLOOKUP(AD236,mse_material[lookupValue],mse_material[lookupKey],"ERROR"),""), "")</f>
        <v/>
      </c>
      <c r="AG236" s="3" t="str">
        <f>IF($A236="ADD",IF(NOT(ISBLANK(AF236)),_xlfn.XLOOKUP(AF236,ud_tmp_land_abovebelow[lookupValue],ud_tmp_land_abovebelow[lookupKey],"ERROR"),""), "")</f>
        <v/>
      </c>
      <c r="AI236" s="3" t="str">
        <f>IF($A236="ADD",IF(NOT(ISBLANK(AH236)),_xlfn.XLOOKUP(AH236,ud_tmp_land_abovebelow[lookupValue],ud_tmp_land_abovebelow[lookupKey],"ERROR"),""), "")</f>
        <v/>
      </c>
      <c r="AJ236" s="4"/>
      <c r="AL236" s="3" t="str">
        <f>IF($A236="ADD",IF(NOT(ISBLANK(AK236)),_xlfn.XLOOKUP(AK236,ud_access_method[lookupValue],ud_access_method[lookupKey],"ERROR"),""), "")</f>
        <v/>
      </c>
      <c r="AN236" s="8"/>
      <c r="AO236" s="4" t="str">
        <f t="shared" ca="1" si="34"/>
        <v/>
      </c>
      <c r="AP236" s="4"/>
      <c r="AQ236" s="3" t="str">
        <f t="shared" si="35"/>
        <v/>
      </c>
      <c r="AR236" s="3" t="str">
        <f>IF($A236="","",IF((AND($A236="ADD",OR(AQ236="",AQ236="In Use"))),"5",(_xlfn.XLOOKUP(AQ236,ud_asset_status[lookupValue],ud_asset_status[lookupKey],""))))</f>
        <v/>
      </c>
      <c r="AS236" s="8"/>
      <c r="AU236" s="3" t="str">
        <f>IF($A236="ADD",IF(NOT(ISBLANK(AT236)),_xlfn.XLOOKUP(AT236,ar_replace_reason[lookupValue],ar_replace_reason[lookupKey],"ERROR"),""), "")</f>
        <v/>
      </c>
      <c r="AV236" s="3" t="str">
        <f t="shared" si="36"/>
        <v/>
      </c>
      <c r="AW236" s="3" t="str">
        <f>IF($A236="","",IF((AND($A236="ADD",OR(AV236="",AV236="Queenstown-Lakes District Council"))),"70",(_xlfn.XLOOKUP(AV236,ud_organisation_owner[lookupValue],ud_organisation_owner[lookupKey],""))))</f>
        <v/>
      </c>
      <c r="AX236" s="3" t="str">
        <f t="shared" si="37"/>
        <v/>
      </c>
      <c r="AY236" s="3" t="str">
        <f>IF($A236="","",IF((AND($A236="ADD",OR(AX236="",AX236="Queenstown-Lakes District Council"))),"70",(_xlfn.XLOOKUP(AX236,ud_organisation_owner[lookupValue],ud_organisation_owner[lookupKey],""))))</f>
        <v/>
      </c>
      <c r="AZ236" s="3" t="str">
        <f t="shared" si="38"/>
        <v/>
      </c>
      <c r="BA236" s="3" t="str">
        <f>IF($A236="","",IF((AND($A236="ADD",OR(AZ236="",AZ236="Local Authority"))),"17",(_xlfn.XLOOKUP(AZ236,ud_sub_organisation[lookupValue],ud_sub_organisation[lookupKey],""))))</f>
        <v/>
      </c>
      <c r="BC236" s="3" t="str">
        <f>IF($A236="ADD",IF(NOT(ISBLANK(BB236)),_xlfn.XLOOKUP(BB236,ud_maintenance_organisation[lookupValue],ud_maintenance_organisation[lookupKey],"ERROR"),""), "")</f>
        <v/>
      </c>
      <c r="BD236" s="3" t="str">
        <f t="shared" si="39"/>
        <v/>
      </c>
      <c r="BE236" s="3" t="str">
        <f>IF($A236="","",IF((AND($A236="ADD",OR(BD236="",BD236="Vested Assets"))),"12",(_xlfn.XLOOKUP(BD236,ud_work_category[lookupValue],ud_work_category[lookupKey],""))))</f>
        <v/>
      </c>
      <c r="BF236" s="7"/>
      <c r="BG236" s="2" t="str">
        <f t="shared" si="40"/>
        <v/>
      </c>
      <c r="BH236" s="2" t="str">
        <f t="shared" si="41"/>
        <v/>
      </c>
      <c r="BJ236" s="3" t="str">
        <f t="shared" si="42"/>
        <v/>
      </c>
      <c r="BK236" s="3" t="str">
        <f>IF($A236="","",IF((AND($A236="ADD",OR(BJ236="",BJ236="Excellent"))),"1",(_xlfn.XLOOKUP(BJ236,condition[lookupValue],condition[lookupKey],""))))</f>
        <v/>
      </c>
      <c r="BL236" s="8" t="str">
        <f t="shared" si="43"/>
        <v/>
      </c>
      <c r="BM236" s="9"/>
    </row>
    <row r="237" spans="2:6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T237" s="3" t="str">
        <f>IF($A237="ADD",IF(NOT(ISBLANK(S237)),_xlfn.XLOOKUP(S237,ud_retaining_wall_category[lookupValue],ud_retaining_wall_category[lookupKey],"ERROR"),""), "")</f>
        <v/>
      </c>
      <c r="V237" s="3" t="str">
        <f>IF($A237="ADD",IF(NOT(ISBLANK(U237)),_xlfn.XLOOKUP(1,(ud_retaining_wall_sub_cat_lookup=U237)*(ud_retaining_wall_sub_cat_parentKey=T237),ud_retaining_wall_sub_cat[lookupKey],"ERROR"),""), "")</f>
        <v/>
      </c>
      <c r="Y237" s="3" t="str">
        <f>IF($A237="ADD",IF(NOT(ISBLANK(X237)),_xlfn.XLOOKUP(X237,pile_material[lookupValue],pile_material[lookupKey],"ERROR"),""), "")</f>
        <v/>
      </c>
      <c r="AB237" s="3" t="str">
        <f>IF($A237="ADD",IF(NOT(ISBLANK(AA237)),_xlfn.XLOOKUP(AA237,panel_material[lookupValue],panel_material[lookupKey],"ERROR"),""), "")</f>
        <v/>
      </c>
      <c r="AE237" s="3" t="str">
        <f>IF($A237="ADD",IF(NOT(ISBLANK(AD237)),_xlfn.XLOOKUP(AD237,mse_material[lookupValue],mse_material[lookupKey],"ERROR"),""), "")</f>
        <v/>
      </c>
      <c r="AG237" s="3" t="str">
        <f>IF($A237="ADD",IF(NOT(ISBLANK(AF237)),_xlfn.XLOOKUP(AF237,ud_tmp_land_abovebelow[lookupValue],ud_tmp_land_abovebelow[lookupKey],"ERROR"),""), "")</f>
        <v/>
      </c>
      <c r="AI237" s="3" t="str">
        <f>IF($A237="ADD",IF(NOT(ISBLANK(AH237)),_xlfn.XLOOKUP(AH237,ud_tmp_land_abovebelow[lookupValue],ud_tmp_land_abovebelow[lookupKey],"ERROR"),""), "")</f>
        <v/>
      </c>
      <c r="AJ237" s="4"/>
      <c r="AL237" s="3" t="str">
        <f>IF($A237="ADD",IF(NOT(ISBLANK(AK237)),_xlfn.XLOOKUP(AK237,ud_access_method[lookupValue],ud_access_method[lookupKey],"ERROR"),""), "")</f>
        <v/>
      </c>
      <c r="AN237" s="8"/>
      <c r="AO237" s="4" t="str">
        <f t="shared" ca="1" si="34"/>
        <v/>
      </c>
      <c r="AP237" s="4"/>
      <c r="AQ237" s="3" t="str">
        <f t="shared" si="35"/>
        <v/>
      </c>
      <c r="AR237" s="3" t="str">
        <f>IF($A237="","",IF((AND($A237="ADD",OR(AQ237="",AQ237="In Use"))),"5",(_xlfn.XLOOKUP(AQ237,ud_asset_status[lookupValue],ud_asset_status[lookupKey],""))))</f>
        <v/>
      </c>
      <c r="AS237" s="8"/>
      <c r="AU237" s="3" t="str">
        <f>IF($A237="ADD",IF(NOT(ISBLANK(AT237)),_xlfn.XLOOKUP(AT237,ar_replace_reason[lookupValue],ar_replace_reason[lookupKey],"ERROR"),""), "")</f>
        <v/>
      </c>
      <c r="AV237" s="3" t="str">
        <f t="shared" si="36"/>
        <v/>
      </c>
      <c r="AW237" s="3" t="str">
        <f>IF($A237="","",IF((AND($A237="ADD",OR(AV237="",AV237="Queenstown-Lakes District Council"))),"70",(_xlfn.XLOOKUP(AV237,ud_organisation_owner[lookupValue],ud_organisation_owner[lookupKey],""))))</f>
        <v/>
      </c>
      <c r="AX237" s="3" t="str">
        <f t="shared" si="37"/>
        <v/>
      </c>
      <c r="AY237" s="3" t="str">
        <f>IF($A237="","",IF((AND($A237="ADD",OR(AX237="",AX237="Queenstown-Lakes District Council"))),"70",(_xlfn.XLOOKUP(AX237,ud_organisation_owner[lookupValue],ud_organisation_owner[lookupKey],""))))</f>
        <v/>
      </c>
      <c r="AZ237" s="3" t="str">
        <f t="shared" si="38"/>
        <v/>
      </c>
      <c r="BA237" s="3" t="str">
        <f>IF($A237="","",IF((AND($A237="ADD",OR(AZ237="",AZ237="Local Authority"))),"17",(_xlfn.XLOOKUP(AZ237,ud_sub_organisation[lookupValue],ud_sub_organisation[lookupKey],""))))</f>
        <v/>
      </c>
      <c r="BC237" s="3" t="str">
        <f>IF($A237="ADD",IF(NOT(ISBLANK(BB237)),_xlfn.XLOOKUP(BB237,ud_maintenance_organisation[lookupValue],ud_maintenance_organisation[lookupKey],"ERROR"),""), "")</f>
        <v/>
      </c>
      <c r="BD237" s="3" t="str">
        <f t="shared" si="39"/>
        <v/>
      </c>
      <c r="BE237" s="3" t="str">
        <f>IF($A237="","",IF((AND($A237="ADD",OR(BD237="",BD237="Vested Assets"))),"12",(_xlfn.XLOOKUP(BD237,ud_work_category[lookupValue],ud_work_category[lookupKey],""))))</f>
        <v/>
      </c>
      <c r="BF237" s="7"/>
      <c r="BG237" s="2" t="str">
        <f t="shared" si="40"/>
        <v/>
      </c>
      <c r="BH237" s="2" t="str">
        <f t="shared" si="41"/>
        <v/>
      </c>
      <c r="BJ237" s="3" t="str">
        <f t="shared" si="42"/>
        <v/>
      </c>
      <c r="BK237" s="3" t="str">
        <f>IF($A237="","",IF((AND($A237="ADD",OR(BJ237="",BJ237="Excellent"))),"1",(_xlfn.XLOOKUP(BJ237,condition[lookupValue],condition[lookupKey],""))))</f>
        <v/>
      </c>
      <c r="BL237" s="8" t="str">
        <f t="shared" si="43"/>
        <v/>
      </c>
      <c r="BM237" s="9"/>
    </row>
    <row r="238" spans="2:6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T238" s="3" t="str">
        <f>IF($A238="ADD",IF(NOT(ISBLANK(S238)),_xlfn.XLOOKUP(S238,ud_retaining_wall_category[lookupValue],ud_retaining_wall_category[lookupKey],"ERROR"),""), "")</f>
        <v/>
      </c>
      <c r="V238" s="3" t="str">
        <f>IF($A238="ADD",IF(NOT(ISBLANK(U238)),_xlfn.XLOOKUP(1,(ud_retaining_wall_sub_cat_lookup=U238)*(ud_retaining_wall_sub_cat_parentKey=T238),ud_retaining_wall_sub_cat[lookupKey],"ERROR"),""), "")</f>
        <v/>
      </c>
      <c r="Y238" s="3" t="str">
        <f>IF($A238="ADD",IF(NOT(ISBLANK(X238)),_xlfn.XLOOKUP(X238,pile_material[lookupValue],pile_material[lookupKey],"ERROR"),""), "")</f>
        <v/>
      </c>
      <c r="AB238" s="3" t="str">
        <f>IF($A238="ADD",IF(NOT(ISBLANK(AA238)),_xlfn.XLOOKUP(AA238,panel_material[lookupValue],panel_material[lookupKey],"ERROR"),""), "")</f>
        <v/>
      </c>
      <c r="AE238" s="3" t="str">
        <f>IF($A238="ADD",IF(NOT(ISBLANK(AD238)),_xlfn.XLOOKUP(AD238,mse_material[lookupValue],mse_material[lookupKey],"ERROR"),""), "")</f>
        <v/>
      </c>
      <c r="AG238" s="3" t="str">
        <f>IF($A238="ADD",IF(NOT(ISBLANK(AF238)),_xlfn.XLOOKUP(AF238,ud_tmp_land_abovebelow[lookupValue],ud_tmp_land_abovebelow[lookupKey],"ERROR"),""), "")</f>
        <v/>
      </c>
      <c r="AI238" s="3" t="str">
        <f>IF($A238="ADD",IF(NOT(ISBLANK(AH238)),_xlfn.XLOOKUP(AH238,ud_tmp_land_abovebelow[lookupValue],ud_tmp_land_abovebelow[lookupKey],"ERROR"),""), "")</f>
        <v/>
      </c>
      <c r="AJ238" s="4"/>
      <c r="AL238" s="3" t="str">
        <f>IF($A238="ADD",IF(NOT(ISBLANK(AK238)),_xlfn.XLOOKUP(AK238,ud_access_method[lookupValue],ud_access_method[lookupKey],"ERROR"),""), "")</f>
        <v/>
      </c>
      <c r="AN238" s="8"/>
      <c r="AO238" s="4" t="str">
        <f t="shared" ca="1" si="34"/>
        <v/>
      </c>
      <c r="AP238" s="4"/>
      <c r="AQ238" s="3" t="str">
        <f t="shared" si="35"/>
        <v/>
      </c>
      <c r="AR238" s="3" t="str">
        <f>IF($A238="","",IF((AND($A238="ADD",OR(AQ238="",AQ238="In Use"))),"5",(_xlfn.XLOOKUP(AQ238,ud_asset_status[lookupValue],ud_asset_status[lookupKey],""))))</f>
        <v/>
      </c>
      <c r="AS238" s="8"/>
      <c r="AU238" s="3" t="str">
        <f>IF($A238="ADD",IF(NOT(ISBLANK(AT238)),_xlfn.XLOOKUP(AT238,ar_replace_reason[lookupValue],ar_replace_reason[lookupKey],"ERROR"),""), "")</f>
        <v/>
      </c>
      <c r="AV238" s="3" t="str">
        <f t="shared" si="36"/>
        <v/>
      </c>
      <c r="AW238" s="3" t="str">
        <f>IF($A238="","",IF((AND($A238="ADD",OR(AV238="",AV238="Queenstown-Lakes District Council"))),"70",(_xlfn.XLOOKUP(AV238,ud_organisation_owner[lookupValue],ud_organisation_owner[lookupKey],""))))</f>
        <v/>
      </c>
      <c r="AX238" s="3" t="str">
        <f t="shared" si="37"/>
        <v/>
      </c>
      <c r="AY238" s="3" t="str">
        <f>IF($A238="","",IF((AND($A238="ADD",OR(AX238="",AX238="Queenstown-Lakes District Council"))),"70",(_xlfn.XLOOKUP(AX238,ud_organisation_owner[lookupValue],ud_organisation_owner[lookupKey],""))))</f>
        <v/>
      </c>
      <c r="AZ238" s="3" t="str">
        <f t="shared" si="38"/>
        <v/>
      </c>
      <c r="BA238" s="3" t="str">
        <f>IF($A238="","",IF((AND($A238="ADD",OR(AZ238="",AZ238="Local Authority"))),"17",(_xlfn.XLOOKUP(AZ238,ud_sub_organisation[lookupValue],ud_sub_organisation[lookupKey],""))))</f>
        <v/>
      </c>
      <c r="BC238" s="3" t="str">
        <f>IF($A238="ADD",IF(NOT(ISBLANK(BB238)),_xlfn.XLOOKUP(BB238,ud_maintenance_organisation[lookupValue],ud_maintenance_organisation[lookupKey],"ERROR"),""), "")</f>
        <v/>
      </c>
      <c r="BD238" s="3" t="str">
        <f t="shared" si="39"/>
        <v/>
      </c>
      <c r="BE238" s="3" t="str">
        <f>IF($A238="","",IF((AND($A238="ADD",OR(BD238="",BD238="Vested Assets"))),"12",(_xlfn.XLOOKUP(BD238,ud_work_category[lookupValue],ud_work_category[lookupKey],""))))</f>
        <v/>
      </c>
      <c r="BF238" s="7"/>
      <c r="BG238" s="2" t="str">
        <f t="shared" si="40"/>
        <v/>
      </c>
      <c r="BH238" s="2" t="str">
        <f t="shared" si="41"/>
        <v/>
      </c>
      <c r="BJ238" s="3" t="str">
        <f t="shared" si="42"/>
        <v/>
      </c>
      <c r="BK238" s="3" t="str">
        <f>IF($A238="","",IF((AND($A238="ADD",OR(BJ238="",BJ238="Excellent"))),"1",(_xlfn.XLOOKUP(BJ238,condition[lookupValue],condition[lookupKey],""))))</f>
        <v/>
      </c>
      <c r="BL238" s="8" t="str">
        <f t="shared" si="43"/>
        <v/>
      </c>
      <c r="BM238" s="9"/>
    </row>
    <row r="239" spans="2:6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T239" s="3" t="str">
        <f>IF($A239="ADD",IF(NOT(ISBLANK(S239)),_xlfn.XLOOKUP(S239,ud_retaining_wall_category[lookupValue],ud_retaining_wall_category[lookupKey],"ERROR"),""), "")</f>
        <v/>
      </c>
      <c r="V239" s="3" t="str">
        <f>IF($A239="ADD",IF(NOT(ISBLANK(U239)),_xlfn.XLOOKUP(1,(ud_retaining_wall_sub_cat_lookup=U239)*(ud_retaining_wall_sub_cat_parentKey=T239),ud_retaining_wall_sub_cat[lookupKey],"ERROR"),""), "")</f>
        <v/>
      </c>
      <c r="Y239" s="3" t="str">
        <f>IF($A239="ADD",IF(NOT(ISBLANK(X239)),_xlfn.XLOOKUP(X239,pile_material[lookupValue],pile_material[lookupKey],"ERROR"),""), "")</f>
        <v/>
      </c>
      <c r="AB239" s="3" t="str">
        <f>IF($A239="ADD",IF(NOT(ISBLANK(AA239)),_xlfn.XLOOKUP(AA239,panel_material[lookupValue],panel_material[lookupKey],"ERROR"),""), "")</f>
        <v/>
      </c>
      <c r="AE239" s="3" t="str">
        <f>IF($A239="ADD",IF(NOT(ISBLANK(AD239)),_xlfn.XLOOKUP(AD239,mse_material[lookupValue],mse_material[lookupKey],"ERROR"),""), "")</f>
        <v/>
      </c>
      <c r="AG239" s="3" t="str">
        <f>IF($A239="ADD",IF(NOT(ISBLANK(AF239)),_xlfn.XLOOKUP(AF239,ud_tmp_land_abovebelow[lookupValue],ud_tmp_land_abovebelow[lookupKey],"ERROR"),""), "")</f>
        <v/>
      </c>
      <c r="AI239" s="3" t="str">
        <f>IF($A239="ADD",IF(NOT(ISBLANK(AH239)),_xlfn.XLOOKUP(AH239,ud_tmp_land_abovebelow[lookupValue],ud_tmp_land_abovebelow[lookupKey],"ERROR"),""), "")</f>
        <v/>
      </c>
      <c r="AJ239" s="4"/>
      <c r="AL239" s="3" t="str">
        <f>IF($A239="ADD",IF(NOT(ISBLANK(AK239)),_xlfn.XLOOKUP(AK239,ud_access_method[lookupValue],ud_access_method[lookupKey],"ERROR"),""), "")</f>
        <v/>
      </c>
      <c r="AN239" s="8"/>
      <c r="AO239" s="4" t="str">
        <f t="shared" ca="1" si="34"/>
        <v/>
      </c>
      <c r="AP239" s="4"/>
      <c r="AQ239" s="3" t="str">
        <f t="shared" si="35"/>
        <v/>
      </c>
      <c r="AR239" s="3" t="str">
        <f>IF($A239="","",IF((AND($A239="ADD",OR(AQ239="",AQ239="In Use"))),"5",(_xlfn.XLOOKUP(AQ239,ud_asset_status[lookupValue],ud_asset_status[lookupKey],""))))</f>
        <v/>
      </c>
      <c r="AS239" s="8"/>
      <c r="AU239" s="3" t="str">
        <f>IF($A239="ADD",IF(NOT(ISBLANK(AT239)),_xlfn.XLOOKUP(AT239,ar_replace_reason[lookupValue],ar_replace_reason[lookupKey],"ERROR"),""), "")</f>
        <v/>
      </c>
      <c r="AV239" s="3" t="str">
        <f t="shared" si="36"/>
        <v/>
      </c>
      <c r="AW239" s="3" t="str">
        <f>IF($A239="","",IF((AND($A239="ADD",OR(AV239="",AV239="Queenstown-Lakes District Council"))),"70",(_xlfn.XLOOKUP(AV239,ud_organisation_owner[lookupValue],ud_organisation_owner[lookupKey],""))))</f>
        <v/>
      </c>
      <c r="AX239" s="3" t="str">
        <f t="shared" si="37"/>
        <v/>
      </c>
      <c r="AY239" s="3" t="str">
        <f>IF($A239="","",IF((AND($A239="ADD",OR(AX239="",AX239="Queenstown-Lakes District Council"))),"70",(_xlfn.XLOOKUP(AX239,ud_organisation_owner[lookupValue],ud_organisation_owner[lookupKey],""))))</f>
        <v/>
      </c>
      <c r="AZ239" s="3" t="str">
        <f t="shared" si="38"/>
        <v/>
      </c>
      <c r="BA239" s="3" t="str">
        <f>IF($A239="","",IF((AND($A239="ADD",OR(AZ239="",AZ239="Local Authority"))),"17",(_xlfn.XLOOKUP(AZ239,ud_sub_organisation[lookupValue],ud_sub_organisation[lookupKey],""))))</f>
        <v/>
      </c>
      <c r="BC239" s="3" t="str">
        <f>IF($A239="ADD",IF(NOT(ISBLANK(BB239)),_xlfn.XLOOKUP(BB239,ud_maintenance_organisation[lookupValue],ud_maintenance_organisation[lookupKey],"ERROR"),""), "")</f>
        <v/>
      </c>
      <c r="BD239" s="3" t="str">
        <f t="shared" si="39"/>
        <v/>
      </c>
      <c r="BE239" s="3" t="str">
        <f>IF($A239="","",IF((AND($A239="ADD",OR(BD239="",BD239="Vested Assets"))),"12",(_xlfn.XLOOKUP(BD239,ud_work_category[lookupValue],ud_work_category[lookupKey],""))))</f>
        <v/>
      </c>
      <c r="BF239" s="7"/>
      <c r="BG239" s="2" t="str">
        <f t="shared" si="40"/>
        <v/>
      </c>
      <c r="BH239" s="2" t="str">
        <f t="shared" si="41"/>
        <v/>
      </c>
      <c r="BJ239" s="3" t="str">
        <f t="shared" si="42"/>
        <v/>
      </c>
      <c r="BK239" s="3" t="str">
        <f>IF($A239="","",IF((AND($A239="ADD",OR(BJ239="",BJ239="Excellent"))),"1",(_xlfn.XLOOKUP(BJ239,condition[lookupValue],condition[lookupKey],""))))</f>
        <v/>
      </c>
      <c r="BL239" s="8" t="str">
        <f t="shared" si="43"/>
        <v/>
      </c>
      <c r="BM239" s="9"/>
    </row>
    <row r="240" spans="2:6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T240" s="3" t="str">
        <f>IF($A240="ADD",IF(NOT(ISBLANK(S240)),_xlfn.XLOOKUP(S240,ud_retaining_wall_category[lookupValue],ud_retaining_wall_category[lookupKey],"ERROR"),""), "")</f>
        <v/>
      </c>
      <c r="V240" s="3" t="str">
        <f>IF($A240="ADD",IF(NOT(ISBLANK(U240)),_xlfn.XLOOKUP(1,(ud_retaining_wall_sub_cat_lookup=U240)*(ud_retaining_wall_sub_cat_parentKey=T240),ud_retaining_wall_sub_cat[lookupKey],"ERROR"),""), "")</f>
        <v/>
      </c>
      <c r="Y240" s="3" t="str">
        <f>IF($A240="ADD",IF(NOT(ISBLANK(X240)),_xlfn.XLOOKUP(X240,pile_material[lookupValue],pile_material[lookupKey],"ERROR"),""), "")</f>
        <v/>
      </c>
      <c r="AB240" s="3" t="str">
        <f>IF($A240="ADD",IF(NOT(ISBLANK(AA240)),_xlfn.XLOOKUP(AA240,panel_material[lookupValue],panel_material[lookupKey],"ERROR"),""), "")</f>
        <v/>
      </c>
      <c r="AE240" s="3" t="str">
        <f>IF($A240="ADD",IF(NOT(ISBLANK(AD240)),_xlfn.XLOOKUP(AD240,mse_material[lookupValue],mse_material[lookupKey],"ERROR"),""), "")</f>
        <v/>
      </c>
      <c r="AG240" s="3" t="str">
        <f>IF($A240="ADD",IF(NOT(ISBLANK(AF240)),_xlfn.XLOOKUP(AF240,ud_tmp_land_abovebelow[lookupValue],ud_tmp_land_abovebelow[lookupKey],"ERROR"),""), "")</f>
        <v/>
      </c>
      <c r="AI240" s="3" t="str">
        <f>IF($A240="ADD",IF(NOT(ISBLANK(AH240)),_xlfn.XLOOKUP(AH240,ud_tmp_land_abovebelow[lookupValue],ud_tmp_land_abovebelow[lookupKey],"ERROR"),""), "")</f>
        <v/>
      </c>
      <c r="AJ240" s="4"/>
      <c r="AL240" s="3" t="str">
        <f>IF($A240="ADD",IF(NOT(ISBLANK(AK240)),_xlfn.XLOOKUP(AK240,ud_access_method[lookupValue],ud_access_method[lookupKey],"ERROR"),""), "")</f>
        <v/>
      </c>
      <c r="AN240" s="8"/>
      <c r="AO240" s="4" t="str">
        <f t="shared" ca="1" si="34"/>
        <v/>
      </c>
      <c r="AP240" s="4"/>
      <c r="AQ240" s="3" t="str">
        <f t="shared" si="35"/>
        <v/>
      </c>
      <c r="AR240" s="3" t="str">
        <f>IF($A240="","",IF((AND($A240="ADD",OR(AQ240="",AQ240="In Use"))),"5",(_xlfn.XLOOKUP(AQ240,ud_asset_status[lookupValue],ud_asset_status[lookupKey],""))))</f>
        <v/>
      </c>
      <c r="AS240" s="8"/>
      <c r="AU240" s="3" t="str">
        <f>IF($A240="ADD",IF(NOT(ISBLANK(AT240)),_xlfn.XLOOKUP(AT240,ar_replace_reason[lookupValue],ar_replace_reason[lookupKey],"ERROR"),""), "")</f>
        <v/>
      </c>
      <c r="AV240" s="3" t="str">
        <f t="shared" si="36"/>
        <v/>
      </c>
      <c r="AW240" s="3" t="str">
        <f>IF($A240="","",IF((AND($A240="ADD",OR(AV240="",AV240="Queenstown-Lakes District Council"))),"70",(_xlfn.XLOOKUP(AV240,ud_organisation_owner[lookupValue],ud_organisation_owner[lookupKey],""))))</f>
        <v/>
      </c>
      <c r="AX240" s="3" t="str">
        <f t="shared" si="37"/>
        <v/>
      </c>
      <c r="AY240" s="3" t="str">
        <f>IF($A240="","",IF((AND($A240="ADD",OR(AX240="",AX240="Queenstown-Lakes District Council"))),"70",(_xlfn.XLOOKUP(AX240,ud_organisation_owner[lookupValue],ud_organisation_owner[lookupKey],""))))</f>
        <v/>
      </c>
      <c r="AZ240" s="3" t="str">
        <f t="shared" si="38"/>
        <v/>
      </c>
      <c r="BA240" s="3" t="str">
        <f>IF($A240="","",IF((AND($A240="ADD",OR(AZ240="",AZ240="Local Authority"))),"17",(_xlfn.XLOOKUP(AZ240,ud_sub_organisation[lookupValue],ud_sub_organisation[lookupKey],""))))</f>
        <v/>
      </c>
      <c r="BC240" s="3" t="str">
        <f>IF($A240="ADD",IF(NOT(ISBLANK(BB240)),_xlfn.XLOOKUP(BB240,ud_maintenance_organisation[lookupValue],ud_maintenance_organisation[lookupKey],"ERROR"),""), "")</f>
        <v/>
      </c>
      <c r="BD240" s="3" t="str">
        <f t="shared" si="39"/>
        <v/>
      </c>
      <c r="BE240" s="3" t="str">
        <f>IF($A240="","",IF((AND($A240="ADD",OR(BD240="",BD240="Vested Assets"))),"12",(_xlfn.XLOOKUP(BD240,ud_work_category[lookupValue],ud_work_category[lookupKey],""))))</f>
        <v/>
      </c>
      <c r="BF240" s="7"/>
      <c r="BG240" s="2" t="str">
        <f t="shared" si="40"/>
        <v/>
      </c>
      <c r="BH240" s="2" t="str">
        <f t="shared" si="41"/>
        <v/>
      </c>
      <c r="BJ240" s="3" t="str">
        <f t="shared" si="42"/>
        <v/>
      </c>
      <c r="BK240" s="3" t="str">
        <f>IF($A240="","",IF((AND($A240="ADD",OR(BJ240="",BJ240="Excellent"))),"1",(_xlfn.XLOOKUP(BJ240,condition[lookupValue],condition[lookupKey],""))))</f>
        <v/>
      </c>
      <c r="BL240" s="8" t="str">
        <f t="shared" si="43"/>
        <v/>
      </c>
      <c r="BM240" s="9"/>
    </row>
    <row r="241" spans="2:6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T241" s="3" t="str">
        <f>IF($A241="ADD",IF(NOT(ISBLANK(S241)),_xlfn.XLOOKUP(S241,ud_retaining_wall_category[lookupValue],ud_retaining_wall_category[lookupKey],"ERROR"),""), "")</f>
        <v/>
      </c>
      <c r="V241" s="3" t="str">
        <f>IF($A241="ADD",IF(NOT(ISBLANK(U241)),_xlfn.XLOOKUP(1,(ud_retaining_wall_sub_cat_lookup=U241)*(ud_retaining_wall_sub_cat_parentKey=T241),ud_retaining_wall_sub_cat[lookupKey],"ERROR"),""), "")</f>
        <v/>
      </c>
      <c r="Y241" s="3" t="str">
        <f>IF($A241="ADD",IF(NOT(ISBLANK(X241)),_xlfn.XLOOKUP(X241,pile_material[lookupValue],pile_material[lookupKey],"ERROR"),""), "")</f>
        <v/>
      </c>
      <c r="AB241" s="3" t="str">
        <f>IF($A241="ADD",IF(NOT(ISBLANK(AA241)),_xlfn.XLOOKUP(AA241,panel_material[lookupValue],panel_material[lookupKey],"ERROR"),""), "")</f>
        <v/>
      </c>
      <c r="AE241" s="3" t="str">
        <f>IF($A241="ADD",IF(NOT(ISBLANK(AD241)),_xlfn.XLOOKUP(AD241,mse_material[lookupValue],mse_material[lookupKey],"ERROR"),""), "")</f>
        <v/>
      </c>
      <c r="AG241" s="3" t="str">
        <f>IF($A241="ADD",IF(NOT(ISBLANK(AF241)),_xlfn.XLOOKUP(AF241,ud_tmp_land_abovebelow[lookupValue],ud_tmp_land_abovebelow[lookupKey],"ERROR"),""), "")</f>
        <v/>
      </c>
      <c r="AI241" s="3" t="str">
        <f>IF($A241="ADD",IF(NOT(ISBLANK(AH241)),_xlfn.XLOOKUP(AH241,ud_tmp_land_abovebelow[lookupValue],ud_tmp_land_abovebelow[lookupKey],"ERROR"),""), "")</f>
        <v/>
      </c>
      <c r="AJ241" s="4"/>
      <c r="AL241" s="3" t="str">
        <f>IF($A241="ADD",IF(NOT(ISBLANK(AK241)),_xlfn.XLOOKUP(AK241,ud_access_method[lookupValue],ud_access_method[lookupKey],"ERROR"),""), "")</f>
        <v/>
      </c>
      <c r="AN241" s="8"/>
      <c r="AO241" s="4" t="str">
        <f t="shared" ca="1" si="34"/>
        <v/>
      </c>
      <c r="AP241" s="4"/>
      <c r="AQ241" s="3" t="str">
        <f t="shared" si="35"/>
        <v/>
      </c>
      <c r="AR241" s="3" t="str">
        <f>IF($A241="","",IF((AND($A241="ADD",OR(AQ241="",AQ241="In Use"))),"5",(_xlfn.XLOOKUP(AQ241,ud_asset_status[lookupValue],ud_asset_status[lookupKey],""))))</f>
        <v/>
      </c>
      <c r="AS241" s="8"/>
      <c r="AU241" s="3" t="str">
        <f>IF($A241="ADD",IF(NOT(ISBLANK(AT241)),_xlfn.XLOOKUP(AT241,ar_replace_reason[lookupValue],ar_replace_reason[lookupKey],"ERROR"),""), "")</f>
        <v/>
      </c>
      <c r="AV241" s="3" t="str">
        <f t="shared" si="36"/>
        <v/>
      </c>
      <c r="AW241" s="3" t="str">
        <f>IF($A241="","",IF((AND($A241="ADD",OR(AV241="",AV241="Queenstown-Lakes District Council"))),"70",(_xlfn.XLOOKUP(AV241,ud_organisation_owner[lookupValue],ud_organisation_owner[lookupKey],""))))</f>
        <v/>
      </c>
      <c r="AX241" s="3" t="str">
        <f t="shared" si="37"/>
        <v/>
      </c>
      <c r="AY241" s="3" t="str">
        <f>IF($A241="","",IF((AND($A241="ADD",OR(AX241="",AX241="Queenstown-Lakes District Council"))),"70",(_xlfn.XLOOKUP(AX241,ud_organisation_owner[lookupValue],ud_organisation_owner[lookupKey],""))))</f>
        <v/>
      </c>
      <c r="AZ241" s="3" t="str">
        <f t="shared" si="38"/>
        <v/>
      </c>
      <c r="BA241" s="3" t="str">
        <f>IF($A241="","",IF((AND($A241="ADD",OR(AZ241="",AZ241="Local Authority"))),"17",(_xlfn.XLOOKUP(AZ241,ud_sub_organisation[lookupValue],ud_sub_organisation[lookupKey],""))))</f>
        <v/>
      </c>
      <c r="BC241" s="3" t="str">
        <f>IF($A241="ADD",IF(NOT(ISBLANK(BB241)),_xlfn.XLOOKUP(BB241,ud_maintenance_organisation[lookupValue],ud_maintenance_organisation[lookupKey],"ERROR"),""), "")</f>
        <v/>
      </c>
      <c r="BD241" s="3" t="str">
        <f t="shared" si="39"/>
        <v/>
      </c>
      <c r="BE241" s="3" t="str">
        <f>IF($A241="","",IF((AND($A241="ADD",OR(BD241="",BD241="Vested Assets"))),"12",(_xlfn.XLOOKUP(BD241,ud_work_category[lookupValue],ud_work_category[lookupKey],""))))</f>
        <v/>
      </c>
      <c r="BF241" s="7"/>
      <c r="BG241" s="2" t="str">
        <f t="shared" si="40"/>
        <v/>
      </c>
      <c r="BH241" s="2" t="str">
        <f t="shared" si="41"/>
        <v/>
      </c>
      <c r="BJ241" s="3" t="str">
        <f t="shared" si="42"/>
        <v/>
      </c>
      <c r="BK241" s="3" t="str">
        <f>IF($A241="","",IF((AND($A241="ADD",OR(BJ241="",BJ241="Excellent"))),"1",(_xlfn.XLOOKUP(BJ241,condition[lookupValue],condition[lookupKey],""))))</f>
        <v/>
      </c>
      <c r="BL241" s="8" t="str">
        <f t="shared" si="43"/>
        <v/>
      </c>
      <c r="BM241" s="9"/>
    </row>
    <row r="242" spans="2:6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T242" s="3" t="str">
        <f>IF($A242="ADD",IF(NOT(ISBLANK(S242)),_xlfn.XLOOKUP(S242,ud_retaining_wall_category[lookupValue],ud_retaining_wall_category[lookupKey],"ERROR"),""), "")</f>
        <v/>
      </c>
      <c r="V242" s="3" t="str">
        <f>IF($A242="ADD",IF(NOT(ISBLANK(U242)),_xlfn.XLOOKUP(1,(ud_retaining_wall_sub_cat_lookup=U242)*(ud_retaining_wall_sub_cat_parentKey=T242),ud_retaining_wall_sub_cat[lookupKey],"ERROR"),""), "")</f>
        <v/>
      </c>
      <c r="Y242" s="3" t="str">
        <f>IF($A242="ADD",IF(NOT(ISBLANK(X242)),_xlfn.XLOOKUP(X242,pile_material[lookupValue],pile_material[lookupKey],"ERROR"),""), "")</f>
        <v/>
      </c>
      <c r="AB242" s="3" t="str">
        <f>IF($A242="ADD",IF(NOT(ISBLANK(AA242)),_xlfn.XLOOKUP(AA242,panel_material[lookupValue],panel_material[lookupKey],"ERROR"),""), "")</f>
        <v/>
      </c>
      <c r="AE242" s="3" t="str">
        <f>IF($A242="ADD",IF(NOT(ISBLANK(AD242)),_xlfn.XLOOKUP(AD242,mse_material[lookupValue],mse_material[lookupKey],"ERROR"),""), "")</f>
        <v/>
      </c>
      <c r="AG242" s="3" t="str">
        <f>IF($A242="ADD",IF(NOT(ISBLANK(AF242)),_xlfn.XLOOKUP(AF242,ud_tmp_land_abovebelow[lookupValue],ud_tmp_land_abovebelow[lookupKey],"ERROR"),""), "")</f>
        <v/>
      </c>
      <c r="AI242" s="3" t="str">
        <f>IF($A242="ADD",IF(NOT(ISBLANK(AH242)),_xlfn.XLOOKUP(AH242,ud_tmp_land_abovebelow[lookupValue],ud_tmp_land_abovebelow[lookupKey],"ERROR"),""), "")</f>
        <v/>
      </c>
      <c r="AJ242" s="4"/>
      <c r="AL242" s="3" t="str">
        <f>IF($A242="ADD",IF(NOT(ISBLANK(AK242)),_xlfn.XLOOKUP(AK242,ud_access_method[lookupValue],ud_access_method[lookupKey],"ERROR"),""), "")</f>
        <v/>
      </c>
      <c r="AN242" s="8"/>
      <c r="AO242" s="4" t="str">
        <f t="shared" ca="1" si="34"/>
        <v/>
      </c>
      <c r="AP242" s="4"/>
      <c r="AQ242" s="3" t="str">
        <f t="shared" si="35"/>
        <v/>
      </c>
      <c r="AR242" s="3" t="str">
        <f>IF($A242="","",IF((AND($A242="ADD",OR(AQ242="",AQ242="In Use"))),"5",(_xlfn.XLOOKUP(AQ242,ud_asset_status[lookupValue],ud_asset_status[lookupKey],""))))</f>
        <v/>
      </c>
      <c r="AS242" s="8"/>
      <c r="AU242" s="3" t="str">
        <f>IF($A242="ADD",IF(NOT(ISBLANK(AT242)),_xlfn.XLOOKUP(AT242,ar_replace_reason[lookupValue],ar_replace_reason[lookupKey],"ERROR"),""), "")</f>
        <v/>
      </c>
      <c r="AV242" s="3" t="str">
        <f t="shared" si="36"/>
        <v/>
      </c>
      <c r="AW242" s="3" t="str">
        <f>IF($A242="","",IF((AND($A242="ADD",OR(AV242="",AV242="Queenstown-Lakes District Council"))),"70",(_xlfn.XLOOKUP(AV242,ud_organisation_owner[lookupValue],ud_organisation_owner[lookupKey],""))))</f>
        <v/>
      </c>
      <c r="AX242" s="3" t="str">
        <f t="shared" si="37"/>
        <v/>
      </c>
      <c r="AY242" s="3" t="str">
        <f>IF($A242="","",IF((AND($A242="ADD",OR(AX242="",AX242="Queenstown-Lakes District Council"))),"70",(_xlfn.XLOOKUP(AX242,ud_organisation_owner[lookupValue],ud_organisation_owner[lookupKey],""))))</f>
        <v/>
      </c>
      <c r="AZ242" s="3" t="str">
        <f t="shared" si="38"/>
        <v/>
      </c>
      <c r="BA242" s="3" t="str">
        <f>IF($A242="","",IF((AND($A242="ADD",OR(AZ242="",AZ242="Local Authority"))),"17",(_xlfn.XLOOKUP(AZ242,ud_sub_organisation[lookupValue],ud_sub_organisation[lookupKey],""))))</f>
        <v/>
      </c>
      <c r="BC242" s="3" t="str">
        <f>IF($A242="ADD",IF(NOT(ISBLANK(BB242)),_xlfn.XLOOKUP(BB242,ud_maintenance_organisation[lookupValue],ud_maintenance_organisation[lookupKey],"ERROR"),""), "")</f>
        <v/>
      </c>
      <c r="BD242" s="3" t="str">
        <f t="shared" si="39"/>
        <v/>
      </c>
      <c r="BE242" s="3" t="str">
        <f>IF($A242="","",IF((AND($A242="ADD",OR(BD242="",BD242="Vested Assets"))),"12",(_xlfn.XLOOKUP(BD242,ud_work_category[lookupValue],ud_work_category[lookupKey],""))))</f>
        <v/>
      </c>
      <c r="BF242" s="7"/>
      <c r="BG242" s="2" t="str">
        <f t="shared" si="40"/>
        <v/>
      </c>
      <c r="BH242" s="2" t="str">
        <f t="shared" si="41"/>
        <v/>
      </c>
      <c r="BJ242" s="3" t="str">
        <f t="shared" si="42"/>
        <v/>
      </c>
      <c r="BK242" s="3" t="str">
        <f>IF($A242="","",IF((AND($A242="ADD",OR(BJ242="",BJ242="Excellent"))),"1",(_xlfn.XLOOKUP(BJ242,condition[lookupValue],condition[lookupKey],""))))</f>
        <v/>
      </c>
      <c r="BL242" s="8" t="str">
        <f t="shared" si="43"/>
        <v/>
      </c>
      <c r="BM242" s="9"/>
    </row>
    <row r="243" spans="2:6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T243" s="3" t="str">
        <f>IF($A243="ADD",IF(NOT(ISBLANK(S243)),_xlfn.XLOOKUP(S243,ud_retaining_wall_category[lookupValue],ud_retaining_wall_category[lookupKey],"ERROR"),""), "")</f>
        <v/>
      </c>
      <c r="V243" s="3" t="str">
        <f>IF($A243="ADD",IF(NOT(ISBLANK(U243)),_xlfn.XLOOKUP(1,(ud_retaining_wall_sub_cat_lookup=U243)*(ud_retaining_wall_sub_cat_parentKey=T243),ud_retaining_wall_sub_cat[lookupKey],"ERROR"),""), "")</f>
        <v/>
      </c>
      <c r="Y243" s="3" t="str">
        <f>IF($A243="ADD",IF(NOT(ISBLANK(X243)),_xlfn.XLOOKUP(X243,pile_material[lookupValue],pile_material[lookupKey],"ERROR"),""), "")</f>
        <v/>
      </c>
      <c r="AB243" s="3" t="str">
        <f>IF($A243="ADD",IF(NOT(ISBLANK(AA243)),_xlfn.XLOOKUP(AA243,panel_material[lookupValue],panel_material[lookupKey],"ERROR"),""), "")</f>
        <v/>
      </c>
      <c r="AE243" s="3" t="str">
        <f>IF($A243="ADD",IF(NOT(ISBLANK(AD243)),_xlfn.XLOOKUP(AD243,mse_material[lookupValue],mse_material[lookupKey],"ERROR"),""), "")</f>
        <v/>
      </c>
      <c r="AG243" s="3" t="str">
        <f>IF($A243="ADD",IF(NOT(ISBLANK(AF243)),_xlfn.XLOOKUP(AF243,ud_tmp_land_abovebelow[lookupValue],ud_tmp_land_abovebelow[lookupKey],"ERROR"),""), "")</f>
        <v/>
      </c>
      <c r="AI243" s="3" t="str">
        <f>IF($A243="ADD",IF(NOT(ISBLANK(AH243)),_xlfn.XLOOKUP(AH243,ud_tmp_land_abovebelow[lookupValue],ud_tmp_land_abovebelow[lookupKey],"ERROR"),""), "")</f>
        <v/>
      </c>
      <c r="AJ243" s="4"/>
      <c r="AL243" s="3" t="str">
        <f>IF($A243="ADD",IF(NOT(ISBLANK(AK243)),_xlfn.XLOOKUP(AK243,ud_access_method[lookupValue],ud_access_method[lookupKey],"ERROR"),""), "")</f>
        <v/>
      </c>
      <c r="AN243" s="8"/>
      <c r="AO243" s="4" t="str">
        <f t="shared" ca="1" si="34"/>
        <v/>
      </c>
      <c r="AP243" s="4"/>
      <c r="AQ243" s="3" t="str">
        <f t="shared" si="35"/>
        <v/>
      </c>
      <c r="AR243" s="3" t="str">
        <f>IF($A243="","",IF((AND($A243="ADD",OR(AQ243="",AQ243="In Use"))),"5",(_xlfn.XLOOKUP(AQ243,ud_asset_status[lookupValue],ud_asset_status[lookupKey],""))))</f>
        <v/>
      </c>
      <c r="AS243" s="8"/>
      <c r="AU243" s="3" t="str">
        <f>IF($A243="ADD",IF(NOT(ISBLANK(AT243)),_xlfn.XLOOKUP(AT243,ar_replace_reason[lookupValue],ar_replace_reason[lookupKey],"ERROR"),""), "")</f>
        <v/>
      </c>
      <c r="AV243" s="3" t="str">
        <f t="shared" si="36"/>
        <v/>
      </c>
      <c r="AW243" s="3" t="str">
        <f>IF($A243="","",IF((AND($A243="ADD",OR(AV243="",AV243="Queenstown-Lakes District Council"))),"70",(_xlfn.XLOOKUP(AV243,ud_organisation_owner[lookupValue],ud_organisation_owner[lookupKey],""))))</f>
        <v/>
      </c>
      <c r="AX243" s="3" t="str">
        <f t="shared" si="37"/>
        <v/>
      </c>
      <c r="AY243" s="3" t="str">
        <f>IF($A243="","",IF((AND($A243="ADD",OR(AX243="",AX243="Queenstown-Lakes District Council"))),"70",(_xlfn.XLOOKUP(AX243,ud_organisation_owner[lookupValue],ud_organisation_owner[lookupKey],""))))</f>
        <v/>
      </c>
      <c r="AZ243" s="3" t="str">
        <f t="shared" si="38"/>
        <v/>
      </c>
      <c r="BA243" s="3" t="str">
        <f>IF($A243="","",IF((AND($A243="ADD",OR(AZ243="",AZ243="Local Authority"))),"17",(_xlfn.XLOOKUP(AZ243,ud_sub_organisation[lookupValue],ud_sub_organisation[lookupKey],""))))</f>
        <v/>
      </c>
      <c r="BC243" s="3" t="str">
        <f>IF($A243="ADD",IF(NOT(ISBLANK(BB243)),_xlfn.XLOOKUP(BB243,ud_maintenance_organisation[lookupValue],ud_maintenance_organisation[lookupKey],"ERROR"),""), "")</f>
        <v/>
      </c>
      <c r="BD243" s="3" t="str">
        <f t="shared" si="39"/>
        <v/>
      </c>
      <c r="BE243" s="3" t="str">
        <f>IF($A243="","",IF((AND($A243="ADD",OR(BD243="",BD243="Vested Assets"))),"12",(_xlfn.XLOOKUP(BD243,ud_work_category[lookupValue],ud_work_category[lookupKey],""))))</f>
        <v/>
      </c>
      <c r="BF243" s="7"/>
      <c r="BG243" s="2" t="str">
        <f t="shared" si="40"/>
        <v/>
      </c>
      <c r="BH243" s="2" t="str">
        <f t="shared" si="41"/>
        <v/>
      </c>
      <c r="BJ243" s="3" t="str">
        <f t="shared" si="42"/>
        <v/>
      </c>
      <c r="BK243" s="3" t="str">
        <f>IF($A243="","",IF((AND($A243="ADD",OR(BJ243="",BJ243="Excellent"))),"1",(_xlfn.XLOOKUP(BJ243,condition[lookupValue],condition[lookupKey],""))))</f>
        <v/>
      </c>
      <c r="BL243" s="8" t="str">
        <f t="shared" si="43"/>
        <v/>
      </c>
      <c r="BM243" s="9"/>
    </row>
    <row r="244" spans="2:6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T244" s="3" t="str">
        <f>IF($A244="ADD",IF(NOT(ISBLANK(S244)),_xlfn.XLOOKUP(S244,ud_retaining_wall_category[lookupValue],ud_retaining_wall_category[lookupKey],"ERROR"),""), "")</f>
        <v/>
      </c>
      <c r="V244" s="3" t="str">
        <f>IF($A244="ADD",IF(NOT(ISBLANK(U244)),_xlfn.XLOOKUP(1,(ud_retaining_wall_sub_cat_lookup=U244)*(ud_retaining_wall_sub_cat_parentKey=T244),ud_retaining_wall_sub_cat[lookupKey],"ERROR"),""), "")</f>
        <v/>
      </c>
      <c r="Y244" s="3" t="str">
        <f>IF($A244="ADD",IF(NOT(ISBLANK(X244)),_xlfn.XLOOKUP(X244,pile_material[lookupValue],pile_material[lookupKey],"ERROR"),""), "")</f>
        <v/>
      </c>
      <c r="AB244" s="3" t="str">
        <f>IF($A244="ADD",IF(NOT(ISBLANK(AA244)),_xlfn.XLOOKUP(AA244,panel_material[lookupValue],panel_material[lookupKey],"ERROR"),""), "")</f>
        <v/>
      </c>
      <c r="AE244" s="3" t="str">
        <f>IF($A244="ADD",IF(NOT(ISBLANK(AD244)),_xlfn.XLOOKUP(AD244,mse_material[lookupValue],mse_material[lookupKey],"ERROR"),""), "")</f>
        <v/>
      </c>
      <c r="AG244" s="3" t="str">
        <f>IF($A244="ADD",IF(NOT(ISBLANK(AF244)),_xlfn.XLOOKUP(AF244,ud_tmp_land_abovebelow[lookupValue],ud_tmp_land_abovebelow[lookupKey],"ERROR"),""), "")</f>
        <v/>
      </c>
      <c r="AI244" s="3" t="str">
        <f>IF($A244="ADD",IF(NOT(ISBLANK(AH244)),_xlfn.XLOOKUP(AH244,ud_tmp_land_abovebelow[lookupValue],ud_tmp_land_abovebelow[lookupKey],"ERROR"),""), "")</f>
        <v/>
      </c>
      <c r="AJ244" s="4"/>
      <c r="AL244" s="3" t="str">
        <f>IF($A244="ADD",IF(NOT(ISBLANK(AK244)),_xlfn.XLOOKUP(AK244,ud_access_method[lookupValue],ud_access_method[lookupKey],"ERROR"),""), "")</f>
        <v/>
      </c>
      <c r="AN244" s="8"/>
      <c r="AO244" s="4" t="str">
        <f t="shared" ca="1" si="34"/>
        <v/>
      </c>
      <c r="AP244" s="4"/>
      <c r="AQ244" s="3" t="str">
        <f t="shared" si="35"/>
        <v/>
      </c>
      <c r="AR244" s="3" t="str">
        <f>IF($A244="","",IF((AND($A244="ADD",OR(AQ244="",AQ244="In Use"))),"5",(_xlfn.XLOOKUP(AQ244,ud_asset_status[lookupValue],ud_asset_status[lookupKey],""))))</f>
        <v/>
      </c>
      <c r="AS244" s="8"/>
      <c r="AU244" s="3" t="str">
        <f>IF($A244="ADD",IF(NOT(ISBLANK(AT244)),_xlfn.XLOOKUP(AT244,ar_replace_reason[lookupValue],ar_replace_reason[lookupKey],"ERROR"),""), "")</f>
        <v/>
      </c>
      <c r="AV244" s="3" t="str">
        <f t="shared" si="36"/>
        <v/>
      </c>
      <c r="AW244" s="3" t="str">
        <f>IF($A244="","",IF((AND($A244="ADD",OR(AV244="",AV244="Queenstown-Lakes District Council"))),"70",(_xlfn.XLOOKUP(AV244,ud_organisation_owner[lookupValue],ud_organisation_owner[lookupKey],""))))</f>
        <v/>
      </c>
      <c r="AX244" s="3" t="str">
        <f t="shared" si="37"/>
        <v/>
      </c>
      <c r="AY244" s="3" t="str">
        <f>IF($A244="","",IF((AND($A244="ADD",OR(AX244="",AX244="Queenstown-Lakes District Council"))),"70",(_xlfn.XLOOKUP(AX244,ud_organisation_owner[lookupValue],ud_organisation_owner[lookupKey],""))))</f>
        <v/>
      </c>
      <c r="AZ244" s="3" t="str">
        <f t="shared" si="38"/>
        <v/>
      </c>
      <c r="BA244" s="3" t="str">
        <f>IF($A244="","",IF((AND($A244="ADD",OR(AZ244="",AZ244="Local Authority"))),"17",(_xlfn.XLOOKUP(AZ244,ud_sub_organisation[lookupValue],ud_sub_organisation[lookupKey],""))))</f>
        <v/>
      </c>
      <c r="BC244" s="3" t="str">
        <f>IF($A244="ADD",IF(NOT(ISBLANK(BB244)),_xlfn.XLOOKUP(BB244,ud_maintenance_organisation[lookupValue],ud_maintenance_organisation[lookupKey],"ERROR"),""), "")</f>
        <v/>
      </c>
      <c r="BD244" s="3" t="str">
        <f t="shared" si="39"/>
        <v/>
      </c>
      <c r="BE244" s="3" t="str">
        <f>IF($A244="","",IF((AND($A244="ADD",OR(BD244="",BD244="Vested Assets"))),"12",(_xlfn.XLOOKUP(BD244,ud_work_category[lookupValue],ud_work_category[lookupKey],""))))</f>
        <v/>
      </c>
      <c r="BF244" s="7"/>
      <c r="BG244" s="2" t="str">
        <f t="shared" si="40"/>
        <v/>
      </c>
      <c r="BH244" s="2" t="str">
        <f t="shared" si="41"/>
        <v/>
      </c>
      <c r="BJ244" s="3" t="str">
        <f t="shared" si="42"/>
        <v/>
      </c>
      <c r="BK244" s="3" t="str">
        <f>IF($A244="","",IF((AND($A244="ADD",OR(BJ244="",BJ244="Excellent"))),"1",(_xlfn.XLOOKUP(BJ244,condition[lookupValue],condition[lookupKey],""))))</f>
        <v/>
      </c>
      <c r="BL244" s="8" t="str">
        <f t="shared" si="43"/>
        <v/>
      </c>
      <c r="BM244" s="9"/>
    </row>
    <row r="245" spans="2:6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T245" s="3" t="str">
        <f>IF($A245="ADD",IF(NOT(ISBLANK(S245)),_xlfn.XLOOKUP(S245,ud_retaining_wall_category[lookupValue],ud_retaining_wall_category[lookupKey],"ERROR"),""), "")</f>
        <v/>
      </c>
      <c r="V245" s="3" t="str">
        <f>IF($A245="ADD",IF(NOT(ISBLANK(U245)),_xlfn.XLOOKUP(1,(ud_retaining_wall_sub_cat_lookup=U245)*(ud_retaining_wall_sub_cat_parentKey=T245),ud_retaining_wall_sub_cat[lookupKey],"ERROR"),""), "")</f>
        <v/>
      </c>
      <c r="Y245" s="3" t="str">
        <f>IF($A245="ADD",IF(NOT(ISBLANK(X245)),_xlfn.XLOOKUP(X245,pile_material[lookupValue],pile_material[lookupKey],"ERROR"),""), "")</f>
        <v/>
      </c>
      <c r="AB245" s="3" t="str">
        <f>IF($A245="ADD",IF(NOT(ISBLANK(AA245)),_xlfn.XLOOKUP(AA245,panel_material[lookupValue],panel_material[lookupKey],"ERROR"),""), "")</f>
        <v/>
      </c>
      <c r="AE245" s="3" t="str">
        <f>IF($A245="ADD",IF(NOT(ISBLANK(AD245)),_xlfn.XLOOKUP(AD245,mse_material[lookupValue],mse_material[lookupKey],"ERROR"),""), "")</f>
        <v/>
      </c>
      <c r="AG245" s="3" t="str">
        <f>IF($A245="ADD",IF(NOT(ISBLANK(AF245)),_xlfn.XLOOKUP(AF245,ud_tmp_land_abovebelow[lookupValue],ud_tmp_land_abovebelow[lookupKey],"ERROR"),""), "")</f>
        <v/>
      </c>
      <c r="AI245" s="3" t="str">
        <f>IF($A245="ADD",IF(NOT(ISBLANK(AH245)),_xlfn.XLOOKUP(AH245,ud_tmp_land_abovebelow[lookupValue],ud_tmp_land_abovebelow[lookupKey],"ERROR"),""), "")</f>
        <v/>
      </c>
      <c r="AJ245" s="4"/>
      <c r="AL245" s="3" t="str">
        <f>IF($A245="ADD",IF(NOT(ISBLANK(AK245)),_xlfn.XLOOKUP(AK245,ud_access_method[lookupValue],ud_access_method[lookupKey],"ERROR"),""), "")</f>
        <v/>
      </c>
      <c r="AN245" s="8"/>
      <c r="AO245" s="4" t="str">
        <f t="shared" ca="1" si="34"/>
        <v/>
      </c>
      <c r="AP245" s="4"/>
      <c r="AQ245" s="3" t="str">
        <f t="shared" si="35"/>
        <v/>
      </c>
      <c r="AR245" s="3" t="str">
        <f>IF($A245="","",IF((AND($A245="ADD",OR(AQ245="",AQ245="In Use"))),"5",(_xlfn.XLOOKUP(AQ245,ud_asset_status[lookupValue],ud_asset_status[lookupKey],""))))</f>
        <v/>
      </c>
      <c r="AS245" s="8"/>
      <c r="AU245" s="3" t="str">
        <f>IF($A245="ADD",IF(NOT(ISBLANK(AT245)),_xlfn.XLOOKUP(AT245,ar_replace_reason[lookupValue],ar_replace_reason[lookupKey],"ERROR"),""), "")</f>
        <v/>
      </c>
      <c r="AV245" s="3" t="str">
        <f t="shared" si="36"/>
        <v/>
      </c>
      <c r="AW245" s="3" t="str">
        <f>IF($A245="","",IF((AND($A245="ADD",OR(AV245="",AV245="Queenstown-Lakes District Council"))),"70",(_xlfn.XLOOKUP(AV245,ud_organisation_owner[lookupValue],ud_organisation_owner[lookupKey],""))))</f>
        <v/>
      </c>
      <c r="AX245" s="3" t="str">
        <f t="shared" si="37"/>
        <v/>
      </c>
      <c r="AY245" s="3" t="str">
        <f>IF($A245="","",IF((AND($A245="ADD",OR(AX245="",AX245="Queenstown-Lakes District Council"))),"70",(_xlfn.XLOOKUP(AX245,ud_organisation_owner[lookupValue],ud_organisation_owner[lookupKey],""))))</f>
        <v/>
      </c>
      <c r="AZ245" s="3" t="str">
        <f t="shared" si="38"/>
        <v/>
      </c>
      <c r="BA245" s="3" t="str">
        <f>IF($A245="","",IF((AND($A245="ADD",OR(AZ245="",AZ245="Local Authority"))),"17",(_xlfn.XLOOKUP(AZ245,ud_sub_organisation[lookupValue],ud_sub_organisation[lookupKey],""))))</f>
        <v/>
      </c>
      <c r="BC245" s="3" t="str">
        <f>IF($A245="ADD",IF(NOT(ISBLANK(BB245)),_xlfn.XLOOKUP(BB245,ud_maintenance_organisation[lookupValue],ud_maintenance_organisation[lookupKey],"ERROR"),""), "")</f>
        <v/>
      </c>
      <c r="BD245" s="3" t="str">
        <f t="shared" si="39"/>
        <v/>
      </c>
      <c r="BE245" s="3" t="str">
        <f>IF($A245="","",IF((AND($A245="ADD",OR(BD245="",BD245="Vested Assets"))),"12",(_xlfn.XLOOKUP(BD245,ud_work_category[lookupValue],ud_work_category[lookupKey],""))))</f>
        <v/>
      </c>
      <c r="BF245" s="7"/>
      <c r="BG245" s="2" t="str">
        <f t="shared" si="40"/>
        <v/>
      </c>
      <c r="BH245" s="2" t="str">
        <f t="shared" si="41"/>
        <v/>
      </c>
      <c r="BJ245" s="3" t="str">
        <f t="shared" si="42"/>
        <v/>
      </c>
      <c r="BK245" s="3" t="str">
        <f>IF($A245="","",IF((AND($A245="ADD",OR(BJ245="",BJ245="Excellent"))),"1",(_xlfn.XLOOKUP(BJ245,condition[lookupValue],condition[lookupKey],""))))</f>
        <v/>
      </c>
      <c r="BL245" s="8" t="str">
        <f t="shared" si="43"/>
        <v/>
      </c>
      <c r="BM245" s="9"/>
    </row>
    <row r="246" spans="2:6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T246" s="3" t="str">
        <f>IF($A246="ADD",IF(NOT(ISBLANK(S246)),_xlfn.XLOOKUP(S246,ud_retaining_wall_category[lookupValue],ud_retaining_wall_category[lookupKey],"ERROR"),""), "")</f>
        <v/>
      </c>
      <c r="V246" s="3" t="str">
        <f>IF($A246="ADD",IF(NOT(ISBLANK(U246)),_xlfn.XLOOKUP(1,(ud_retaining_wall_sub_cat_lookup=U246)*(ud_retaining_wall_sub_cat_parentKey=T246),ud_retaining_wall_sub_cat[lookupKey],"ERROR"),""), "")</f>
        <v/>
      </c>
      <c r="Y246" s="3" t="str">
        <f>IF($A246="ADD",IF(NOT(ISBLANK(X246)),_xlfn.XLOOKUP(X246,pile_material[lookupValue],pile_material[lookupKey],"ERROR"),""), "")</f>
        <v/>
      </c>
      <c r="AB246" s="3" t="str">
        <f>IF($A246="ADD",IF(NOT(ISBLANK(AA246)),_xlfn.XLOOKUP(AA246,panel_material[lookupValue],panel_material[lookupKey],"ERROR"),""), "")</f>
        <v/>
      </c>
      <c r="AE246" s="3" t="str">
        <f>IF($A246="ADD",IF(NOT(ISBLANK(AD246)),_xlfn.XLOOKUP(AD246,mse_material[lookupValue],mse_material[lookupKey],"ERROR"),""), "")</f>
        <v/>
      </c>
      <c r="AG246" s="3" t="str">
        <f>IF($A246="ADD",IF(NOT(ISBLANK(AF246)),_xlfn.XLOOKUP(AF246,ud_tmp_land_abovebelow[lookupValue],ud_tmp_land_abovebelow[lookupKey],"ERROR"),""), "")</f>
        <v/>
      </c>
      <c r="AI246" s="3" t="str">
        <f>IF($A246="ADD",IF(NOT(ISBLANK(AH246)),_xlfn.XLOOKUP(AH246,ud_tmp_land_abovebelow[lookupValue],ud_tmp_land_abovebelow[lookupKey],"ERROR"),""), "")</f>
        <v/>
      </c>
      <c r="AJ246" s="4"/>
      <c r="AL246" s="3" t="str">
        <f>IF($A246="ADD",IF(NOT(ISBLANK(AK246)),_xlfn.XLOOKUP(AK246,ud_access_method[lookupValue],ud_access_method[lookupKey],"ERROR"),""), "")</f>
        <v/>
      </c>
      <c r="AN246" s="8"/>
      <c r="AO246" s="4" t="str">
        <f t="shared" ca="1" si="34"/>
        <v/>
      </c>
      <c r="AP246" s="4"/>
      <c r="AQ246" s="3" t="str">
        <f t="shared" si="35"/>
        <v/>
      </c>
      <c r="AR246" s="3" t="str">
        <f>IF($A246="","",IF((AND($A246="ADD",OR(AQ246="",AQ246="In Use"))),"5",(_xlfn.XLOOKUP(AQ246,ud_asset_status[lookupValue],ud_asset_status[lookupKey],""))))</f>
        <v/>
      </c>
      <c r="AS246" s="8"/>
      <c r="AU246" s="3" t="str">
        <f>IF($A246="ADD",IF(NOT(ISBLANK(AT246)),_xlfn.XLOOKUP(AT246,ar_replace_reason[lookupValue],ar_replace_reason[lookupKey],"ERROR"),""), "")</f>
        <v/>
      </c>
      <c r="AV246" s="3" t="str">
        <f t="shared" si="36"/>
        <v/>
      </c>
      <c r="AW246" s="3" t="str">
        <f>IF($A246="","",IF((AND($A246="ADD",OR(AV246="",AV246="Queenstown-Lakes District Council"))),"70",(_xlfn.XLOOKUP(AV246,ud_organisation_owner[lookupValue],ud_organisation_owner[lookupKey],""))))</f>
        <v/>
      </c>
      <c r="AX246" s="3" t="str">
        <f t="shared" si="37"/>
        <v/>
      </c>
      <c r="AY246" s="3" t="str">
        <f>IF($A246="","",IF((AND($A246="ADD",OR(AX246="",AX246="Queenstown-Lakes District Council"))),"70",(_xlfn.XLOOKUP(AX246,ud_organisation_owner[lookupValue],ud_organisation_owner[lookupKey],""))))</f>
        <v/>
      </c>
      <c r="AZ246" s="3" t="str">
        <f t="shared" si="38"/>
        <v/>
      </c>
      <c r="BA246" s="3" t="str">
        <f>IF($A246="","",IF((AND($A246="ADD",OR(AZ246="",AZ246="Local Authority"))),"17",(_xlfn.XLOOKUP(AZ246,ud_sub_organisation[lookupValue],ud_sub_organisation[lookupKey],""))))</f>
        <v/>
      </c>
      <c r="BC246" s="3" t="str">
        <f>IF($A246="ADD",IF(NOT(ISBLANK(BB246)),_xlfn.XLOOKUP(BB246,ud_maintenance_organisation[lookupValue],ud_maintenance_organisation[lookupKey],"ERROR"),""), "")</f>
        <v/>
      </c>
      <c r="BD246" s="3" t="str">
        <f t="shared" si="39"/>
        <v/>
      </c>
      <c r="BE246" s="3" t="str">
        <f>IF($A246="","",IF((AND($A246="ADD",OR(BD246="",BD246="Vested Assets"))),"12",(_xlfn.XLOOKUP(BD246,ud_work_category[lookupValue],ud_work_category[lookupKey],""))))</f>
        <v/>
      </c>
      <c r="BF246" s="7"/>
      <c r="BG246" s="2" t="str">
        <f t="shared" si="40"/>
        <v/>
      </c>
      <c r="BH246" s="2" t="str">
        <f t="shared" si="41"/>
        <v/>
      </c>
      <c r="BJ246" s="3" t="str">
        <f t="shared" si="42"/>
        <v/>
      </c>
      <c r="BK246" s="3" t="str">
        <f>IF($A246="","",IF((AND($A246="ADD",OR(BJ246="",BJ246="Excellent"))),"1",(_xlfn.XLOOKUP(BJ246,condition[lookupValue],condition[lookupKey],""))))</f>
        <v/>
      </c>
      <c r="BL246" s="8" t="str">
        <f t="shared" si="43"/>
        <v/>
      </c>
      <c r="BM246" s="9"/>
    </row>
    <row r="247" spans="2:6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T247" s="3" t="str">
        <f>IF($A247="ADD",IF(NOT(ISBLANK(S247)),_xlfn.XLOOKUP(S247,ud_retaining_wall_category[lookupValue],ud_retaining_wall_category[lookupKey],"ERROR"),""), "")</f>
        <v/>
      </c>
      <c r="V247" s="3" t="str">
        <f>IF($A247="ADD",IF(NOT(ISBLANK(U247)),_xlfn.XLOOKUP(1,(ud_retaining_wall_sub_cat_lookup=U247)*(ud_retaining_wall_sub_cat_parentKey=T247),ud_retaining_wall_sub_cat[lookupKey],"ERROR"),""), "")</f>
        <v/>
      </c>
      <c r="Y247" s="3" t="str">
        <f>IF($A247="ADD",IF(NOT(ISBLANK(X247)),_xlfn.XLOOKUP(X247,pile_material[lookupValue],pile_material[lookupKey],"ERROR"),""), "")</f>
        <v/>
      </c>
      <c r="AB247" s="3" t="str">
        <f>IF($A247="ADD",IF(NOT(ISBLANK(AA247)),_xlfn.XLOOKUP(AA247,panel_material[lookupValue],panel_material[lookupKey],"ERROR"),""), "")</f>
        <v/>
      </c>
      <c r="AE247" s="3" t="str">
        <f>IF($A247="ADD",IF(NOT(ISBLANK(AD247)),_xlfn.XLOOKUP(AD247,mse_material[lookupValue],mse_material[lookupKey],"ERROR"),""), "")</f>
        <v/>
      </c>
      <c r="AG247" s="3" t="str">
        <f>IF($A247="ADD",IF(NOT(ISBLANK(AF247)),_xlfn.XLOOKUP(AF247,ud_tmp_land_abovebelow[lookupValue],ud_tmp_land_abovebelow[lookupKey],"ERROR"),""), "")</f>
        <v/>
      </c>
      <c r="AI247" s="3" t="str">
        <f>IF($A247="ADD",IF(NOT(ISBLANK(AH247)),_xlfn.XLOOKUP(AH247,ud_tmp_land_abovebelow[lookupValue],ud_tmp_land_abovebelow[lookupKey],"ERROR"),""), "")</f>
        <v/>
      </c>
      <c r="AJ247" s="4"/>
      <c r="AL247" s="3" t="str">
        <f>IF($A247="ADD",IF(NOT(ISBLANK(AK247)),_xlfn.XLOOKUP(AK247,ud_access_method[lookupValue],ud_access_method[lookupKey],"ERROR"),""), "")</f>
        <v/>
      </c>
      <c r="AN247" s="8"/>
      <c r="AO247" s="4" t="str">
        <f t="shared" ca="1" si="34"/>
        <v/>
      </c>
      <c r="AP247" s="4"/>
      <c r="AQ247" s="3" t="str">
        <f t="shared" si="35"/>
        <v/>
      </c>
      <c r="AR247" s="3" t="str">
        <f>IF($A247="","",IF((AND($A247="ADD",OR(AQ247="",AQ247="In Use"))),"5",(_xlfn.XLOOKUP(AQ247,ud_asset_status[lookupValue],ud_asset_status[lookupKey],""))))</f>
        <v/>
      </c>
      <c r="AS247" s="8"/>
      <c r="AU247" s="3" t="str">
        <f>IF($A247="ADD",IF(NOT(ISBLANK(AT247)),_xlfn.XLOOKUP(AT247,ar_replace_reason[lookupValue],ar_replace_reason[lookupKey],"ERROR"),""), "")</f>
        <v/>
      </c>
      <c r="AV247" s="3" t="str">
        <f t="shared" si="36"/>
        <v/>
      </c>
      <c r="AW247" s="3" t="str">
        <f>IF($A247="","",IF((AND($A247="ADD",OR(AV247="",AV247="Queenstown-Lakes District Council"))),"70",(_xlfn.XLOOKUP(AV247,ud_organisation_owner[lookupValue],ud_organisation_owner[lookupKey],""))))</f>
        <v/>
      </c>
      <c r="AX247" s="3" t="str">
        <f t="shared" si="37"/>
        <v/>
      </c>
      <c r="AY247" s="3" t="str">
        <f>IF($A247="","",IF((AND($A247="ADD",OR(AX247="",AX247="Queenstown-Lakes District Council"))),"70",(_xlfn.XLOOKUP(AX247,ud_organisation_owner[lookupValue],ud_organisation_owner[lookupKey],""))))</f>
        <v/>
      </c>
      <c r="AZ247" s="3" t="str">
        <f t="shared" si="38"/>
        <v/>
      </c>
      <c r="BA247" s="3" t="str">
        <f>IF($A247="","",IF((AND($A247="ADD",OR(AZ247="",AZ247="Local Authority"))),"17",(_xlfn.XLOOKUP(AZ247,ud_sub_organisation[lookupValue],ud_sub_organisation[lookupKey],""))))</f>
        <v/>
      </c>
      <c r="BC247" s="3" t="str">
        <f>IF($A247="ADD",IF(NOT(ISBLANK(BB247)),_xlfn.XLOOKUP(BB247,ud_maintenance_organisation[lookupValue],ud_maintenance_organisation[lookupKey],"ERROR"),""), "")</f>
        <v/>
      </c>
      <c r="BD247" s="3" t="str">
        <f t="shared" si="39"/>
        <v/>
      </c>
      <c r="BE247" s="3" t="str">
        <f>IF($A247="","",IF((AND($A247="ADD",OR(BD247="",BD247="Vested Assets"))),"12",(_xlfn.XLOOKUP(BD247,ud_work_category[lookupValue],ud_work_category[lookupKey],""))))</f>
        <v/>
      </c>
      <c r="BF247" s="7"/>
      <c r="BG247" s="2" t="str">
        <f t="shared" si="40"/>
        <v/>
      </c>
      <c r="BH247" s="2" t="str">
        <f t="shared" si="41"/>
        <v/>
      </c>
      <c r="BJ247" s="3" t="str">
        <f t="shared" si="42"/>
        <v/>
      </c>
      <c r="BK247" s="3" t="str">
        <f>IF($A247="","",IF((AND($A247="ADD",OR(BJ247="",BJ247="Excellent"))),"1",(_xlfn.XLOOKUP(BJ247,condition[lookupValue],condition[lookupKey],""))))</f>
        <v/>
      </c>
      <c r="BL247" s="8" t="str">
        <f t="shared" si="43"/>
        <v/>
      </c>
      <c r="BM247" s="9"/>
    </row>
    <row r="248" spans="2:6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T248" s="3" t="str">
        <f>IF($A248="ADD",IF(NOT(ISBLANK(S248)),_xlfn.XLOOKUP(S248,ud_retaining_wall_category[lookupValue],ud_retaining_wall_category[lookupKey],"ERROR"),""), "")</f>
        <v/>
      </c>
      <c r="V248" s="3" t="str">
        <f>IF($A248="ADD",IF(NOT(ISBLANK(U248)),_xlfn.XLOOKUP(1,(ud_retaining_wall_sub_cat_lookup=U248)*(ud_retaining_wall_sub_cat_parentKey=T248),ud_retaining_wall_sub_cat[lookupKey],"ERROR"),""), "")</f>
        <v/>
      </c>
      <c r="Y248" s="3" t="str">
        <f>IF($A248="ADD",IF(NOT(ISBLANK(X248)),_xlfn.XLOOKUP(X248,pile_material[lookupValue],pile_material[lookupKey],"ERROR"),""), "")</f>
        <v/>
      </c>
      <c r="AB248" s="3" t="str">
        <f>IF($A248="ADD",IF(NOT(ISBLANK(AA248)),_xlfn.XLOOKUP(AA248,panel_material[lookupValue],panel_material[lookupKey],"ERROR"),""), "")</f>
        <v/>
      </c>
      <c r="AE248" s="3" t="str">
        <f>IF($A248="ADD",IF(NOT(ISBLANK(AD248)),_xlfn.XLOOKUP(AD248,mse_material[lookupValue],mse_material[lookupKey],"ERROR"),""), "")</f>
        <v/>
      </c>
      <c r="AG248" s="3" t="str">
        <f>IF($A248="ADD",IF(NOT(ISBLANK(AF248)),_xlfn.XLOOKUP(AF248,ud_tmp_land_abovebelow[lookupValue],ud_tmp_land_abovebelow[lookupKey],"ERROR"),""), "")</f>
        <v/>
      </c>
      <c r="AI248" s="3" t="str">
        <f>IF($A248="ADD",IF(NOT(ISBLANK(AH248)),_xlfn.XLOOKUP(AH248,ud_tmp_land_abovebelow[lookupValue],ud_tmp_land_abovebelow[lookupKey],"ERROR"),""), "")</f>
        <v/>
      </c>
      <c r="AJ248" s="4"/>
      <c r="AL248" s="3" t="str">
        <f>IF($A248="ADD",IF(NOT(ISBLANK(AK248)),_xlfn.XLOOKUP(AK248,ud_access_method[lookupValue],ud_access_method[lookupKey],"ERROR"),""), "")</f>
        <v/>
      </c>
      <c r="AN248" s="8"/>
      <c r="AO248" s="4" t="str">
        <f t="shared" ca="1" si="34"/>
        <v/>
      </c>
      <c r="AP248" s="4"/>
      <c r="AQ248" s="3" t="str">
        <f t="shared" si="35"/>
        <v/>
      </c>
      <c r="AR248" s="3" t="str">
        <f>IF($A248="","",IF((AND($A248="ADD",OR(AQ248="",AQ248="In Use"))),"5",(_xlfn.XLOOKUP(AQ248,ud_asset_status[lookupValue],ud_asset_status[lookupKey],""))))</f>
        <v/>
      </c>
      <c r="AS248" s="8"/>
      <c r="AU248" s="3" t="str">
        <f>IF($A248="ADD",IF(NOT(ISBLANK(AT248)),_xlfn.XLOOKUP(AT248,ar_replace_reason[lookupValue],ar_replace_reason[lookupKey],"ERROR"),""), "")</f>
        <v/>
      </c>
      <c r="AV248" s="3" t="str">
        <f t="shared" si="36"/>
        <v/>
      </c>
      <c r="AW248" s="3" t="str">
        <f>IF($A248="","",IF((AND($A248="ADD",OR(AV248="",AV248="Queenstown-Lakes District Council"))),"70",(_xlfn.XLOOKUP(AV248,ud_organisation_owner[lookupValue],ud_organisation_owner[lookupKey],""))))</f>
        <v/>
      </c>
      <c r="AX248" s="3" t="str">
        <f t="shared" si="37"/>
        <v/>
      </c>
      <c r="AY248" s="3" t="str">
        <f>IF($A248="","",IF((AND($A248="ADD",OR(AX248="",AX248="Queenstown-Lakes District Council"))),"70",(_xlfn.XLOOKUP(AX248,ud_organisation_owner[lookupValue],ud_organisation_owner[lookupKey],""))))</f>
        <v/>
      </c>
      <c r="AZ248" s="3" t="str">
        <f t="shared" si="38"/>
        <v/>
      </c>
      <c r="BA248" s="3" t="str">
        <f>IF($A248="","",IF((AND($A248="ADD",OR(AZ248="",AZ248="Local Authority"))),"17",(_xlfn.XLOOKUP(AZ248,ud_sub_organisation[lookupValue],ud_sub_organisation[lookupKey],""))))</f>
        <v/>
      </c>
      <c r="BC248" s="3" t="str">
        <f>IF($A248="ADD",IF(NOT(ISBLANK(BB248)),_xlfn.XLOOKUP(BB248,ud_maintenance_organisation[lookupValue],ud_maintenance_organisation[lookupKey],"ERROR"),""), "")</f>
        <v/>
      </c>
      <c r="BD248" s="3" t="str">
        <f t="shared" si="39"/>
        <v/>
      </c>
      <c r="BE248" s="3" t="str">
        <f>IF($A248="","",IF((AND($A248="ADD",OR(BD248="",BD248="Vested Assets"))),"12",(_xlfn.XLOOKUP(BD248,ud_work_category[lookupValue],ud_work_category[lookupKey],""))))</f>
        <v/>
      </c>
      <c r="BF248" s="7"/>
      <c r="BG248" s="2" t="str">
        <f t="shared" si="40"/>
        <v/>
      </c>
      <c r="BH248" s="2" t="str">
        <f t="shared" si="41"/>
        <v/>
      </c>
      <c r="BJ248" s="3" t="str">
        <f t="shared" si="42"/>
        <v/>
      </c>
      <c r="BK248" s="3" t="str">
        <f>IF($A248="","",IF((AND($A248="ADD",OR(BJ248="",BJ248="Excellent"))),"1",(_xlfn.XLOOKUP(BJ248,condition[lookupValue],condition[lookupKey],""))))</f>
        <v/>
      </c>
      <c r="BL248" s="8" t="str">
        <f t="shared" si="43"/>
        <v/>
      </c>
      <c r="BM248" s="9"/>
    </row>
    <row r="249" spans="2:6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T249" s="3" t="str">
        <f>IF($A249="ADD",IF(NOT(ISBLANK(S249)),_xlfn.XLOOKUP(S249,ud_retaining_wall_category[lookupValue],ud_retaining_wall_category[lookupKey],"ERROR"),""), "")</f>
        <v/>
      </c>
      <c r="V249" s="3" t="str">
        <f>IF($A249="ADD",IF(NOT(ISBLANK(U249)),_xlfn.XLOOKUP(1,(ud_retaining_wall_sub_cat_lookup=U249)*(ud_retaining_wall_sub_cat_parentKey=T249),ud_retaining_wall_sub_cat[lookupKey],"ERROR"),""), "")</f>
        <v/>
      </c>
      <c r="Y249" s="3" t="str">
        <f>IF($A249="ADD",IF(NOT(ISBLANK(X249)),_xlfn.XLOOKUP(X249,pile_material[lookupValue],pile_material[lookupKey],"ERROR"),""), "")</f>
        <v/>
      </c>
      <c r="AB249" s="3" t="str">
        <f>IF($A249="ADD",IF(NOT(ISBLANK(AA249)),_xlfn.XLOOKUP(AA249,panel_material[lookupValue],panel_material[lookupKey],"ERROR"),""), "")</f>
        <v/>
      </c>
      <c r="AE249" s="3" t="str">
        <f>IF($A249="ADD",IF(NOT(ISBLANK(AD249)),_xlfn.XLOOKUP(AD249,mse_material[lookupValue],mse_material[lookupKey],"ERROR"),""), "")</f>
        <v/>
      </c>
      <c r="AG249" s="3" t="str">
        <f>IF($A249="ADD",IF(NOT(ISBLANK(AF249)),_xlfn.XLOOKUP(AF249,ud_tmp_land_abovebelow[lookupValue],ud_tmp_land_abovebelow[lookupKey],"ERROR"),""), "")</f>
        <v/>
      </c>
      <c r="AI249" s="3" t="str">
        <f>IF($A249="ADD",IF(NOT(ISBLANK(AH249)),_xlfn.XLOOKUP(AH249,ud_tmp_land_abovebelow[lookupValue],ud_tmp_land_abovebelow[lookupKey],"ERROR"),""), "")</f>
        <v/>
      </c>
      <c r="AJ249" s="4"/>
      <c r="AL249" s="3" t="str">
        <f>IF($A249="ADD",IF(NOT(ISBLANK(AK249)),_xlfn.XLOOKUP(AK249,ud_access_method[lookupValue],ud_access_method[lookupKey],"ERROR"),""), "")</f>
        <v/>
      </c>
      <c r="AN249" s="8"/>
      <c r="AO249" s="4" t="str">
        <f t="shared" ca="1" si="34"/>
        <v/>
      </c>
      <c r="AP249" s="4"/>
      <c r="AQ249" s="3" t="str">
        <f t="shared" si="35"/>
        <v/>
      </c>
      <c r="AR249" s="3" t="str">
        <f>IF($A249="","",IF((AND($A249="ADD",OR(AQ249="",AQ249="In Use"))),"5",(_xlfn.XLOOKUP(AQ249,ud_asset_status[lookupValue],ud_asset_status[lookupKey],""))))</f>
        <v/>
      </c>
      <c r="AS249" s="8"/>
      <c r="AU249" s="3" t="str">
        <f>IF($A249="ADD",IF(NOT(ISBLANK(AT249)),_xlfn.XLOOKUP(AT249,ar_replace_reason[lookupValue],ar_replace_reason[lookupKey],"ERROR"),""), "")</f>
        <v/>
      </c>
      <c r="AV249" s="3" t="str">
        <f t="shared" si="36"/>
        <v/>
      </c>
      <c r="AW249" s="3" t="str">
        <f>IF($A249="","",IF((AND($A249="ADD",OR(AV249="",AV249="Queenstown-Lakes District Council"))),"70",(_xlfn.XLOOKUP(AV249,ud_organisation_owner[lookupValue],ud_organisation_owner[lookupKey],""))))</f>
        <v/>
      </c>
      <c r="AX249" s="3" t="str">
        <f t="shared" si="37"/>
        <v/>
      </c>
      <c r="AY249" s="3" t="str">
        <f>IF($A249="","",IF((AND($A249="ADD",OR(AX249="",AX249="Queenstown-Lakes District Council"))),"70",(_xlfn.XLOOKUP(AX249,ud_organisation_owner[lookupValue],ud_organisation_owner[lookupKey],""))))</f>
        <v/>
      </c>
      <c r="AZ249" s="3" t="str">
        <f t="shared" si="38"/>
        <v/>
      </c>
      <c r="BA249" s="3" t="str">
        <f>IF($A249="","",IF((AND($A249="ADD",OR(AZ249="",AZ249="Local Authority"))),"17",(_xlfn.XLOOKUP(AZ249,ud_sub_organisation[lookupValue],ud_sub_organisation[lookupKey],""))))</f>
        <v/>
      </c>
      <c r="BC249" s="3" t="str">
        <f>IF($A249="ADD",IF(NOT(ISBLANK(BB249)),_xlfn.XLOOKUP(BB249,ud_maintenance_organisation[lookupValue],ud_maintenance_organisation[lookupKey],"ERROR"),""), "")</f>
        <v/>
      </c>
      <c r="BD249" s="3" t="str">
        <f t="shared" si="39"/>
        <v/>
      </c>
      <c r="BE249" s="3" t="str">
        <f>IF($A249="","",IF((AND($A249="ADD",OR(BD249="",BD249="Vested Assets"))),"12",(_xlfn.XLOOKUP(BD249,ud_work_category[lookupValue],ud_work_category[lookupKey],""))))</f>
        <v/>
      </c>
      <c r="BF249" s="7"/>
      <c r="BG249" s="2" t="str">
        <f t="shared" si="40"/>
        <v/>
      </c>
      <c r="BH249" s="2" t="str">
        <f t="shared" si="41"/>
        <v/>
      </c>
      <c r="BJ249" s="3" t="str">
        <f t="shared" si="42"/>
        <v/>
      </c>
      <c r="BK249" s="3" t="str">
        <f>IF($A249="","",IF((AND($A249="ADD",OR(BJ249="",BJ249="Excellent"))),"1",(_xlfn.XLOOKUP(BJ249,condition[lookupValue],condition[lookupKey],""))))</f>
        <v/>
      </c>
      <c r="BL249" s="8" t="str">
        <f t="shared" si="43"/>
        <v/>
      </c>
      <c r="BM249" s="9"/>
    </row>
    <row r="250" spans="2:6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T250" s="3" t="str">
        <f>IF($A250="ADD",IF(NOT(ISBLANK(S250)),_xlfn.XLOOKUP(S250,ud_retaining_wall_category[lookupValue],ud_retaining_wall_category[lookupKey],"ERROR"),""), "")</f>
        <v/>
      </c>
      <c r="V250" s="3" t="str">
        <f>IF($A250="ADD",IF(NOT(ISBLANK(U250)),_xlfn.XLOOKUP(1,(ud_retaining_wall_sub_cat_lookup=U250)*(ud_retaining_wall_sub_cat_parentKey=T250),ud_retaining_wall_sub_cat[lookupKey],"ERROR"),""), "")</f>
        <v/>
      </c>
      <c r="Y250" s="3" t="str">
        <f>IF($A250="ADD",IF(NOT(ISBLANK(X250)),_xlfn.XLOOKUP(X250,pile_material[lookupValue],pile_material[lookupKey],"ERROR"),""), "")</f>
        <v/>
      </c>
      <c r="AB250" s="3" t="str">
        <f>IF($A250="ADD",IF(NOT(ISBLANK(AA250)),_xlfn.XLOOKUP(AA250,panel_material[lookupValue],panel_material[lookupKey],"ERROR"),""), "")</f>
        <v/>
      </c>
      <c r="AE250" s="3" t="str">
        <f>IF($A250="ADD",IF(NOT(ISBLANK(AD250)),_xlfn.XLOOKUP(AD250,mse_material[lookupValue],mse_material[lookupKey],"ERROR"),""), "")</f>
        <v/>
      </c>
      <c r="AG250" s="3" t="str">
        <f>IF($A250="ADD",IF(NOT(ISBLANK(AF250)),_xlfn.XLOOKUP(AF250,ud_tmp_land_abovebelow[lookupValue],ud_tmp_land_abovebelow[lookupKey],"ERROR"),""), "")</f>
        <v/>
      </c>
      <c r="AI250" s="3" t="str">
        <f>IF($A250="ADD",IF(NOT(ISBLANK(AH250)),_xlfn.XLOOKUP(AH250,ud_tmp_land_abovebelow[lookupValue],ud_tmp_land_abovebelow[lookupKey],"ERROR"),""), "")</f>
        <v/>
      </c>
      <c r="AJ250" s="4"/>
      <c r="AL250" s="3" t="str">
        <f>IF($A250="ADD",IF(NOT(ISBLANK(AK250)),_xlfn.XLOOKUP(AK250,ud_access_method[lookupValue],ud_access_method[lookupKey],"ERROR"),""), "")</f>
        <v/>
      </c>
      <c r="AN250" s="8"/>
      <c r="AO250" s="4" t="str">
        <f t="shared" ca="1" si="34"/>
        <v/>
      </c>
      <c r="AP250" s="4"/>
      <c r="AQ250" s="3" t="str">
        <f t="shared" si="35"/>
        <v/>
      </c>
      <c r="AR250" s="3" t="str">
        <f>IF($A250="","",IF((AND($A250="ADD",OR(AQ250="",AQ250="In Use"))),"5",(_xlfn.XLOOKUP(AQ250,ud_asset_status[lookupValue],ud_asset_status[lookupKey],""))))</f>
        <v/>
      </c>
      <c r="AS250" s="8"/>
      <c r="AU250" s="3" t="str">
        <f>IF($A250="ADD",IF(NOT(ISBLANK(AT250)),_xlfn.XLOOKUP(AT250,ar_replace_reason[lookupValue],ar_replace_reason[lookupKey],"ERROR"),""), "")</f>
        <v/>
      </c>
      <c r="AV250" s="3" t="str">
        <f t="shared" si="36"/>
        <v/>
      </c>
      <c r="AW250" s="3" t="str">
        <f>IF($A250="","",IF((AND($A250="ADD",OR(AV250="",AV250="Queenstown-Lakes District Council"))),"70",(_xlfn.XLOOKUP(AV250,ud_organisation_owner[lookupValue],ud_organisation_owner[lookupKey],""))))</f>
        <v/>
      </c>
      <c r="AX250" s="3" t="str">
        <f t="shared" si="37"/>
        <v/>
      </c>
      <c r="AY250" s="3" t="str">
        <f>IF($A250="","",IF((AND($A250="ADD",OR(AX250="",AX250="Queenstown-Lakes District Council"))),"70",(_xlfn.XLOOKUP(AX250,ud_organisation_owner[lookupValue],ud_organisation_owner[lookupKey],""))))</f>
        <v/>
      </c>
      <c r="AZ250" s="3" t="str">
        <f t="shared" si="38"/>
        <v/>
      </c>
      <c r="BA250" s="3" t="str">
        <f>IF($A250="","",IF((AND($A250="ADD",OR(AZ250="",AZ250="Local Authority"))),"17",(_xlfn.XLOOKUP(AZ250,ud_sub_organisation[lookupValue],ud_sub_organisation[lookupKey],""))))</f>
        <v/>
      </c>
      <c r="BC250" s="3" t="str">
        <f>IF($A250="ADD",IF(NOT(ISBLANK(BB250)),_xlfn.XLOOKUP(BB250,ud_maintenance_organisation[lookupValue],ud_maintenance_organisation[lookupKey],"ERROR"),""), "")</f>
        <v/>
      </c>
      <c r="BD250" s="3" t="str">
        <f t="shared" si="39"/>
        <v/>
      </c>
      <c r="BE250" s="3" t="str">
        <f>IF($A250="","",IF((AND($A250="ADD",OR(BD250="",BD250="Vested Assets"))),"12",(_xlfn.XLOOKUP(BD250,ud_work_category[lookupValue],ud_work_category[lookupKey],""))))</f>
        <v/>
      </c>
      <c r="BF250" s="7"/>
      <c r="BG250" s="2" t="str">
        <f t="shared" si="40"/>
        <v/>
      </c>
      <c r="BH250" s="2" t="str">
        <f t="shared" si="41"/>
        <v/>
      </c>
      <c r="BJ250" s="3" t="str">
        <f t="shared" si="42"/>
        <v/>
      </c>
      <c r="BK250" s="3" t="str">
        <f>IF($A250="","",IF((AND($A250="ADD",OR(BJ250="",BJ250="Excellent"))),"1",(_xlfn.XLOOKUP(BJ250,condition[lookupValue],condition[lookupKey],""))))</f>
        <v/>
      </c>
      <c r="BL250" s="8" t="str">
        <f t="shared" si="43"/>
        <v/>
      </c>
      <c r="BM250" s="9"/>
    </row>
    <row r="251" spans="2:6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T251" s="3" t="str">
        <f>IF($A251="ADD",IF(NOT(ISBLANK(S251)),_xlfn.XLOOKUP(S251,ud_retaining_wall_category[lookupValue],ud_retaining_wall_category[lookupKey],"ERROR"),""), "")</f>
        <v/>
      </c>
      <c r="V251" s="3" t="str">
        <f>IF($A251="ADD",IF(NOT(ISBLANK(U251)),_xlfn.XLOOKUP(1,(ud_retaining_wall_sub_cat_lookup=U251)*(ud_retaining_wall_sub_cat_parentKey=T251),ud_retaining_wall_sub_cat[lookupKey],"ERROR"),""), "")</f>
        <v/>
      </c>
      <c r="Y251" s="3" t="str">
        <f>IF($A251="ADD",IF(NOT(ISBLANK(X251)),_xlfn.XLOOKUP(X251,pile_material[lookupValue],pile_material[lookupKey],"ERROR"),""), "")</f>
        <v/>
      </c>
      <c r="AB251" s="3" t="str">
        <f>IF($A251="ADD",IF(NOT(ISBLANK(AA251)),_xlfn.XLOOKUP(AA251,panel_material[lookupValue],panel_material[lookupKey],"ERROR"),""), "")</f>
        <v/>
      </c>
      <c r="AE251" s="3" t="str">
        <f>IF($A251="ADD",IF(NOT(ISBLANK(AD251)),_xlfn.XLOOKUP(AD251,mse_material[lookupValue],mse_material[lookupKey],"ERROR"),""), "")</f>
        <v/>
      </c>
      <c r="AG251" s="3" t="str">
        <f>IF($A251="ADD",IF(NOT(ISBLANK(AF251)),_xlfn.XLOOKUP(AF251,ud_tmp_land_abovebelow[lookupValue],ud_tmp_land_abovebelow[lookupKey],"ERROR"),""), "")</f>
        <v/>
      </c>
      <c r="AI251" s="3" t="str">
        <f>IF($A251="ADD",IF(NOT(ISBLANK(AH251)),_xlfn.XLOOKUP(AH251,ud_tmp_land_abovebelow[lookupValue],ud_tmp_land_abovebelow[lookupKey],"ERROR"),""), "")</f>
        <v/>
      </c>
      <c r="AJ251" s="4"/>
      <c r="AL251" s="3" t="str">
        <f>IF($A251="ADD",IF(NOT(ISBLANK(AK251)),_xlfn.XLOOKUP(AK251,ud_access_method[lookupValue],ud_access_method[lookupKey],"ERROR"),""), "")</f>
        <v/>
      </c>
      <c r="AN251" s="8"/>
      <c r="AO251" s="4" t="str">
        <f t="shared" ca="1" si="34"/>
        <v/>
      </c>
      <c r="AP251" s="4"/>
      <c r="AQ251" s="3" t="str">
        <f t="shared" si="35"/>
        <v/>
      </c>
      <c r="AR251" s="3" t="str">
        <f>IF($A251="","",IF((AND($A251="ADD",OR(AQ251="",AQ251="In Use"))),"5",(_xlfn.XLOOKUP(AQ251,ud_asset_status[lookupValue],ud_asset_status[lookupKey],""))))</f>
        <v/>
      </c>
      <c r="AS251" s="8"/>
      <c r="AU251" s="3" t="str">
        <f>IF($A251="ADD",IF(NOT(ISBLANK(AT251)),_xlfn.XLOOKUP(AT251,ar_replace_reason[lookupValue],ar_replace_reason[lookupKey],"ERROR"),""), "")</f>
        <v/>
      </c>
      <c r="AV251" s="3" t="str">
        <f t="shared" si="36"/>
        <v/>
      </c>
      <c r="AW251" s="3" t="str">
        <f>IF($A251="","",IF((AND($A251="ADD",OR(AV251="",AV251="Queenstown-Lakes District Council"))),"70",(_xlfn.XLOOKUP(AV251,ud_organisation_owner[lookupValue],ud_organisation_owner[lookupKey],""))))</f>
        <v/>
      </c>
      <c r="AX251" s="3" t="str">
        <f t="shared" si="37"/>
        <v/>
      </c>
      <c r="AY251" s="3" t="str">
        <f>IF($A251="","",IF((AND($A251="ADD",OR(AX251="",AX251="Queenstown-Lakes District Council"))),"70",(_xlfn.XLOOKUP(AX251,ud_organisation_owner[lookupValue],ud_organisation_owner[lookupKey],""))))</f>
        <v/>
      </c>
      <c r="AZ251" s="3" t="str">
        <f t="shared" si="38"/>
        <v/>
      </c>
      <c r="BA251" s="3" t="str">
        <f>IF($A251="","",IF((AND($A251="ADD",OR(AZ251="",AZ251="Local Authority"))),"17",(_xlfn.XLOOKUP(AZ251,ud_sub_organisation[lookupValue],ud_sub_organisation[lookupKey],""))))</f>
        <v/>
      </c>
      <c r="BC251" s="3" t="str">
        <f>IF($A251="ADD",IF(NOT(ISBLANK(BB251)),_xlfn.XLOOKUP(BB251,ud_maintenance_organisation[lookupValue],ud_maintenance_organisation[lookupKey],"ERROR"),""), "")</f>
        <v/>
      </c>
      <c r="BD251" s="3" t="str">
        <f t="shared" si="39"/>
        <v/>
      </c>
      <c r="BE251" s="3" t="str">
        <f>IF($A251="","",IF((AND($A251="ADD",OR(BD251="",BD251="Vested Assets"))),"12",(_xlfn.XLOOKUP(BD251,ud_work_category[lookupValue],ud_work_category[lookupKey],""))))</f>
        <v/>
      </c>
      <c r="BF251" s="7"/>
      <c r="BG251" s="2" t="str">
        <f t="shared" si="40"/>
        <v/>
      </c>
      <c r="BH251" s="2" t="str">
        <f t="shared" si="41"/>
        <v/>
      </c>
      <c r="BJ251" s="3" t="str">
        <f t="shared" si="42"/>
        <v/>
      </c>
      <c r="BK251" s="3" t="str">
        <f>IF($A251="","",IF((AND($A251="ADD",OR(BJ251="",BJ251="Excellent"))),"1",(_xlfn.XLOOKUP(BJ251,condition[lookupValue],condition[lookupKey],""))))</f>
        <v/>
      </c>
      <c r="BL251" s="8" t="str">
        <f t="shared" si="43"/>
        <v/>
      </c>
      <c r="BM251" s="9"/>
    </row>
    <row r="252" spans="2:6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T252" s="3" t="str">
        <f>IF($A252="ADD",IF(NOT(ISBLANK(S252)),_xlfn.XLOOKUP(S252,ud_retaining_wall_category[lookupValue],ud_retaining_wall_category[lookupKey],"ERROR"),""), "")</f>
        <v/>
      </c>
      <c r="V252" s="3" t="str">
        <f>IF($A252="ADD",IF(NOT(ISBLANK(U252)),_xlfn.XLOOKUP(1,(ud_retaining_wall_sub_cat_lookup=U252)*(ud_retaining_wall_sub_cat_parentKey=T252),ud_retaining_wall_sub_cat[lookupKey],"ERROR"),""), "")</f>
        <v/>
      </c>
      <c r="Y252" s="3" t="str">
        <f>IF($A252="ADD",IF(NOT(ISBLANK(X252)),_xlfn.XLOOKUP(X252,pile_material[lookupValue],pile_material[lookupKey],"ERROR"),""), "")</f>
        <v/>
      </c>
      <c r="AB252" s="3" t="str">
        <f>IF($A252="ADD",IF(NOT(ISBLANK(AA252)),_xlfn.XLOOKUP(AA252,panel_material[lookupValue],panel_material[lookupKey],"ERROR"),""), "")</f>
        <v/>
      </c>
      <c r="AE252" s="3" t="str">
        <f>IF($A252="ADD",IF(NOT(ISBLANK(AD252)),_xlfn.XLOOKUP(AD252,mse_material[lookupValue],mse_material[lookupKey],"ERROR"),""), "")</f>
        <v/>
      </c>
      <c r="AG252" s="3" t="str">
        <f>IF($A252="ADD",IF(NOT(ISBLANK(AF252)),_xlfn.XLOOKUP(AF252,ud_tmp_land_abovebelow[lookupValue],ud_tmp_land_abovebelow[lookupKey],"ERROR"),""), "")</f>
        <v/>
      </c>
      <c r="AI252" s="3" t="str">
        <f>IF($A252="ADD",IF(NOT(ISBLANK(AH252)),_xlfn.XLOOKUP(AH252,ud_tmp_land_abovebelow[lookupValue],ud_tmp_land_abovebelow[lookupKey],"ERROR"),""), "")</f>
        <v/>
      </c>
      <c r="AJ252" s="4"/>
      <c r="AL252" s="3" t="str">
        <f>IF($A252="ADD",IF(NOT(ISBLANK(AK252)),_xlfn.XLOOKUP(AK252,ud_access_method[lookupValue],ud_access_method[lookupKey],"ERROR"),""), "")</f>
        <v/>
      </c>
      <c r="AN252" s="8"/>
      <c r="AO252" s="4" t="str">
        <f t="shared" ca="1" si="34"/>
        <v/>
      </c>
      <c r="AP252" s="4"/>
      <c r="AQ252" s="3" t="str">
        <f t="shared" si="35"/>
        <v/>
      </c>
      <c r="AR252" s="3" t="str">
        <f>IF($A252="","",IF((AND($A252="ADD",OR(AQ252="",AQ252="In Use"))),"5",(_xlfn.XLOOKUP(AQ252,ud_asset_status[lookupValue],ud_asset_status[lookupKey],""))))</f>
        <v/>
      </c>
      <c r="AS252" s="8"/>
      <c r="AU252" s="3" t="str">
        <f>IF($A252="ADD",IF(NOT(ISBLANK(AT252)),_xlfn.XLOOKUP(AT252,ar_replace_reason[lookupValue],ar_replace_reason[lookupKey],"ERROR"),""), "")</f>
        <v/>
      </c>
      <c r="AV252" s="3" t="str">
        <f t="shared" si="36"/>
        <v/>
      </c>
      <c r="AW252" s="3" t="str">
        <f>IF($A252="","",IF((AND($A252="ADD",OR(AV252="",AV252="Queenstown-Lakes District Council"))),"70",(_xlfn.XLOOKUP(AV252,ud_organisation_owner[lookupValue],ud_organisation_owner[lookupKey],""))))</f>
        <v/>
      </c>
      <c r="AX252" s="3" t="str">
        <f t="shared" si="37"/>
        <v/>
      </c>
      <c r="AY252" s="3" t="str">
        <f>IF($A252="","",IF((AND($A252="ADD",OR(AX252="",AX252="Queenstown-Lakes District Council"))),"70",(_xlfn.XLOOKUP(AX252,ud_organisation_owner[lookupValue],ud_organisation_owner[lookupKey],""))))</f>
        <v/>
      </c>
      <c r="AZ252" s="3" t="str">
        <f t="shared" si="38"/>
        <v/>
      </c>
      <c r="BA252" s="3" t="str">
        <f>IF($A252="","",IF((AND($A252="ADD",OR(AZ252="",AZ252="Local Authority"))),"17",(_xlfn.XLOOKUP(AZ252,ud_sub_organisation[lookupValue],ud_sub_organisation[lookupKey],""))))</f>
        <v/>
      </c>
      <c r="BC252" s="3" t="str">
        <f>IF($A252="ADD",IF(NOT(ISBLANK(BB252)),_xlfn.XLOOKUP(BB252,ud_maintenance_organisation[lookupValue],ud_maintenance_organisation[lookupKey],"ERROR"),""), "")</f>
        <v/>
      </c>
      <c r="BD252" s="3" t="str">
        <f t="shared" si="39"/>
        <v/>
      </c>
      <c r="BE252" s="3" t="str">
        <f>IF($A252="","",IF((AND($A252="ADD",OR(BD252="",BD252="Vested Assets"))),"12",(_xlfn.XLOOKUP(BD252,ud_work_category[lookupValue],ud_work_category[lookupKey],""))))</f>
        <v/>
      </c>
      <c r="BF252" s="7"/>
      <c r="BG252" s="2" t="str">
        <f t="shared" si="40"/>
        <v/>
      </c>
      <c r="BH252" s="2" t="str">
        <f t="shared" si="41"/>
        <v/>
      </c>
      <c r="BJ252" s="3" t="str">
        <f t="shared" si="42"/>
        <v/>
      </c>
      <c r="BK252" s="3" t="str">
        <f>IF($A252="","",IF((AND($A252="ADD",OR(BJ252="",BJ252="Excellent"))),"1",(_xlfn.XLOOKUP(BJ252,condition[lookupValue],condition[lookupKey],""))))</f>
        <v/>
      </c>
      <c r="BL252" s="8" t="str">
        <f t="shared" si="43"/>
        <v/>
      </c>
      <c r="BM252" s="9"/>
    </row>
    <row r="253" spans="2:6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T253" s="3" t="str">
        <f>IF($A253="ADD",IF(NOT(ISBLANK(S253)),_xlfn.XLOOKUP(S253,ud_retaining_wall_category[lookupValue],ud_retaining_wall_category[lookupKey],"ERROR"),""), "")</f>
        <v/>
      </c>
      <c r="V253" s="3" t="str">
        <f>IF($A253="ADD",IF(NOT(ISBLANK(U253)),_xlfn.XLOOKUP(1,(ud_retaining_wall_sub_cat_lookup=U253)*(ud_retaining_wall_sub_cat_parentKey=T253),ud_retaining_wall_sub_cat[lookupKey],"ERROR"),""), "")</f>
        <v/>
      </c>
      <c r="Y253" s="3" t="str">
        <f>IF($A253="ADD",IF(NOT(ISBLANK(X253)),_xlfn.XLOOKUP(X253,pile_material[lookupValue],pile_material[lookupKey],"ERROR"),""), "")</f>
        <v/>
      </c>
      <c r="AB253" s="3" t="str">
        <f>IF($A253="ADD",IF(NOT(ISBLANK(AA253)),_xlfn.XLOOKUP(AA253,panel_material[lookupValue],panel_material[lookupKey],"ERROR"),""), "")</f>
        <v/>
      </c>
      <c r="AE253" s="3" t="str">
        <f>IF($A253="ADD",IF(NOT(ISBLANK(AD253)),_xlfn.XLOOKUP(AD253,mse_material[lookupValue],mse_material[lookupKey],"ERROR"),""), "")</f>
        <v/>
      </c>
      <c r="AG253" s="3" t="str">
        <f>IF($A253="ADD",IF(NOT(ISBLANK(AF253)),_xlfn.XLOOKUP(AF253,ud_tmp_land_abovebelow[lookupValue],ud_tmp_land_abovebelow[lookupKey],"ERROR"),""), "")</f>
        <v/>
      </c>
      <c r="AI253" s="3" t="str">
        <f>IF($A253="ADD",IF(NOT(ISBLANK(AH253)),_xlfn.XLOOKUP(AH253,ud_tmp_land_abovebelow[lookupValue],ud_tmp_land_abovebelow[lookupKey],"ERROR"),""), "")</f>
        <v/>
      </c>
      <c r="AJ253" s="4"/>
      <c r="AL253" s="3" t="str">
        <f>IF($A253="ADD",IF(NOT(ISBLANK(AK253)),_xlfn.XLOOKUP(AK253,ud_access_method[lookupValue],ud_access_method[lookupKey],"ERROR"),""), "")</f>
        <v/>
      </c>
      <c r="AN253" s="8"/>
      <c r="AO253" s="4" t="str">
        <f t="shared" ca="1" si="34"/>
        <v/>
      </c>
      <c r="AP253" s="4"/>
      <c r="AQ253" s="3" t="str">
        <f t="shared" si="35"/>
        <v/>
      </c>
      <c r="AR253" s="3" t="str">
        <f>IF($A253="","",IF((AND($A253="ADD",OR(AQ253="",AQ253="In Use"))),"5",(_xlfn.XLOOKUP(AQ253,ud_asset_status[lookupValue],ud_asset_status[lookupKey],""))))</f>
        <v/>
      </c>
      <c r="AS253" s="8"/>
      <c r="AU253" s="3" t="str">
        <f>IF($A253="ADD",IF(NOT(ISBLANK(AT253)),_xlfn.XLOOKUP(AT253,ar_replace_reason[lookupValue],ar_replace_reason[lookupKey],"ERROR"),""), "")</f>
        <v/>
      </c>
      <c r="AV253" s="3" t="str">
        <f t="shared" si="36"/>
        <v/>
      </c>
      <c r="AW253" s="3" t="str">
        <f>IF($A253="","",IF((AND($A253="ADD",OR(AV253="",AV253="Queenstown-Lakes District Council"))),"70",(_xlfn.XLOOKUP(AV253,ud_organisation_owner[lookupValue],ud_organisation_owner[lookupKey],""))))</f>
        <v/>
      </c>
      <c r="AX253" s="3" t="str">
        <f t="shared" si="37"/>
        <v/>
      </c>
      <c r="AY253" s="3" t="str">
        <f>IF($A253="","",IF((AND($A253="ADD",OR(AX253="",AX253="Queenstown-Lakes District Council"))),"70",(_xlfn.XLOOKUP(AX253,ud_organisation_owner[lookupValue],ud_organisation_owner[lookupKey],""))))</f>
        <v/>
      </c>
      <c r="AZ253" s="3" t="str">
        <f t="shared" si="38"/>
        <v/>
      </c>
      <c r="BA253" s="3" t="str">
        <f>IF($A253="","",IF((AND($A253="ADD",OR(AZ253="",AZ253="Local Authority"))),"17",(_xlfn.XLOOKUP(AZ253,ud_sub_organisation[lookupValue],ud_sub_organisation[lookupKey],""))))</f>
        <v/>
      </c>
      <c r="BC253" s="3" t="str">
        <f>IF($A253="ADD",IF(NOT(ISBLANK(BB253)),_xlfn.XLOOKUP(BB253,ud_maintenance_organisation[lookupValue],ud_maintenance_organisation[lookupKey],"ERROR"),""), "")</f>
        <v/>
      </c>
      <c r="BD253" s="3" t="str">
        <f t="shared" si="39"/>
        <v/>
      </c>
      <c r="BE253" s="3" t="str">
        <f>IF($A253="","",IF((AND($A253="ADD",OR(BD253="",BD253="Vested Assets"))),"12",(_xlfn.XLOOKUP(BD253,ud_work_category[lookupValue],ud_work_category[lookupKey],""))))</f>
        <v/>
      </c>
      <c r="BF253" s="7"/>
      <c r="BG253" s="2" t="str">
        <f t="shared" si="40"/>
        <v/>
      </c>
      <c r="BH253" s="2" t="str">
        <f t="shared" si="41"/>
        <v/>
      </c>
      <c r="BJ253" s="3" t="str">
        <f t="shared" si="42"/>
        <v/>
      </c>
      <c r="BK253" s="3" t="str">
        <f>IF($A253="","",IF((AND($A253="ADD",OR(BJ253="",BJ253="Excellent"))),"1",(_xlfn.XLOOKUP(BJ253,condition[lookupValue],condition[lookupKey],""))))</f>
        <v/>
      </c>
      <c r="BL253" s="8" t="str">
        <f t="shared" si="43"/>
        <v/>
      </c>
      <c r="BM253" s="9"/>
    </row>
    <row r="254" spans="2:6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T254" s="3" t="str">
        <f>IF($A254="ADD",IF(NOT(ISBLANK(S254)),_xlfn.XLOOKUP(S254,ud_retaining_wall_category[lookupValue],ud_retaining_wall_category[lookupKey],"ERROR"),""), "")</f>
        <v/>
      </c>
      <c r="V254" s="3" t="str">
        <f>IF($A254="ADD",IF(NOT(ISBLANK(U254)),_xlfn.XLOOKUP(1,(ud_retaining_wall_sub_cat_lookup=U254)*(ud_retaining_wall_sub_cat_parentKey=T254),ud_retaining_wall_sub_cat[lookupKey],"ERROR"),""), "")</f>
        <v/>
      </c>
      <c r="Y254" s="3" t="str">
        <f>IF($A254="ADD",IF(NOT(ISBLANK(X254)),_xlfn.XLOOKUP(X254,pile_material[lookupValue],pile_material[lookupKey],"ERROR"),""), "")</f>
        <v/>
      </c>
      <c r="AB254" s="3" t="str">
        <f>IF($A254="ADD",IF(NOT(ISBLANK(AA254)),_xlfn.XLOOKUP(AA254,panel_material[lookupValue],panel_material[lookupKey],"ERROR"),""), "")</f>
        <v/>
      </c>
      <c r="AE254" s="3" t="str">
        <f>IF($A254="ADD",IF(NOT(ISBLANK(AD254)),_xlfn.XLOOKUP(AD254,mse_material[lookupValue],mse_material[lookupKey],"ERROR"),""), "")</f>
        <v/>
      </c>
      <c r="AG254" s="3" t="str">
        <f>IF($A254="ADD",IF(NOT(ISBLANK(AF254)),_xlfn.XLOOKUP(AF254,ud_tmp_land_abovebelow[lookupValue],ud_tmp_land_abovebelow[lookupKey],"ERROR"),""), "")</f>
        <v/>
      </c>
      <c r="AI254" s="3" t="str">
        <f>IF($A254="ADD",IF(NOT(ISBLANK(AH254)),_xlfn.XLOOKUP(AH254,ud_tmp_land_abovebelow[lookupValue],ud_tmp_land_abovebelow[lookupKey],"ERROR"),""), "")</f>
        <v/>
      </c>
      <c r="AJ254" s="4"/>
      <c r="AL254" s="3" t="str">
        <f>IF($A254="ADD",IF(NOT(ISBLANK(AK254)),_xlfn.XLOOKUP(AK254,ud_access_method[lookupValue],ud_access_method[lookupKey],"ERROR"),""), "")</f>
        <v/>
      </c>
      <c r="AN254" s="8"/>
      <c r="AO254" s="4" t="str">
        <f t="shared" ca="1" si="34"/>
        <v/>
      </c>
      <c r="AP254" s="4"/>
      <c r="AQ254" s="3" t="str">
        <f t="shared" si="35"/>
        <v/>
      </c>
      <c r="AR254" s="3" t="str">
        <f>IF($A254="","",IF((AND($A254="ADD",OR(AQ254="",AQ254="In Use"))),"5",(_xlfn.XLOOKUP(AQ254,ud_asset_status[lookupValue],ud_asset_status[lookupKey],""))))</f>
        <v/>
      </c>
      <c r="AS254" s="8"/>
      <c r="AU254" s="3" t="str">
        <f>IF($A254="ADD",IF(NOT(ISBLANK(AT254)),_xlfn.XLOOKUP(AT254,ar_replace_reason[lookupValue],ar_replace_reason[lookupKey],"ERROR"),""), "")</f>
        <v/>
      </c>
      <c r="AV254" s="3" t="str">
        <f t="shared" si="36"/>
        <v/>
      </c>
      <c r="AW254" s="3" t="str">
        <f>IF($A254="","",IF((AND($A254="ADD",OR(AV254="",AV254="Queenstown-Lakes District Council"))),"70",(_xlfn.XLOOKUP(AV254,ud_organisation_owner[lookupValue],ud_organisation_owner[lookupKey],""))))</f>
        <v/>
      </c>
      <c r="AX254" s="3" t="str">
        <f t="shared" si="37"/>
        <v/>
      </c>
      <c r="AY254" s="3" t="str">
        <f>IF($A254="","",IF((AND($A254="ADD",OR(AX254="",AX254="Queenstown-Lakes District Council"))),"70",(_xlfn.XLOOKUP(AX254,ud_organisation_owner[lookupValue],ud_organisation_owner[lookupKey],""))))</f>
        <v/>
      </c>
      <c r="AZ254" s="3" t="str">
        <f t="shared" si="38"/>
        <v/>
      </c>
      <c r="BA254" s="3" t="str">
        <f>IF($A254="","",IF((AND($A254="ADD",OR(AZ254="",AZ254="Local Authority"))),"17",(_xlfn.XLOOKUP(AZ254,ud_sub_organisation[lookupValue],ud_sub_organisation[lookupKey],""))))</f>
        <v/>
      </c>
      <c r="BC254" s="3" t="str">
        <f>IF($A254="ADD",IF(NOT(ISBLANK(BB254)),_xlfn.XLOOKUP(BB254,ud_maintenance_organisation[lookupValue],ud_maintenance_organisation[lookupKey],"ERROR"),""), "")</f>
        <v/>
      </c>
      <c r="BD254" s="3" t="str">
        <f t="shared" si="39"/>
        <v/>
      </c>
      <c r="BE254" s="3" t="str">
        <f>IF($A254="","",IF((AND($A254="ADD",OR(BD254="",BD254="Vested Assets"))),"12",(_xlfn.XLOOKUP(BD254,ud_work_category[lookupValue],ud_work_category[lookupKey],""))))</f>
        <v/>
      </c>
      <c r="BF254" s="7"/>
      <c r="BG254" s="2" t="str">
        <f t="shared" si="40"/>
        <v/>
      </c>
      <c r="BH254" s="2" t="str">
        <f t="shared" si="41"/>
        <v/>
      </c>
      <c r="BJ254" s="3" t="str">
        <f t="shared" si="42"/>
        <v/>
      </c>
      <c r="BK254" s="3" t="str">
        <f>IF($A254="","",IF((AND($A254="ADD",OR(BJ254="",BJ254="Excellent"))),"1",(_xlfn.XLOOKUP(BJ254,condition[lookupValue],condition[lookupKey],""))))</f>
        <v/>
      </c>
      <c r="BL254" s="8" t="str">
        <f t="shared" si="43"/>
        <v/>
      </c>
      <c r="BM254" s="9"/>
    </row>
    <row r="255" spans="2:6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T255" s="3" t="str">
        <f>IF($A255="ADD",IF(NOT(ISBLANK(S255)),_xlfn.XLOOKUP(S255,ud_retaining_wall_category[lookupValue],ud_retaining_wall_category[lookupKey],"ERROR"),""), "")</f>
        <v/>
      </c>
      <c r="V255" s="3" t="str">
        <f>IF($A255="ADD",IF(NOT(ISBLANK(U255)),_xlfn.XLOOKUP(1,(ud_retaining_wall_sub_cat_lookup=U255)*(ud_retaining_wall_sub_cat_parentKey=T255),ud_retaining_wall_sub_cat[lookupKey],"ERROR"),""), "")</f>
        <v/>
      </c>
      <c r="Y255" s="3" t="str">
        <f>IF($A255="ADD",IF(NOT(ISBLANK(X255)),_xlfn.XLOOKUP(X255,pile_material[lookupValue],pile_material[lookupKey],"ERROR"),""), "")</f>
        <v/>
      </c>
      <c r="AB255" s="3" t="str">
        <f>IF($A255="ADD",IF(NOT(ISBLANK(AA255)),_xlfn.XLOOKUP(AA255,panel_material[lookupValue],panel_material[lookupKey],"ERROR"),""), "")</f>
        <v/>
      </c>
      <c r="AE255" s="3" t="str">
        <f>IF($A255="ADD",IF(NOT(ISBLANK(AD255)),_xlfn.XLOOKUP(AD255,mse_material[lookupValue],mse_material[lookupKey],"ERROR"),""), "")</f>
        <v/>
      </c>
      <c r="AG255" s="3" t="str">
        <f>IF($A255="ADD",IF(NOT(ISBLANK(AF255)),_xlfn.XLOOKUP(AF255,ud_tmp_land_abovebelow[lookupValue],ud_tmp_land_abovebelow[lookupKey],"ERROR"),""), "")</f>
        <v/>
      </c>
      <c r="AI255" s="3" t="str">
        <f>IF($A255="ADD",IF(NOT(ISBLANK(AH255)),_xlfn.XLOOKUP(AH255,ud_tmp_land_abovebelow[lookupValue],ud_tmp_land_abovebelow[lookupKey],"ERROR"),""), "")</f>
        <v/>
      </c>
      <c r="AJ255" s="4"/>
      <c r="AL255" s="3" t="str">
        <f>IF($A255="ADD",IF(NOT(ISBLANK(AK255)),_xlfn.XLOOKUP(AK255,ud_access_method[lookupValue],ud_access_method[lookupKey],"ERROR"),""), "")</f>
        <v/>
      </c>
      <c r="AN255" s="8"/>
      <c r="AO255" s="4" t="str">
        <f t="shared" ca="1" si="34"/>
        <v/>
      </c>
      <c r="AP255" s="4"/>
      <c r="AQ255" s="3" t="str">
        <f t="shared" si="35"/>
        <v/>
      </c>
      <c r="AR255" s="3" t="str">
        <f>IF($A255="","",IF((AND($A255="ADD",OR(AQ255="",AQ255="In Use"))),"5",(_xlfn.XLOOKUP(AQ255,ud_asset_status[lookupValue],ud_asset_status[lookupKey],""))))</f>
        <v/>
      </c>
      <c r="AS255" s="8"/>
      <c r="AU255" s="3" t="str">
        <f>IF($A255="ADD",IF(NOT(ISBLANK(AT255)),_xlfn.XLOOKUP(AT255,ar_replace_reason[lookupValue],ar_replace_reason[lookupKey],"ERROR"),""), "")</f>
        <v/>
      </c>
      <c r="AV255" s="3" t="str">
        <f t="shared" si="36"/>
        <v/>
      </c>
      <c r="AW255" s="3" t="str">
        <f>IF($A255="","",IF((AND($A255="ADD",OR(AV255="",AV255="Queenstown-Lakes District Council"))),"70",(_xlfn.XLOOKUP(AV255,ud_organisation_owner[lookupValue],ud_organisation_owner[lookupKey],""))))</f>
        <v/>
      </c>
      <c r="AX255" s="3" t="str">
        <f t="shared" si="37"/>
        <v/>
      </c>
      <c r="AY255" s="3" t="str">
        <f>IF($A255="","",IF((AND($A255="ADD",OR(AX255="",AX255="Queenstown-Lakes District Council"))),"70",(_xlfn.XLOOKUP(AX255,ud_organisation_owner[lookupValue],ud_organisation_owner[lookupKey],""))))</f>
        <v/>
      </c>
      <c r="AZ255" s="3" t="str">
        <f t="shared" si="38"/>
        <v/>
      </c>
      <c r="BA255" s="3" t="str">
        <f>IF($A255="","",IF((AND($A255="ADD",OR(AZ255="",AZ255="Local Authority"))),"17",(_xlfn.XLOOKUP(AZ255,ud_sub_organisation[lookupValue],ud_sub_organisation[lookupKey],""))))</f>
        <v/>
      </c>
      <c r="BC255" s="3" t="str">
        <f>IF($A255="ADD",IF(NOT(ISBLANK(BB255)),_xlfn.XLOOKUP(BB255,ud_maintenance_organisation[lookupValue],ud_maintenance_organisation[lookupKey],"ERROR"),""), "")</f>
        <v/>
      </c>
      <c r="BD255" s="3" t="str">
        <f t="shared" si="39"/>
        <v/>
      </c>
      <c r="BE255" s="3" t="str">
        <f>IF($A255="","",IF((AND($A255="ADD",OR(BD255="",BD255="Vested Assets"))),"12",(_xlfn.XLOOKUP(BD255,ud_work_category[lookupValue],ud_work_category[lookupKey],""))))</f>
        <v/>
      </c>
      <c r="BF255" s="7"/>
      <c r="BG255" s="2" t="str">
        <f t="shared" si="40"/>
        <v/>
      </c>
      <c r="BH255" s="2" t="str">
        <f t="shared" si="41"/>
        <v/>
      </c>
      <c r="BJ255" s="3" t="str">
        <f t="shared" si="42"/>
        <v/>
      </c>
      <c r="BK255" s="3" t="str">
        <f>IF($A255="","",IF((AND($A255="ADD",OR(BJ255="",BJ255="Excellent"))),"1",(_xlfn.XLOOKUP(BJ255,condition[lookupValue],condition[lookupKey],""))))</f>
        <v/>
      </c>
      <c r="BL255" s="8" t="str">
        <f t="shared" si="43"/>
        <v/>
      </c>
      <c r="BM255" s="9"/>
    </row>
    <row r="256" spans="2:6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T256" s="3" t="str">
        <f>IF($A256="ADD",IF(NOT(ISBLANK(S256)),_xlfn.XLOOKUP(S256,ud_retaining_wall_category[lookupValue],ud_retaining_wall_category[lookupKey],"ERROR"),""), "")</f>
        <v/>
      </c>
      <c r="V256" s="3" t="str">
        <f>IF($A256="ADD",IF(NOT(ISBLANK(U256)),_xlfn.XLOOKUP(1,(ud_retaining_wall_sub_cat_lookup=U256)*(ud_retaining_wall_sub_cat_parentKey=T256),ud_retaining_wall_sub_cat[lookupKey],"ERROR"),""), "")</f>
        <v/>
      </c>
      <c r="Y256" s="3" t="str">
        <f>IF($A256="ADD",IF(NOT(ISBLANK(X256)),_xlfn.XLOOKUP(X256,pile_material[lookupValue],pile_material[lookupKey],"ERROR"),""), "")</f>
        <v/>
      </c>
      <c r="AB256" s="3" t="str">
        <f>IF($A256="ADD",IF(NOT(ISBLANK(AA256)),_xlfn.XLOOKUP(AA256,panel_material[lookupValue],panel_material[lookupKey],"ERROR"),""), "")</f>
        <v/>
      </c>
      <c r="AE256" s="3" t="str">
        <f>IF($A256="ADD",IF(NOT(ISBLANK(AD256)),_xlfn.XLOOKUP(AD256,mse_material[lookupValue],mse_material[lookupKey],"ERROR"),""), "")</f>
        <v/>
      </c>
      <c r="AG256" s="3" t="str">
        <f>IF($A256="ADD",IF(NOT(ISBLANK(AF256)),_xlfn.XLOOKUP(AF256,ud_tmp_land_abovebelow[lookupValue],ud_tmp_land_abovebelow[lookupKey],"ERROR"),""), "")</f>
        <v/>
      </c>
      <c r="AI256" s="3" t="str">
        <f>IF($A256="ADD",IF(NOT(ISBLANK(AH256)),_xlfn.XLOOKUP(AH256,ud_tmp_land_abovebelow[lookupValue],ud_tmp_land_abovebelow[lookupKey],"ERROR"),""), "")</f>
        <v/>
      </c>
      <c r="AJ256" s="4"/>
      <c r="AL256" s="3" t="str">
        <f>IF($A256="ADD",IF(NOT(ISBLANK(AK256)),_xlfn.XLOOKUP(AK256,ud_access_method[lookupValue],ud_access_method[lookupKey],"ERROR"),""), "")</f>
        <v/>
      </c>
      <c r="AN256" s="8"/>
      <c r="AO256" s="4" t="str">
        <f t="shared" ca="1" si="34"/>
        <v/>
      </c>
      <c r="AP256" s="4"/>
      <c r="AQ256" s="3" t="str">
        <f t="shared" si="35"/>
        <v/>
      </c>
      <c r="AR256" s="3" t="str">
        <f>IF($A256="","",IF((AND($A256="ADD",OR(AQ256="",AQ256="In Use"))),"5",(_xlfn.XLOOKUP(AQ256,ud_asset_status[lookupValue],ud_asset_status[lookupKey],""))))</f>
        <v/>
      </c>
      <c r="AS256" s="8"/>
      <c r="AU256" s="3" t="str">
        <f>IF($A256="ADD",IF(NOT(ISBLANK(AT256)),_xlfn.XLOOKUP(AT256,ar_replace_reason[lookupValue],ar_replace_reason[lookupKey],"ERROR"),""), "")</f>
        <v/>
      </c>
      <c r="AV256" s="3" t="str">
        <f t="shared" si="36"/>
        <v/>
      </c>
      <c r="AW256" s="3" t="str">
        <f>IF($A256="","",IF((AND($A256="ADD",OR(AV256="",AV256="Queenstown-Lakes District Council"))),"70",(_xlfn.XLOOKUP(AV256,ud_organisation_owner[lookupValue],ud_organisation_owner[lookupKey],""))))</f>
        <v/>
      </c>
      <c r="AX256" s="3" t="str">
        <f t="shared" si="37"/>
        <v/>
      </c>
      <c r="AY256" s="3" t="str">
        <f>IF($A256="","",IF((AND($A256="ADD",OR(AX256="",AX256="Queenstown-Lakes District Council"))),"70",(_xlfn.XLOOKUP(AX256,ud_organisation_owner[lookupValue],ud_organisation_owner[lookupKey],""))))</f>
        <v/>
      </c>
      <c r="AZ256" s="3" t="str">
        <f t="shared" si="38"/>
        <v/>
      </c>
      <c r="BA256" s="3" t="str">
        <f>IF($A256="","",IF((AND($A256="ADD",OR(AZ256="",AZ256="Local Authority"))),"17",(_xlfn.XLOOKUP(AZ256,ud_sub_organisation[lookupValue],ud_sub_organisation[lookupKey],""))))</f>
        <v/>
      </c>
      <c r="BC256" s="3" t="str">
        <f>IF($A256="ADD",IF(NOT(ISBLANK(BB256)),_xlfn.XLOOKUP(BB256,ud_maintenance_organisation[lookupValue],ud_maintenance_organisation[lookupKey],"ERROR"),""), "")</f>
        <v/>
      </c>
      <c r="BD256" s="3" t="str">
        <f t="shared" si="39"/>
        <v/>
      </c>
      <c r="BE256" s="3" t="str">
        <f>IF($A256="","",IF((AND($A256="ADD",OR(BD256="",BD256="Vested Assets"))),"12",(_xlfn.XLOOKUP(BD256,ud_work_category[lookupValue],ud_work_category[lookupKey],""))))</f>
        <v/>
      </c>
      <c r="BF256" s="7"/>
      <c r="BG256" s="2" t="str">
        <f t="shared" si="40"/>
        <v/>
      </c>
      <c r="BH256" s="2" t="str">
        <f t="shared" si="41"/>
        <v/>
      </c>
      <c r="BJ256" s="3" t="str">
        <f t="shared" si="42"/>
        <v/>
      </c>
      <c r="BK256" s="3" t="str">
        <f>IF($A256="","",IF((AND($A256="ADD",OR(BJ256="",BJ256="Excellent"))),"1",(_xlfn.XLOOKUP(BJ256,condition[lookupValue],condition[lookupKey],""))))</f>
        <v/>
      </c>
      <c r="BL256" s="8" t="str">
        <f t="shared" si="43"/>
        <v/>
      </c>
      <c r="BM256" s="9"/>
    </row>
    <row r="257" spans="2:6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T257" s="3" t="str">
        <f>IF($A257="ADD",IF(NOT(ISBLANK(S257)),_xlfn.XLOOKUP(S257,ud_retaining_wall_category[lookupValue],ud_retaining_wall_category[lookupKey],"ERROR"),""), "")</f>
        <v/>
      </c>
      <c r="V257" s="3" t="str">
        <f>IF($A257="ADD",IF(NOT(ISBLANK(U257)),_xlfn.XLOOKUP(1,(ud_retaining_wall_sub_cat_lookup=U257)*(ud_retaining_wall_sub_cat_parentKey=T257),ud_retaining_wall_sub_cat[lookupKey],"ERROR"),""), "")</f>
        <v/>
      </c>
      <c r="Y257" s="3" t="str">
        <f>IF($A257="ADD",IF(NOT(ISBLANK(X257)),_xlfn.XLOOKUP(X257,pile_material[lookupValue],pile_material[lookupKey],"ERROR"),""), "")</f>
        <v/>
      </c>
      <c r="AB257" s="3" t="str">
        <f>IF($A257="ADD",IF(NOT(ISBLANK(AA257)),_xlfn.XLOOKUP(AA257,panel_material[lookupValue],panel_material[lookupKey],"ERROR"),""), "")</f>
        <v/>
      </c>
      <c r="AE257" s="3" t="str">
        <f>IF($A257="ADD",IF(NOT(ISBLANK(AD257)),_xlfn.XLOOKUP(AD257,mse_material[lookupValue],mse_material[lookupKey],"ERROR"),""), "")</f>
        <v/>
      </c>
      <c r="AG257" s="3" t="str">
        <f>IF($A257="ADD",IF(NOT(ISBLANK(AF257)),_xlfn.XLOOKUP(AF257,ud_tmp_land_abovebelow[lookupValue],ud_tmp_land_abovebelow[lookupKey],"ERROR"),""), "")</f>
        <v/>
      </c>
      <c r="AI257" s="3" t="str">
        <f>IF($A257="ADD",IF(NOT(ISBLANK(AH257)),_xlfn.XLOOKUP(AH257,ud_tmp_land_abovebelow[lookupValue],ud_tmp_land_abovebelow[lookupKey],"ERROR"),""), "")</f>
        <v/>
      </c>
      <c r="AJ257" s="4"/>
      <c r="AL257" s="3" t="str">
        <f>IF($A257="ADD",IF(NOT(ISBLANK(AK257)),_xlfn.XLOOKUP(AK257,ud_access_method[lookupValue],ud_access_method[lookupKey],"ERROR"),""), "")</f>
        <v/>
      </c>
      <c r="AN257" s="8"/>
      <c r="AO257" s="4" t="str">
        <f t="shared" ca="1" si="34"/>
        <v/>
      </c>
      <c r="AP257" s="4"/>
      <c r="AQ257" s="3" t="str">
        <f t="shared" si="35"/>
        <v/>
      </c>
      <c r="AR257" s="3" t="str">
        <f>IF($A257="","",IF((AND($A257="ADD",OR(AQ257="",AQ257="In Use"))),"5",(_xlfn.XLOOKUP(AQ257,ud_asset_status[lookupValue],ud_asset_status[lookupKey],""))))</f>
        <v/>
      </c>
      <c r="AS257" s="8"/>
      <c r="AU257" s="3" t="str">
        <f>IF($A257="ADD",IF(NOT(ISBLANK(AT257)),_xlfn.XLOOKUP(AT257,ar_replace_reason[lookupValue],ar_replace_reason[lookupKey],"ERROR"),""), "")</f>
        <v/>
      </c>
      <c r="AV257" s="3" t="str">
        <f t="shared" si="36"/>
        <v/>
      </c>
      <c r="AW257" s="3" t="str">
        <f>IF($A257="","",IF((AND($A257="ADD",OR(AV257="",AV257="Queenstown-Lakes District Council"))),"70",(_xlfn.XLOOKUP(AV257,ud_organisation_owner[lookupValue],ud_organisation_owner[lookupKey],""))))</f>
        <v/>
      </c>
      <c r="AX257" s="3" t="str">
        <f t="shared" si="37"/>
        <v/>
      </c>
      <c r="AY257" s="3" t="str">
        <f>IF($A257="","",IF((AND($A257="ADD",OR(AX257="",AX257="Queenstown-Lakes District Council"))),"70",(_xlfn.XLOOKUP(AX257,ud_organisation_owner[lookupValue],ud_organisation_owner[lookupKey],""))))</f>
        <v/>
      </c>
      <c r="AZ257" s="3" t="str">
        <f t="shared" si="38"/>
        <v/>
      </c>
      <c r="BA257" s="3" t="str">
        <f>IF($A257="","",IF((AND($A257="ADD",OR(AZ257="",AZ257="Local Authority"))),"17",(_xlfn.XLOOKUP(AZ257,ud_sub_organisation[lookupValue],ud_sub_organisation[lookupKey],""))))</f>
        <v/>
      </c>
      <c r="BC257" s="3" t="str">
        <f>IF($A257="ADD",IF(NOT(ISBLANK(BB257)),_xlfn.XLOOKUP(BB257,ud_maintenance_organisation[lookupValue],ud_maintenance_organisation[lookupKey],"ERROR"),""), "")</f>
        <v/>
      </c>
      <c r="BD257" s="3" t="str">
        <f t="shared" si="39"/>
        <v/>
      </c>
      <c r="BE257" s="3" t="str">
        <f>IF($A257="","",IF((AND($A257="ADD",OR(BD257="",BD257="Vested Assets"))),"12",(_xlfn.XLOOKUP(BD257,ud_work_category[lookupValue],ud_work_category[lookupKey],""))))</f>
        <v/>
      </c>
      <c r="BF257" s="7"/>
      <c r="BG257" s="2" t="str">
        <f t="shared" si="40"/>
        <v/>
      </c>
      <c r="BH257" s="2" t="str">
        <f t="shared" si="41"/>
        <v/>
      </c>
      <c r="BJ257" s="3" t="str">
        <f t="shared" si="42"/>
        <v/>
      </c>
      <c r="BK257" s="3" t="str">
        <f>IF($A257="","",IF((AND($A257="ADD",OR(BJ257="",BJ257="Excellent"))),"1",(_xlfn.XLOOKUP(BJ257,condition[lookupValue],condition[lookupKey],""))))</f>
        <v/>
      </c>
      <c r="BL257" s="8" t="str">
        <f t="shared" si="43"/>
        <v/>
      </c>
      <c r="BM257" s="9"/>
    </row>
    <row r="258" spans="2:6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T258" s="3" t="str">
        <f>IF($A258="ADD",IF(NOT(ISBLANK(S258)),_xlfn.XLOOKUP(S258,ud_retaining_wall_category[lookupValue],ud_retaining_wall_category[lookupKey],"ERROR"),""), "")</f>
        <v/>
      </c>
      <c r="V258" s="3" t="str">
        <f>IF($A258="ADD",IF(NOT(ISBLANK(U258)),_xlfn.XLOOKUP(1,(ud_retaining_wall_sub_cat_lookup=U258)*(ud_retaining_wall_sub_cat_parentKey=T258),ud_retaining_wall_sub_cat[lookupKey],"ERROR"),""), "")</f>
        <v/>
      </c>
      <c r="Y258" s="3" t="str">
        <f>IF($A258="ADD",IF(NOT(ISBLANK(X258)),_xlfn.XLOOKUP(X258,pile_material[lookupValue],pile_material[lookupKey],"ERROR"),""), "")</f>
        <v/>
      </c>
      <c r="AB258" s="3" t="str">
        <f>IF($A258="ADD",IF(NOT(ISBLANK(AA258)),_xlfn.XLOOKUP(AA258,panel_material[lookupValue],panel_material[lookupKey],"ERROR"),""), "")</f>
        <v/>
      </c>
      <c r="AE258" s="3" t="str">
        <f>IF($A258="ADD",IF(NOT(ISBLANK(AD258)),_xlfn.XLOOKUP(AD258,mse_material[lookupValue],mse_material[lookupKey],"ERROR"),""), "")</f>
        <v/>
      </c>
      <c r="AG258" s="3" t="str">
        <f>IF($A258="ADD",IF(NOT(ISBLANK(AF258)),_xlfn.XLOOKUP(AF258,ud_tmp_land_abovebelow[lookupValue],ud_tmp_land_abovebelow[lookupKey],"ERROR"),""), "")</f>
        <v/>
      </c>
      <c r="AI258" s="3" t="str">
        <f>IF($A258="ADD",IF(NOT(ISBLANK(AH258)),_xlfn.XLOOKUP(AH258,ud_tmp_land_abovebelow[lookupValue],ud_tmp_land_abovebelow[lookupKey],"ERROR"),""), "")</f>
        <v/>
      </c>
      <c r="AJ258" s="4"/>
      <c r="AL258" s="3" t="str">
        <f>IF($A258="ADD",IF(NOT(ISBLANK(AK258)),_xlfn.XLOOKUP(AK258,ud_access_method[lookupValue],ud_access_method[lookupKey],"ERROR"),""), "")</f>
        <v/>
      </c>
      <c r="AN258" s="8"/>
      <c r="AO258" s="4" t="str">
        <f t="shared" ca="1" si="34"/>
        <v/>
      </c>
      <c r="AP258" s="4"/>
      <c r="AQ258" s="3" t="str">
        <f t="shared" si="35"/>
        <v/>
      </c>
      <c r="AR258" s="3" t="str">
        <f>IF($A258="","",IF((AND($A258="ADD",OR(AQ258="",AQ258="In Use"))),"5",(_xlfn.XLOOKUP(AQ258,ud_asset_status[lookupValue],ud_asset_status[lookupKey],""))))</f>
        <v/>
      </c>
      <c r="AS258" s="8"/>
      <c r="AU258" s="3" t="str">
        <f>IF($A258="ADD",IF(NOT(ISBLANK(AT258)),_xlfn.XLOOKUP(AT258,ar_replace_reason[lookupValue],ar_replace_reason[lookupKey],"ERROR"),""), "")</f>
        <v/>
      </c>
      <c r="AV258" s="3" t="str">
        <f t="shared" si="36"/>
        <v/>
      </c>
      <c r="AW258" s="3" t="str">
        <f>IF($A258="","",IF((AND($A258="ADD",OR(AV258="",AV258="Queenstown-Lakes District Council"))),"70",(_xlfn.XLOOKUP(AV258,ud_organisation_owner[lookupValue],ud_organisation_owner[lookupKey],""))))</f>
        <v/>
      </c>
      <c r="AX258" s="3" t="str">
        <f t="shared" si="37"/>
        <v/>
      </c>
      <c r="AY258" s="3" t="str">
        <f>IF($A258="","",IF((AND($A258="ADD",OR(AX258="",AX258="Queenstown-Lakes District Council"))),"70",(_xlfn.XLOOKUP(AX258,ud_organisation_owner[lookupValue],ud_organisation_owner[lookupKey],""))))</f>
        <v/>
      </c>
      <c r="AZ258" s="3" t="str">
        <f t="shared" si="38"/>
        <v/>
      </c>
      <c r="BA258" s="3" t="str">
        <f>IF($A258="","",IF((AND($A258="ADD",OR(AZ258="",AZ258="Local Authority"))),"17",(_xlfn.XLOOKUP(AZ258,ud_sub_organisation[lookupValue],ud_sub_organisation[lookupKey],""))))</f>
        <v/>
      </c>
      <c r="BC258" s="3" t="str">
        <f>IF($A258="ADD",IF(NOT(ISBLANK(BB258)),_xlfn.XLOOKUP(BB258,ud_maintenance_organisation[lookupValue],ud_maintenance_organisation[lookupKey],"ERROR"),""), "")</f>
        <v/>
      </c>
      <c r="BD258" s="3" t="str">
        <f t="shared" si="39"/>
        <v/>
      </c>
      <c r="BE258" s="3" t="str">
        <f>IF($A258="","",IF((AND($A258="ADD",OR(BD258="",BD258="Vested Assets"))),"12",(_xlfn.XLOOKUP(BD258,ud_work_category[lookupValue],ud_work_category[lookupKey],""))))</f>
        <v/>
      </c>
      <c r="BF258" s="7"/>
      <c r="BG258" s="2" t="str">
        <f t="shared" si="40"/>
        <v/>
      </c>
      <c r="BH258" s="2" t="str">
        <f t="shared" si="41"/>
        <v/>
      </c>
      <c r="BJ258" s="3" t="str">
        <f t="shared" si="42"/>
        <v/>
      </c>
      <c r="BK258" s="3" t="str">
        <f>IF($A258="","",IF((AND($A258="ADD",OR(BJ258="",BJ258="Excellent"))),"1",(_xlfn.XLOOKUP(BJ258,condition[lookupValue],condition[lookupKey],""))))</f>
        <v/>
      </c>
      <c r="BL258" s="8" t="str">
        <f t="shared" si="43"/>
        <v/>
      </c>
      <c r="BM258" s="9"/>
    </row>
    <row r="259" spans="2:6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T259" s="3" t="str">
        <f>IF($A259="ADD",IF(NOT(ISBLANK(S259)),_xlfn.XLOOKUP(S259,ud_retaining_wall_category[lookupValue],ud_retaining_wall_category[lookupKey],"ERROR"),""), "")</f>
        <v/>
      </c>
      <c r="V259" s="3" t="str">
        <f>IF($A259="ADD",IF(NOT(ISBLANK(U259)),_xlfn.XLOOKUP(1,(ud_retaining_wall_sub_cat_lookup=U259)*(ud_retaining_wall_sub_cat_parentKey=T259),ud_retaining_wall_sub_cat[lookupKey],"ERROR"),""), "")</f>
        <v/>
      </c>
      <c r="Y259" s="3" t="str">
        <f>IF($A259="ADD",IF(NOT(ISBLANK(X259)),_xlfn.XLOOKUP(X259,pile_material[lookupValue],pile_material[lookupKey],"ERROR"),""), "")</f>
        <v/>
      </c>
      <c r="AB259" s="3" t="str">
        <f>IF($A259="ADD",IF(NOT(ISBLANK(AA259)),_xlfn.XLOOKUP(AA259,panel_material[lookupValue],panel_material[lookupKey],"ERROR"),""), "")</f>
        <v/>
      </c>
      <c r="AE259" s="3" t="str">
        <f>IF($A259="ADD",IF(NOT(ISBLANK(AD259)),_xlfn.XLOOKUP(AD259,mse_material[lookupValue],mse_material[lookupKey],"ERROR"),""), "")</f>
        <v/>
      </c>
      <c r="AG259" s="3" t="str">
        <f>IF($A259="ADD",IF(NOT(ISBLANK(AF259)),_xlfn.XLOOKUP(AF259,ud_tmp_land_abovebelow[lookupValue],ud_tmp_land_abovebelow[lookupKey],"ERROR"),""), "")</f>
        <v/>
      </c>
      <c r="AI259" s="3" t="str">
        <f>IF($A259="ADD",IF(NOT(ISBLANK(AH259)),_xlfn.XLOOKUP(AH259,ud_tmp_land_abovebelow[lookupValue],ud_tmp_land_abovebelow[lookupKey],"ERROR"),""), "")</f>
        <v/>
      </c>
      <c r="AJ259" s="4"/>
      <c r="AL259" s="3" t="str">
        <f>IF($A259="ADD",IF(NOT(ISBLANK(AK259)),_xlfn.XLOOKUP(AK259,ud_access_method[lookupValue],ud_access_method[lookupKey],"ERROR"),""), "")</f>
        <v/>
      </c>
      <c r="AN259" s="8"/>
      <c r="AO259" s="4" t="str">
        <f t="shared" ca="1" si="34"/>
        <v/>
      </c>
      <c r="AP259" s="4"/>
      <c r="AQ259" s="3" t="str">
        <f t="shared" si="35"/>
        <v/>
      </c>
      <c r="AR259" s="3" t="str">
        <f>IF($A259="","",IF((AND($A259="ADD",OR(AQ259="",AQ259="In Use"))),"5",(_xlfn.XLOOKUP(AQ259,ud_asset_status[lookupValue],ud_asset_status[lookupKey],""))))</f>
        <v/>
      </c>
      <c r="AS259" s="8"/>
      <c r="AU259" s="3" t="str">
        <f>IF($A259="ADD",IF(NOT(ISBLANK(AT259)),_xlfn.XLOOKUP(AT259,ar_replace_reason[lookupValue],ar_replace_reason[lookupKey],"ERROR"),""), "")</f>
        <v/>
      </c>
      <c r="AV259" s="3" t="str">
        <f t="shared" si="36"/>
        <v/>
      </c>
      <c r="AW259" s="3" t="str">
        <f>IF($A259="","",IF((AND($A259="ADD",OR(AV259="",AV259="Queenstown-Lakes District Council"))),"70",(_xlfn.XLOOKUP(AV259,ud_organisation_owner[lookupValue],ud_organisation_owner[lookupKey],""))))</f>
        <v/>
      </c>
      <c r="AX259" s="3" t="str">
        <f t="shared" si="37"/>
        <v/>
      </c>
      <c r="AY259" s="3" t="str">
        <f>IF($A259="","",IF((AND($A259="ADD",OR(AX259="",AX259="Queenstown-Lakes District Council"))),"70",(_xlfn.XLOOKUP(AX259,ud_organisation_owner[lookupValue],ud_organisation_owner[lookupKey],""))))</f>
        <v/>
      </c>
      <c r="AZ259" s="3" t="str">
        <f t="shared" si="38"/>
        <v/>
      </c>
      <c r="BA259" s="3" t="str">
        <f>IF($A259="","",IF((AND($A259="ADD",OR(AZ259="",AZ259="Local Authority"))),"17",(_xlfn.XLOOKUP(AZ259,ud_sub_organisation[lookupValue],ud_sub_organisation[lookupKey],""))))</f>
        <v/>
      </c>
      <c r="BC259" s="3" t="str">
        <f>IF($A259="ADD",IF(NOT(ISBLANK(BB259)),_xlfn.XLOOKUP(BB259,ud_maintenance_organisation[lookupValue],ud_maintenance_organisation[lookupKey],"ERROR"),""), "")</f>
        <v/>
      </c>
      <c r="BD259" s="3" t="str">
        <f t="shared" si="39"/>
        <v/>
      </c>
      <c r="BE259" s="3" t="str">
        <f>IF($A259="","",IF((AND($A259="ADD",OR(BD259="",BD259="Vested Assets"))),"12",(_xlfn.XLOOKUP(BD259,ud_work_category[lookupValue],ud_work_category[lookupKey],""))))</f>
        <v/>
      </c>
      <c r="BF259" s="7"/>
      <c r="BG259" s="2" t="str">
        <f t="shared" si="40"/>
        <v/>
      </c>
      <c r="BH259" s="2" t="str">
        <f t="shared" si="41"/>
        <v/>
      </c>
      <c r="BJ259" s="3" t="str">
        <f t="shared" si="42"/>
        <v/>
      </c>
      <c r="BK259" s="3" t="str">
        <f>IF($A259="","",IF((AND($A259="ADD",OR(BJ259="",BJ259="Excellent"))),"1",(_xlfn.XLOOKUP(BJ259,condition[lookupValue],condition[lookupKey],""))))</f>
        <v/>
      </c>
      <c r="BL259" s="8" t="str">
        <f t="shared" si="43"/>
        <v/>
      </c>
      <c r="BM259" s="9"/>
    </row>
    <row r="260" spans="2:6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T260" s="3" t="str">
        <f>IF($A260="ADD",IF(NOT(ISBLANK(S260)),_xlfn.XLOOKUP(S260,ud_retaining_wall_category[lookupValue],ud_retaining_wall_category[lookupKey],"ERROR"),""), "")</f>
        <v/>
      </c>
      <c r="V260" s="3" t="str">
        <f>IF($A260="ADD",IF(NOT(ISBLANK(U260)),_xlfn.XLOOKUP(1,(ud_retaining_wall_sub_cat_lookup=U260)*(ud_retaining_wall_sub_cat_parentKey=T260),ud_retaining_wall_sub_cat[lookupKey],"ERROR"),""), "")</f>
        <v/>
      </c>
      <c r="Y260" s="3" t="str">
        <f>IF($A260="ADD",IF(NOT(ISBLANK(X260)),_xlfn.XLOOKUP(X260,pile_material[lookupValue],pile_material[lookupKey],"ERROR"),""), "")</f>
        <v/>
      </c>
      <c r="AB260" s="3" t="str">
        <f>IF($A260="ADD",IF(NOT(ISBLANK(AA260)),_xlfn.XLOOKUP(AA260,panel_material[lookupValue],panel_material[lookupKey],"ERROR"),""), "")</f>
        <v/>
      </c>
      <c r="AE260" s="3" t="str">
        <f>IF($A260="ADD",IF(NOT(ISBLANK(AD260)),_xlfn.XLOOKUP(AD260,mse_material[lookupValue],mse_material[lookupKey],"ERROR"),""), "")</f>
        <v/>
      </c>
      <c r="AG260" s="3" t="str">
        <f>IF($A260="ADD",IF(NOT(ISBLANK(AF260)),_xlfn.XLOOKUP(AF260,ud_tmp_land_abovebelow[lookupValue],ud_tmp_land_abovebelow[lookupKey],"ERROR"),""), "")</f>
        <v/>
      </c>
      <c r="AI260" s="3" t="str">
        <f>IF($A260="ADD",IF(NOT(ISBLANK(AH260)),_xlfn.XLOOKUP(AH260,ud_tmp_land_abovebelow[lookupValue],ud_tmp_land_abovebelow[lookupKey],"ERROR"),""), "")</f>
        <v/>
      </c>
      <c r="AJ260" s="4"/>
      <c r="AL260" s="3" t="str">
        <f>IF($A260="ADD",IF(NOT(ISBLANK(AK260)),_xlfn.XLOOKUP(AK260,ud_access_method[lookupValue],ud_access_method[lookupKey],"ERROR"),""), "")</f>
        <v/>
      </c>
      <c r="AN260" s="8"/>
      <c r="AO260" s="4" t="str">
        <f t="shared" ca="1" si="34"/>
        <v/>
      </c>
      <c r="AP260" s="4"/>
      <c r="AQ260" s="3" t="str">
        <f t="shared" si="35"/>
        <v/>
      </c>
      <c r="AR260" s="3" t="str">
        <f>IF($A260="","",IF((AND($A260="ADD",OR(AQ260="",AQ260="In Use"))),"5",(_xlfn.XLOOKUP(AQ260,ud_asset_status[lookupValue],ud_asset_status[lookupKey],""))))</f>
        <v/>
      </c>
      <c r="AS260" s="8"/>
      <c r="AU260" s="3" t="str">
        <f>IF($A260="ADD",IF(NOT(ISBLANK(AT260)),_xlfn.XLOOKUP(AT260,ar_replace_reason[lookupValue],ar_replace_reason[lookupKey],"ERROR"),""), "")</f>
        <v/>
      </c>
      <c r="AV260" s="3" t="str">
        <f t="shared" si="36"/>
        <v/>
      </c>
      <c r="AW260" s="3" t="str">
        <f>IF($A260="","",IF((AND($A260="ADD",OR(AV260="",AV260="Queenstown-Lakes District Council"))),"70",(_xlfn.XLOOKUP(AV260,ud_organisation_owner[lookupValue],ud_organisation_owner[lookupKey],""))))</f>
        <v/>
      </c>
      <c r="AX260" s="3" t="str">
        <f t="shared" si="37"/>
        <v/>
      </c>
      <c r="AY260" s="3" t="str">
        <f>IF($A260="","",IF((AND($A260="ADD",OR(AX260="",AX260="Queenstown-Lakes District Council"))),"70",(_xlfn.XLOOKUP(AX260,ud_organisation_owner[lookupValue],ud_organisation_owner[lookupKey],""))))</f>
        <v/>
      </c>
      <c r="AZ260" s="3" t="str">
        <f t="shared" si="38"/>
        <v/>
      </c>
      <c r="BA260" s="3" t="str">
        <f>IF($A260="","",IF((AND($A260="ADD",OR(AZ260="",AZ260="Local Authority"))),"17",(_xlfn.XLOOKUP(AZ260,ud_sub_organisation[lookupValue],ud_sub_organisation[lookupKey],""))))</f>
        <v/>
      </c>
      <c r="BC260" s="3" t="str">
        <f>IF($A260="ADD",IF(NOT(ISBLANK(BB260)),_xlfn.XLOOKUP(BB260,ud_maintenance_organisation[lookupValue],ud_maintenance_organisation[lookupKey],"ERROR"),""), "")</f>
        <v/>
      </c>
      <c r="BD260" s="3" t="str">
        <f t="shared" si="39"/>
        <v/>
      </c>
      <c r="BE260" s="3" t="str">
        <f>IF($A260="","",IF((AND($A260="ADD",OR(BD260="",BD260="Vested Assets"))),"12",(_xlfn.XLOOKUP(BD260,ud_work_category[lookupValue],ud_work_category[lookupKey],""))))</f>
        <v/>
      </c>
      <c r="BF260" s="7"/>
      <c r="BG260" s="2" t="str">
        <f t="shared" si="40"/>
        <v/>
      </c>
      <c r="BH260" s="2" t="str">
        <f t="shared" si="41"/>
        <v/>
      </c>
      <c r="BJ260" s="3" t="str">
        <f t="shared" si="42"/>
        <v/>
      </c>
      <c r="BK260" s="3" t="str">
        <f>IF($A260="","",IF((AND($A260="ADD",OR(BJ260="",BJ260="Excellent"))),"1",(_xlfn.XLOOKUP(BJ260,condition[lookupValue],condition[lookupKey],""))))</f>
        <v/>
      </c>
      <c r="BL260" s="8" t="str">
        <f t="shared" si="43"/>
        <v/>
      </c>
      <c r="BM260" s="9"/>
    </row>
    <row r="261" spans="2:6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T261" s="3" t="str">
        <f>IF($A261="ADD",IF(NOT(ISBLANK(S261)),_xlfn.XLOOKUP(S261,ud_retaining_wall_category[lookupValue],ud_retaining_wall_category[lookupKey],"ERROR"),""), "")</f>
        <v/>
      </c>
      <c r="V261" s="3" t="str">
        <f>IF($A261="ADD",IF(NOT(ISBLANK(U261)),_xlfn.XLOOKUP(1,(ud_retaining_wall_sub_cat_lookup=U261)*(ud_retaining_wall_sub_cat_parentKey=T261),ud_retaining_wall_sub_cat[lookupKey],"ERROR"),""), "")</f>
        <v/>
      </c>
      <c r="Y261" s="3" t="str">
        <f>IF($A261="ADD",IF(NOT(ISBLANK(X261)),_xlfn.XLOOKUP(X261,pile_material[lookupValue],pile_material[lookupKey],"ERROR"),""), "")</f>
        <v/>
      </c>
      <c r="AB261" s="3" t="str">
        <f>IF($A261="ADD",IF(NOT(ISBLANK(AA261)),_xlfn.XLOOKUP(AA261,panel_material[lookupValue],panel_material[lookupKey],"ERROR"),""), "")</f>
        <v/>
      </c>
      <c r="AE261" s="3" t="str">
        <f>IF($A261="ADD",IF(NOT(ISBLANK(AD261)),_xlfn.XLOOKUP(AD261,mse_material[lookupValue],mse_material[lookupKey],"ERROR"),""), "")</f>
        <v/>
      </c>
      <c r="AG261" s="3" t="str">
        <f>IF($A261="ADD",IF(NOT(ISBLANK(AF261)),_xlfn.XLOOKUP(AF261,ud_tmp_land_abovebelow[lookupValue],ud_tmp_land_abovebelow[lookupKey],"ERROR"),""), "")</f>
        <v/>
      </c>
      <c r="AI261" s="3" t="str">
        <f>IF($A261="ADD",IF(NOT(ISBLANK(AH261)),_xlfn.XLOOKUP(AH261,ud_tmp_land_abovebelow[lookupValue],ud_tmp_land_abovebelow[lookupKey],"ERROR"),""), "")</f>
        <v/>
      </c>
      <c r="AJ261" s="4"/>
      <c r="AL261" s="3" t="str">
        <f>IF($A261="ADD",IF(NOT(ISBLANK(AK261)),_xlfn.XLOOKUP(AK261,ud_access_method[lookupValue],ud_access_method[lookupKey],"ERROR"),""), "")</f>
        <v/>
      </c>
      <c r="AN261" s="8"/>
      <c r="AO261" s="4" t="str">
        <f t="shared" ca="1" si="34"/>
        <v/>
      </c>
      <c r="AP261" s="4"/>
      <c r="AQ261" s="3" t="str">
        <f t="shared" si="35"/>
        <v/>
      </c>
      <c r="AR261" s="3" t="str">
        <f>IF($A261="","",IF((AND($A261="ADD",OR(AQ261="",AQ261="In Use"))),"5",(_xlfn.XLOOKUP(AQ261,ud_asset_status[lookupValue],ud_asset_status[lookupKey],""))))</f>
        <v/>
      </c>
      <c r="AS261" s="8"/>
      <c r="AU261" s="3" t="str">
        <f>IF($A261="ADD",IF(NOT(ISBLANK(AT261)),_xlfn.XLOOKUP(AT261,ar_replace_reason[lookupValue],ar_replace_reason[lookupKey],"ERROR"),""), "")</f>
        <v/>
      </c>
      <c r="AV261" s="3" t="str">
        <f t="shared" si="36"/>
        <v/>
      </c>
      <c r="AW261" s="3" t="str">
        <f>IF($A261="","",IF((AND($A261="ADD",OR(AV261="",AV261="Queenstown-Lakes District Council"))),"70",(_xlfn.XLOOKUP(AV261,ud_organisation_owner[lookupValue],ud_organisation_owner[lookupKey],""))))</f>
        <v/>
      </c>
      <c r="AX261" s="3" t="str">
        <f t="shared" si="37"/>
        <v/>
      </c>
      <c r="AY261" s="3" t="str">
        <f>IF($A261="","",IF((AND($A261="ADD",OR(AX261="",AX261="Queenstown-Lakes District Council"))),"70",(_xlfn.XLOOKUP(AX261,ud_organisation_owner[lookupValue],ud_organisation_owner[lookupKey],""))))</f>
        <v/>
      </c>
      <c r="AZ261" s="3" t="str">
        <f t="shared" si="38"/>
        <v/>
      </c>
      <c r="BA261" s="3" t="str">
        <f>IF($A261="","",IF((AND($A261="ADD",OR(AZ261="",AZ261="Local Authority"))),"17",(_xlfn.XLOOKUP(AZ261,ud_sub_organisation[lookupValue],ud_sub_organisation[lookupKey],""))))</f>
        <v/>
      </c>
      <c r="BC261" s="3" t="str">
        <f>IF($A261="ADD",IF(NOT(ISBLANK(BB261)),_xlfn.XLOOKUP(BB261,ud_maintenance_organisation[lookupValue],ud_maintenance_organisation[lookupKey],"ERROR"),""), "")</f>
        <v/>
      </c>
      <c r="BD261" s="3" t="str">
        <f t="shared" si="39"/>
        <v/>
      </c>
      <c r="BE261" s="3" t="str">
        <f>IF($A261="","",IF((AND($A261="ADD",OR(BD261="",BD261="Vested Assets"))),"12",(_xlfn.XLOOKUP(BD261,ud_work_category[lookupValue],ud_work_category[lookupKey],""))))</f>
        <v/>
      </c>
      <c r="BF261" s="7"/>
      <c r="BG261" s="2" t="str">
        <f t="shared" si="40"/>
        <v/>
      </c>
      <c r="BH261" s="2" t="str">
        <f t="shared" si="41"/>
        <v/>
      </c>
      <c r="BJ261" s="3" t="str">
        <f t="shared" si="42"/>
        <v/>
      </c>
      <c r="BK261" s="3" t="str">
        <f>IF($A261="","",IF((AND($A261="ADD",OR(BJ261="",BJ261="Excellent"))),"1",(_xlfn.XLOOKUP(BJ261,condition[lookupValue],condition[lookupKey],""))))</f>
        <v/>
      </c>
      <c r="BL261" s="8" t="str">
        <f t="shared" si="43"/>
        <v/>
      </c>
      <c r="BM261" s="9"/>
    </row>
    <row r="262" spans="2:6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T262" s="3" t="str">
        <f>IF($A262="ADD",IF(NOT(ISBLANK(S262)),_xlfn.XLOOKUP(S262,ud_retaining_wall_category[lookupValue],ud_retaining_wall_category[lookupKey],"ERROR"),""), "")</f>
        <v/>
      </c>
      <c r="V262" s="3" t="str">
        <f>IF($A262="ADD",IF(NOT(ISBLANK(U262)),_xlfn.XLOOKUP(1,(ud_retaining_wall_sub_cat_lookup=U262)*(ud_retaining_wall_sub_cat_parentKey=T262),ud_retaining_wall_sub_cat[lookupKey],"ERROR"),""), "")</f>
        <v/>
      </c>
      <c r="Y262" s="3" t="str">
        <f>IF($A262="ADD",IF(NOT(ISBLANK(X262)),_xlfn.XLOOKUP(X262,pile_material[lookupValue],pile_material[lookupKey],"ERROR"),""), "")</f>
        <v/>
      </c>
      <c r="AB262" s="3" t="str">
        <f>IF($A262="ADD",IF(NOT(ISBLANK(AA262)),_xlfn.XLOOKUP(AA262,panel_material[lookupValue],panel_material[lookupKey],"ERROR"),""), "")</f>
        <v/>
      </c>
      <c r="AE262" s="3" t="str">
        <f>IF($A262="ADD",IF(NOT(ISBLANK(AD262)),_xlfn.XLOOKUP(AD262,mse_material[lookupValue],mse_material[lookupKey],"ERROR"),""), "")</f>
        <v/>
      </c>
      <c r="AG262" s="3" t="str">
        <f>IF($A262="ADD",IF(NOT(ISBLANK(AF262)),_xlfn.XLOOKUP(AF262,ud_tmp_land_abovebelow[lookupValue],ud_tmp_land_abovebelow[lookupKey],"ERROR"),""), "")</f>
        <v/>
      </c>
      <c r="AI262" s="3" t="str">
        <f>IF($A262="ADD",IF(NOT(ISBLANK(AH262)),_xlfn.XLOOKUP(AH262,ud_tmp_land_abovebelow[lookupValue],ud_tmp_land_abovebelow[lookupKey],"ERROR"),""), "")</f>
        <v/>
      </c>
      <c r="AJ262" s="4"/>
      <c r="AL262" s="3" t="str">
        <f>IF($A262="ADD",IF(NOT(ISBLANK(AK262)),_xlfn.XLOOKUP(AK262,ud_access_method[lookupValue],ud_access_method[lookupKey],"ERROR"),""), "")</f>
        <v/>
      </c>
      <c r="AN262" s="8"/>
      <c r="AO262" s="4" t="str">
        <f t="shared" ca="1" si="34"/>
        <v/>
      </c>
      <c r="AP262" s="4"/>
      <c r="AQ262" s="3" t="str">
        <f t="shared" si="35"/>
        <v/>
      </c>
      <c r="AR262" s="3" t="str">
        <f>IF($A262="","",IF((AND($A262="ADD",OR(AQ262="",AQ262="In Use"))),"5",(_xlfn.XLOOKUP(AQ262,ud_asset_status[lookupValue],ud_asset_status[lookupKey],""))))</f>
        <v/>
      </c>
      <c r="AS262" s="8"/>
      <c r="AU262" s="3" t="str">
        <f>IF($A262="ADD",IF(NOT(ISBLANK(AT262)),_xlfn.XLOOKUP(AT262,ar_replace_reason[lookupValue],ar_replace_reason[lookupKey],"ERROR"),""), "")</f>
        <v/>
      </c>
      <c r="AV262" s="3" t="str">
        <f t="shared" si="36"/>
        <v/>
      </c>
      <c r="AW262" s="3" t="str">
        <f>IF($A262="","",IF((AND($A262="ADD",OR(AV262="",AV262="Queenstown-Lakes District Council"))),"70",(_xlfn.XLOOKUP(AV262,ud_organisation_owner[lookupValue],ud_organisation_owner[lookupKey],""))))</f>
        <v/>
      </c>
      <c r="AX262" s="3" t="str">
        <f t="shared" si="37"/>
        <v/>
      </c>
      <c r="AY262" s="3" t="str">
        <f>IF($A262="","",IF((AND($A262="ADD",OR(AX262="",AX262="Queenstown-Lakes District Council"))),"70",(_xlfn.XLOOKUP(AX262,ud_organisation_owner[lookupValue],ud_organisation_owner[lookupKey],""))))</f>
        <v/>
      </c>
      <c r="AZ262" s="3" t="str">
        <f t="shared" si="38"/>
        <v/>
      </c>
      <c r="BA262" s="3" t="str">
        <f>IF($A262="","",IF((AND($A262="ADD",OR(AZ262="",AZ262="Local Authority"))),"17",(_xlfn.XLOOKUP(AZ262,ud_sub_organisation[lookupValue],ud_sub_organisation[lookupKey],""))))</f>
        <v/>
      </c>
      <c r="BC262" s="3" t="str">
        <f>IF($A262="ADD",IF(NOT(ISBLANK(BB262)),_xlfn.XLOOKUP(BB262,ud_maintenance_organisation[lookupValue],ud_maintenance_organisation[lookupKey],"ERROR"),""), "")</f>
        <v/>
      </c>
      <c r="BD262" s="3" t="str">
        <f t="shared" si="39"/>
        <v/>
      </c>
      <c r="BE262" s="3" t="str">
        <f>IF($A262="","",IF((AND($A262="ADD",OR(BD262="",BD262="Vested Assets"))),"12",(_xlfn.XLOOKUP(BD262,ud_work_category[lookupValue],ud_work_category[lookupKey],""))))</f>
        <v/>
      </c>
      <c r="BF262" s="7"/>
      <c r="BG262" s="2" t="str">
        <f t="shared" si="40"/>
        <v/>
      </c>
      <c r="BH262" s="2" t="str">
        <f t="shared" si="41"/>
        <v/>
      </c>
      <c r="BJ262" s="3" t="str">
        <f t="shared" si="42"/>
        <v/>
      </c>
      <c r="BK262" s="3" t="str">
        <f>IF($A262="","",IF((AND($A262="ADD",OR(BJ262="",BJ262="Excellent"))),"1",(_xlfn.XLOOKUP(BJ262,condition[lookupValue],condition[lookupKey],""))))</f>
        <v/>
      </c>
      <c r="BL262" s="8" t="str">
        <f t="shared" si="43"/>
        <v/>
      </c>
      <c r="BM262" s="9"/>
    </row>
    <row r="263" spans="2:6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T263" s="3" t="str">
        <f>IF($A263="ADD",IF(NOT(ISBLANK(S263)),_xlfn.XLOOKUP(S263,ud_retaining_wall_category[lookupValue],ud_retaining_wall_category[lookupKey],"ERROR"),""), "")</f>
        <v/>
      </c>
      <c r="V263" s="3" t="str">
        <f>IF($A263="ADD",IF(NOT(ISBLANK(U263)),_xlfn.XLOOKUP(1,(ud_retaining_wall_sub_cat_lookup=U263)*(ud_retaining_wall_sub_cat_parentKey=T263),ud_retaining_wall_sub_cat[lookupKey],"ERROR"),""), "")</f>
        <v/>
      </c>
      <c r="Y263" s="3" t="str">
        <f>IF($A263="ADD",IF(NOT(ISBLANK(X263)),_xlfn.XLOOKUP(X263,pile_material[lookupValue],pile_material[lookupKey],"ERROR"),""), "")</f>
        <v/>
      </c>
      <c r="AB263" s="3" t="str">
        <f>IF($A263="ADD",IF(NOT(ISBLANK(AA263)),_xlfn.XLOOKUP(AA263,panel_material[lookupValue],panel_material[lookupKey],"ERROR"),""), "")</f>
        <v/>
      </c>
      <c r="AE263" s="3" t="str">
        <f>IF($A263="ADD",IF(NOT(ISBLANK(AD263)),_xlfn.XLOOKUP(AD263,mse_material[lookupValue],mse_material[lookupKey],"ERROR"),""), "")</f>
        <v/>
      </c>
      <c r="AG263" s="3" t="str">
        <f>IF($A263="ADD",IF(NOT(ISBLANK(AF263)),_xlfn.XLOOKUP(AF263,ud_tmp_land_abovebelow[lookupValue],ud_tmp_land_abovebelow[lookupKey],"ERROR"),""), "")</f>
        <v/>
      </c>
      <c r="AI263" s="3" t="str">
        <f>IF($A263="ADD",IF(NOT(ISBLANK(AH263)),_xlfn.XLOOKUP(AH263,ud_tmp_land_abovebelow[lookupValue],ud_tmp_land_abovebelow[lookupKey],"ERROR"),""), "")</f>
        <v/>
      </c>
      <c r="AJ263" s="4"/>
      <c r="AL263" s="3" t="str">
        <f>IF($A263="ADD",IF(NOT(ISBLANK(AK263)),_xlfn.XLOOKUP(AK263,ud_access_method[lookupValue],ud_access_method[lookupKey],"ERROR"),""), "")</f>
        <v/>
      </c>
      <c r="AN263" s="8"/>
      <c r="AO263" s="4" t="str">
        <f t="shared" ca="1" si="34"/>
        <v/>
      </c>
      <c r="AP263" s="4"/>
      <c r="AQ263" s="3" t="str">
        <f t="shared" si="35"/>
        <v/>
      </c>
      <c r="AR263" s="3" t="str">
        <f>IF($A263="","",IF((AND($A263="ADD",OR(AQ263="",AQ263="In Use"))),"5",(_xlfn.XLOOKUP(AQ263,ud_asset_status[lookupValue],ud_asset_status[lookupKey],""))))</f>
        <v/>
      </c>
      <c r="AS263" s="8"/>
      <c r="AU263" s="3" t="str">
        <f>IF($A263="ADD",IF(NOT(ISBLANK(AT263)),_xlfn.XLOOKUP(AT263,ar_replace_reason[lookupValue],ar_replace_reason[lookupKey],"ERROR"),""), "")</f>
        <v/>
      </c>
      <c r="AV263" s="3" t="str">
        <f t="shared" si="36"/>
        <v/>
      </c>
      <c r="AW263" s="3" t="str">
        <f>IF($A263="","",IF((AND($A263="ADD",OR(AV263="",AV263="Queenstown-Lakes District Council"))),"70",(_xlfn.XLOOKUP(AV263,ud_organisation_owner[lookupValue],ud_organisation_owner[lookupKey],""))))</f>
        <v/>
      </c>
      <c r="AX263" s="3" t="str">
        <f t="shared" si="37"/>
        <v/>
      </c>
      <c r="AY263" s="3" t="str">
        <f>IF($A263="","",IF((AND($A263="ADD",OR(AX263="",AX263="Queenstown-Lakes District Council"))),"70",(_xlfn.XLOOKUP(AX263,ud_organisation_owner[lookupValue],ud_organisation_owner[lookupKey],""))))</f>
        <v/>
      </c>
      <c r="AZ263" s="3" t="str">
        <f t="shared" si="38"/>
        <v/>
      </c>
      <c r="BA263" s="3" t="str">
        <f>IF($A263="","",IF((AND($A263="ADD",OR(AZ263="",AZ263="Local Authority"))),"17",(_xlfn.XLOOKUP(AZ263,ud_sub_organisation[lookupValue],ud_sub_organisation[lookupKey],""))))</f>
        <v/>
      </c>
      <c r="BC263" s="3" t="str">
        <f>IF($A263="ADD",IF(NOT(ISBLANK(BB263)),_xlfn.XLOOKUP(BB263,ud_maintenance_organisation[lookupValue],ud_maintenance_organisation[lookupKey],"ERROR"),""), "")</f>
        <v/>
      </c>
      <c r="BD263" s="3" t="str">
        <f t="shared" si="39"/>
        <v/>
      </c>
      <c r="BE263" s="3" t="str">
        <f>IF($A263="","",IF((AND($A263="ADD",OR(BD263="",BD263="Vested Assets"))),"12",(_xlfn.XLOOKUP(BD263,ud_work_category[lookupValue],ud_work_category[lookupKey],""))))</f>
        <v/>
      </c>
      <c r="BF263" s="7"/>
      <c r="BG263" s="2" t="str">
        <f t="shared" si="40"/>
        <v/>
      </c>
      <c r="BH263" s="2" t="str">
        <f t="shared" si="41"/>
        <v/>
      </c>
      <c r="BJ263" s="3" t="str">
        <f t="shared" si="42"/>
        <v/>
      </c>
      <c r="BK263" s="3" t="str">
        <f>IF($A263="","",IF((AND($A263="ADD",OR(BJ263="",BJ263="Excellent"))),"1",(_xlfn.XLOOKUP(BJ263,condition[lookupValue],condition[lookupKey],""))))</f>
        <v/>
      </c>
      <c r="BL263" s="8" t="str">
        <f t="shared" si="43"/>
        <v/>
      </c>
      <c r="BM263" s="9"/>
    </row>
    <row r="264" spans="2:6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T264" s="3" t="str">
        <f>IF($A264="ADD",IF(NOT(ISBLANK(S264)),_xlfn.XLOOKUP(S264,ud_retaining_wall_category[lookupValue],ud_retaining_wall_category[lookupKey],"ERROR"),""), "")</f>
        <v/>
      </c>
      <c r="V264" s="3" t="str">
        <f>IF($A264="ADD",IF(NOT(ISBLANK(U264)),_xlfn.XLOOKUP(1,(ud_retaining_wall_sub_cat_lookup=U264)*(ud_retaining_wall_sub_cat_parentKey=T264),ud_retaining_wall_sub_cat[lookupKey],"ERROR"),""), "")</f>
        <v/>
      </c>
      <c r="Y264" s="3" t="str">
        <f>IF($A264="ADD",IF(NOT(ISBLANK(X264)),_xlfn.XLOOKUP(X264,pile_material[lookupValue],pile_material[lookupKey],"ERROR"),""), "")</f>
        <v/>
      </c>
      <c r="AB264" s="3" t="str">
        <f>IF($A264="ADD",IF(NOT(ISBLANK(AA264)),_xlfn.XLOOKUP(AA264,panel_material[lookupValue],panel_material[lookupKey],"ERROR"),""), "")</f>
        <v/>
      </c>
      <c r="AE264" s="3" t="str">
        <f>IF($A264="ADD",IF(NOT(ISBLANK(AD264)),_xlfn.XLOOKUP(AD264,mse_material[lookupValue],mse_material[lookupKey],"ERROR"),""), "")</f>
        <v/>
      </c>
      <c r="AG264" s="3" t="str">
        <f>IF($A264="ADD",IF(NOT(ISBLANK(AF264)),_xlfn.XLOOKUP(AF264,ud_tmp_land_abovebelow[lookupValue],ud_tmp_land_abovebelow[lookupKey],"ERROR"),""), "")</f>
        <v/>
      </c>
      <c r="AI264" s="3" t="str">
        <f>IF($A264="ADD",IF(NOT(ISBLANK(AH264)),_xlfn.XLOOKUP(AH264,ud_tmp_land_abovebelow[lookupValue],ud_tmp_land_abovebelow[lookupKey],"ERROR"),""), "")</f>
        <v/>
      </c>
      <c r="AJ264" s="4"/>
      <c r="AL264" s="3" t="str">
        <f>IF($A264="ADD",IF(NOT(ISBLANK(AK264)),_xlfn.XLOOKUP(AK264,ud_access_method[lookupValue],ud_access_method[lookupKey],"ERROR"),""), "")</f>
        <v/>
      </c>
      <c r="AN264" s="8"/>
      <c r="AO264" s="4" t="str">
        <f t="shared" ca="1" si="34"/>
        <v/>
      </c>
      <c r="AP264" s="4"/>
      <c r="AQ264" s="3" t="str">
        <f t="shared" si="35"/>
        <v/>
      </c>
      <c r="AR264" s="3" t="str">
        <f>IF($A264="","",IF((AND($A264="ADD",OR(AQ264="",AQ264="In Use"))),"5",(_xlfn.XLOOKUP(AQ264,ud_asset_status[lookupValue],ud_asset_status[lookupKey],""))))</f>
        <v/>
      </c>
      <c r="AS264" s="8"/>
      <c r="AU264" s="3" t="str">
        <f>IF($A264="ADD",IF(NOT(ISBLANK(AT264)),_xlfn.XLOOKUP(AT264,ar_replace_reason[lookupValue],ar_replace_reason[lookupKey],"ERROR"),""), "")</f>
        <v/>
      </c>
      <c r="AV264" s="3" t="str">
        <f t="shared" si="36"/>
        <v/>
      </c>
      <c r="AW264" s="3" t="str">
        <f>IF($A264="","",IF((AND($A264="ADD",OR(AV264="",AV264="Queenstown-Lakes District Council"))),"70",(_xlfn.XLOOKUP(AV264,ud_organisation_owner[lookupValue],ud_organisation_owner[lookupKey],""))))</f>
        <v/>
      </c>
      <c r="AX264" s="3" t="str">
        <f t="shared" si="37"/>
        <v/>
      </c>
      <c r="AY264" s="3" t="str">
        <f>IF($A264="","",IF((AND($A264="ADD",OR(AX264="",AX264="Queenstown-Lakes District Council"))),"70",(_xlfn.XLOOKUP(AX264,ud_organisation_owner[lookupValue],ud_organisation_owner[lookupKey],""))))</f>
        <v/>
      </c>
      <c r="AZ264" s="3" t="str">
        <f t="shared" si="38"/>
        <v/>
      </c>
      <c r="BA264" s="3" t="str">
        <f>IF($A264="","",IF((AND($A264="ADD",OR(AZ264="",AZ264="Local Authority"))),"17",(_xlfn.XLOOKUP(AZ264,ud_sub_organisation[lookupValue],ud_sub_organisation[lookupKey],""))))</f>
        <v/>
      </c>
      <c r="BC264" s="3" t="str">
        <f>IF($A264="ADD",IF(NOT(ISBLANK(BB264)),_xlfn.XLOOKUP(BB264,ud_maintenance_organisation[lookupValue],ud_maintenance_organisation[lookupKey],"ERROR"),""), "")</f>
        <v/>
      </c>
      <c r="BD264" s="3" t="str">
        <f t="shared" si="39"/>
        <v/>
      </c>
      <c r="BE264" s="3" t="str">
        <f>IF($A264="","",IF((AND($A264="ADD",OR(BD264="",BD264="Vested Assets"))),"12",(_xlfn.XLOOKUP(BD264,ud_work_category[lookupValue],ud_work_category[lookupKey],""))))</f>
        <v/>
      </c>
      <c r="BF264" s="7"/>
      <c r="BG264" s="2" t="str">
        <f t="shared" si="40"/>
        <v/>
      </c>
      <c r="BH264" s="2" t="str">
        <f t="shared" si="41"/>
        <v/>
      </c>
      <c r="BJ264" s="3" t="str">
        <f t="shared" si="42"/>
        <v/>
      </c>
      <c r="BK264" s="3" t="str">
        <f>IF($A264="","",IF((AND($A264="ADD",OR(BJ264="",BJ264="Excellent"))),"1",(_xlfn.XLOOKUP(BJ264,condition[lookupValue],condition[lookupKey],""))))</f>
        <v/>
      </c>
      <c r="BL264" s="8" t="str">
        <f t="shared" si="43"/>
        <v/>
      </c>
      <c r="BM264" s="9"/>
    </row>
    <row r="265" spans="2:6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T265" s="3" t="str">
        <f>IF($A265="ADD",IF(NOT(ISBLANK(S265)),_xlfn.XLOOKUP(S265,ud_retaining_wall_category[lookupValue],ud_retaining_wall_category[lookupKey],"ERROR"),""), "")</f>
        <v/>
      </c>
      <c r="V265" s="3" t="str">
        <f>IF($A265="ADD",IF(NOT(ISBLANK(U265)),_xlfn.XLOOKUP(1,(ud_retaining_wall_sub_cat_lookup=U265)*(ud_retaining_wall_sub_cat_parentKey=T265),ud_retaining_wall_sub_cat[lookupKey],"ERROR"),""), "")</f>
        <v/>
      </c>
      <c r="Y265" s="3" t="str">
        <f>IF($A265="ADD",IF(NOT(ISBLANK(X265)),_xlfn.XLOOKUP(X265,pile_material[lookupValue],pile_material[lookupKey],"ERROR"),""), "")</f>
        <v/>
      </c>
      <c r="AB265" s="3" t="str">
        <f>IF($A265="ADD",IF(NOT(ISBLANK(AA265)),_xlfn.XLOOKUP(AA265,panel_material[lookupValue],panel_material[lookupKey],"ERROR"),""), "")</f>
        <v/>
      </c>
      <c r="AE265" s="3" t="str">
        <f>IF($A265="ADD",IF(NOT(ISBLANK(AD265)),_xlfn.XLOOKUP(AD265,mse_material[lookupValue],mse_material[lookupKey],"ERROR"),""), "")</f>
        <v/>
      </c>
      <c r="AG265" s="3" t="str">
        <f>IF($A265="ADD",IF(NOT(ISBLANK(AF265)),_xlfn.XLOOKUP(AF265,ud_tmp_land_abovebelow[lookupValue],ud_tmp_land_abovebelow[lookupKey],"ERROR"),""), "")</f>
        <v/>
      </c>
      <c r="AI265" s="3" t="str">
        <f>IF($A265="ADD",IF(NOT(ISBLANK(AH265)),_xlfn.XLOOKUP(AH265,ud_tmp_land_abovebelow[lookupValue],ud_tmp_land_abovebelow[lookupKey],"ERROR"),""), "")</f>
        <v/>
      </c>
      <c r="AJ265" s="4"/>
      <c r="AL265" s="3" t="str">
        <f>IF($A265="ADD",IF(NOT(ISBLANK(AK265)),_xlfn.XLOOKUP(AK265,ud_access_method[lookupValue],ud_access_method[lookupKey],"ERROR"),""), "")</f>
        <v/>
      </c>
      <c r="AN265" s="8"/>
      <c r="AO265" s="4" t="str">
        <f t="shared" ca="1" si="34"/>
        <v/>
      </c>
      <c r="AP265" s="4"/>
      <c r="AQ265" s="3" t="str">
        <f t="shared" si="35"/>
        <v/>
      </c>
      <c r="AR265" s="3" t="str">
        <f>IF($A265="","",IF((AND($A265="ADD",OR(AQ265="",AQ265="In Use"))),"5",(_xlfn.XLOOKUP(AQ265,ud_asset_status[lookupValue],ud_asset_status[lookupKey],""))))</f>
        <v/>
      </c>
      <c r="AS265" s="8"/>
      <c r="AU265" s="3" t="str">
        <f>IF($A265="ADD",IF(NOT(ISBLANK(AT265)),_xlfn.XLOOKUP(AT265,ar_replace_reason[lookupValue],ar_replace_reason[lookupKey],"ERROR"),""), "")</f>
        <v/>
      </c>
      <c r="AV265" s="3" t="str">
        <f t="shared" si="36"/>
        <v/>
      </c>
      <c r="AW265" s="3" t="str">
        <f>IF($A265="","",IF((AND($A265="ADD",OR(AV265="",AV265="Queenstown-Lakes District Council"))),"70",(_xlfn.XLOOKUP(AV265,ud_organisation_owner[lookupValue],ud_organisation_owner[lookupKey],""))))</f>
        <v/>
      </c>
      <c r="AX265" s="3" t="str">
        <f t="shared" si="37"/>
        <v/>
      </c>
      <c r="AY265" s="3" t="str">
        <f>IF($A265="","",IF((AND($A265="ADD",OR(AX265="",AX265="Queenstown-Lakes District Council"))),"70",(_xlfn.XLOOKUP(AX265,ud_organisation_owner[lookupValue],ud_organisation_owner[lookupKey],""))))</f>
        <v/>
      </c>
      <c r="AZ265" s="3" t="str">
        <f t="shared" si="38"/>
        <v/>
      </c>
      <c r="BA265" s="3" t="str">
        <f>IF($A265="","",IF((AND($A265="ADD",OR(AZ265="",AZ265="Local Authority"))),"17",(_xlfn.XLOOKUP(AZ265,ud_sub_organisation[lookupValue],ud_sub_organisation[lookupKey],""))))</f>
        <v/>
      </c>
      <c r="BC265" s="3" t="str">
        <f>IF($A265="ADD",IF(NOT(ISBLANK(BB265)),_xlfn.XLOOKUP(BB265,ud_maintenance_organisation[lookupValue],ud_maintenance_organisation[lookupKey],"ERROR"),""), "")</f>
        <v/>
      </c>
      <c r="BD265" s="3" t="str">
        <f t="shared" si="39"/>
        <v/>
      </c>
      <c r="BE265" s="3" t="str">
        <f>IF($A265="","",IF((AND($A265="ADD",OR(BD265="",BD265="Vested Assets"))),"12",(_xlfn.XLOOKUP(BD265,ud_work_category[lookupValue],ud_work_category[lookupKey],""))))</f>
        <v/>
      </c>
      <c r="BF265" s="7"/>
      <c r="BG265" s="2" t="str">
        <f t="shared" si="40"/>
        <v/>
      </c>
      <c r="BH265" s="2" t="str">
        <f t="shared" si="41"/>
        <v/>
      </c>
      <c r="BJ265" s="3" t="str">
        <f t="shared" si="42"/>
        <v/>
      </c>
      <c r="BK265" s="3" t="str">
        <f>IF($A265="","",IF((AND($A265="ADD",OR(BJ265="",BJ265="Excellent"))),"1",(_xlfn.XLOOKUP(BJ265,condition[lookupValue],condition[lookupKey],""))))</f>
        <v/>
      </c>
      <c r="BL265" s="8" t="str">
        <f t="shared" si="43"/>
        <v/>
      </c>
      <c r="BM265" s="9"/>
    </row>
    <row r="266" spans="2:6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T266" s="3" t="str">
        <f>IF($A266="ADD",IF(NOT(ISBLANK(S266)),_xlfn.XLOOKUP(S266,ud_retaining_wall_category[lookupValue],ud_retaining_wall_category[lookupKey],"ERROR"),""), "")</f>
        <v/>
      </c>
      <c r="V266" s="3" t="str">
        <f>IF($A266="ADD",IF(NOT(ISBLANK(U266)),_xlfn.XLOOKUP(1,(ud_retaining_wall_sub_cat_lookup=U266)*(ud_retaining_wall_sub_cat_parentKey=T266),ud_retaining_wall_sub_cat[lookupKey],"ERROR"),""), "")</f>
        <v/>
      </c>
      <c r="Y266" s="3" t="str">
        <f>IF($A266="ADD",IF(NOT(ISBLANK(X266)),_xlfn.XLOOKUP(X266,pile_material[lookupValue],pile_material[lookupKey],"ERROR"),""), "")</f>
        <v/>
      </c>
      <c r="AB266" s="3" t="str">
        <f>IF($A266="ADD",IF(NOT(ISBLANK(AA266)),_xlfn.XLOOKUP(AA266,panel_material[lookupValue],panel_material[lookupKey],"ERROR"),""), "")</f>
        <v/>
      </c>
      <c r="AE266" s="3" t="str">
        <f>IF($A266="ADD",IF(NOT(ISBLANK(AD266)),_xlfn.XLOOKUP(AD266,mse_material[lookupValue],mse_material[lookupKey],"ERROR"),""), "")</f>
        <v/>
      </c>
      <c r="AG266" s="3" t="str">
        <f>IF($A266="ADD",IF(NOT(ISBLANK(AF266)),_xlfn.XLOOKUP(AF266,ud_tmp_land_abovebelow[lookupValue],ud_tmp_land_abovebelow[lookupKey],"ERROR"),""), "")</f>
        <v/>
      </c>
      <c r="AI266" s="3" t="str">
        <f>IF($A266="ADD",IF(NOT(ISBLANK(AH266)),_xlfn.XLOOKUP(AH266,ud_tmp_land_abovebelow[lookupValue],ud_tmp_land_abovebelow[lookupKey],"ERROR"),""), "")</f>
        <v/>
      </c>
      <c r="AJ266" s="4"/>
      <c r="AL266" s="3" t="str">
        <f>IF($A266="ADD",IF(NOT(ISBLANK(AK266)),_xlfn.XLOOKUP(AK266,ud_access_method[lookupValue],ud_access_method[lookupKey],"ERROR"),""), "")</f>
        <v/>
      </c>
      <c r="AN266" s="8"/>
      <c r="AO266" s="4" t="str">
        <f t="shared" ca="1" si="34"/>
        <v/>
      </c>
      <c r="AP266" s="4"/>
      <c r="AQ266" s="3" t="str">
        <f t="shared" si="35"/>
        <v/>
      </c>
      <c r="AR266" s="3" t="str">
        <f>IF($A266="","",IF((AND($A266="ADD",OR(AQ266="",AQ266="In Use"))),"5",(_xlfn.XLOOKUP(AQ266,ud_asset_status[lookupValue],ud_asset_status[lookupKey],""))))</f>
        <v/>
      </c>
      <c r="AS266" s="8"/>
      <c r="AU266" s="3" t="str">
        <f>IF($A266="ADD",IF(NOT(ISBLANK(AT266)),_xlfn.XLOOKUP(AT266,ar_replace_reason[lookupValue],ar_replace_reason[lookupKey],"ERROR"),""), "")</f>
        <v/>
      </c>
      <c r="AV266" s="3" t="str">
        <f t="shared" si="36"/>
        <v/>
      </c>
      <c r="AW266" s="3" t="str">
        <f>IF($A266="","",IF((AND($A266="ADD",OR(AV266="",AV266="Queenstown-Lakes District Council"))),"70",(_xlfn.XLOOKUP(AV266,ud_organisation_owner[lookupValue],ud_organisation_owner[lookupKey],""))))</f>
        <v/>
      </c>
      <c r="AX266" s="3" t="str">
        <f t="shared" si="37"/>
        <v/>
      </c>
      <c r="AY266" s="3" t="str">
        <f>IF($A266="","",IF((AND($A266="ADD",OR(AX266="",AX266="Queenstown-Lakes District Council"))),"70",(_xlfn.XLOOKUP(AX266,ud_organisation_owner[lookupValue],ud_organisation_owner[lookupKey],""))))</f>
        <v/>
      </c>
      <c r="AZ266" s="3" t="str">
        <f t="shared" si="38"/>
        <v/>
      </c>
      <c r="BA266" s="3" t="str">
        <f>IF($A266="","",IF((AND($A266="ADD",OR(AZ266="",AZ266="Local Authority"))),"17",(_xlfn.XLOOKUP(AZ266,ud_sub_organisation[lookupValue],ud_sub_organisation[lookupKey],""))))</f>
        <v/>
      </c>
      <c r="BC266" s="3" t="str">
        <f>IF($A266="ADD",IF(NOT(ISBLANK(BB266)),_xlfn.XLOOKUP(BB266,ud_maintenance_organisation[lookupValue],ud_maintenance_organisation[lookupKey],"ERROR"),""), "")</f>
        <v/>
      </c>
      <c r="BD266" s="3" t="str">
        <f t="shared" si="39"/>
        <v/>
      </c>
      <c r="BE266" s="3" t="str">
        <f>IF($A266="","",IF((AND($A266="ADD",OR(BD266="",BD266="Vested Assets"))),"12",(_xlfn.XLOOKUP(BD266,ud_work_category[lookupValue],ud_work_category[lookupKey],""))))</f>
        <v/>
      </c>
      <c r="BF266" s="7"/>
      <c r="BG266" s="2" t="str">
        <f t="shared" si="40"/>
        <v/>
      </c>
      <c r="BH266" s="2" t="str">
        <f t="shared" si="41"/>
        <v/>
      </c>
      <c r="BJ266" s="3" t="str">
        <f t="shared" si="42"/>
        <v/>
      </c>
      <c r="BK266" s="3" t="str">
        <f>IF($A266="","",IF((AND($A266="ADD",OR(BJ266="",BJ266="Excellent"))),"1",(_xlfn.XLOOKUP(BJ266,condition[lookupValue],condition[lookupKey],""))))</f>
        <v/>
      </c>
      <c r="BL266" s="8" t="str">
        <f t="shared" si="43"/>
        <v/>
      </c>
      <c r="BM266" s="9"/>
    </row>
    <row r="267" spans="2:6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T267" s="3" t="str">
        <f>IF($A267="ADD",IF(NOT(ISBLANK(S267)),_xlfn.XLOOKUP(S267,ud_retaining_wall_category[lookupValue],ud_retaining_wall_category[lookupKey],"ERROR"),""), "")</f>
        <v/>
      </c>
      <c r="V267" s="3" t="str">
        <f>IF($A267="ADD",IF(NOT(ISBLANK(U267)),_xlfn.XLOOKUP(1,(ud_retaining_wall_sub_cat_lookup=U267)*(ud_retaining_wall_sub_cat_parentKey=T267),ud_retaining_wall_sub_cat[lookupKey],"ERROR"),""), "")</f>
        <v/>
      </c>
      <c r="Y267" s="3" t="str">
        <f>IF($A267="ADD",IF(NOT(ISBLANK(X267)),_xlfn.XLOOKUP(X267,pile_material[lookupValue],pile_material[lookupKey],"ERROR"),""), "")</f>
        <v/>
      </c>
      <c r="AB267" s="3" t="str">
        <f>IF($A267="ADD",IF(NOT(ISBLANK(AA267)),_xlfn.XLOOKUP(AA267,panel_material[lookupValue],panel_material[lookupKey],"ERROR"),""), "")</f>
        <v/>
      </c>
      <c r="AE267" s="3" t="str">
        <f>IF($A267="ADD",IF(NOT(ISBLANK(AD267)),_xlfn.XLOOKUP(AD267,mse_material[lookupValue],mse_material[lookupKey],"ERROR"),""), "")</f>
        <v/>
      </c>
      <c r="AG267" s="3" t="str">
        <f>IF($A267="ADD",IF(NOT(ISBLANK(AF267)),_xlfn.XLOOKUP(AF267,ud_tmp_land_abovebelow[lookupValue],ud_tmp_land_abovebelow[lookupKey],"ERROR"),""), "")</f>
        <v/>
      </c>
      <c r="AI267" s="3" t="str">
        <f>IF($A267="ADD",IF(NOT(ISBLANK(AH267)),_xlfn.XLOOKUP(AH267,ud_tmp_land_abovebelow[lookupValue],ud_tmp_land_abovebelow[lookupKey],"ERROR"),""), "")</f>
        <v/>
      </c>
      <c r="AJ267" s="4"/>
      <c r="AL267" s="3" t="str">
        <f>IF($A267="ADD",IF(NOT(ISBLANK(AK267)),_xlfn.XLOOKUP(AK267,ud_access_method[lookupValue],ud_access_method[lookupKey],"ERROR"),""), "")</f>
        <v/>
      </c>
      <c r="AN267" s="8"/>
      <c r="AO267" s="4" t="str">
        <f t="shared" ref="AO267:AO300" ca="1" si="45">IF(AN267&lt;&gt;"", DATEDIF(AN267, TODAY(),"Y"),"")</f>
        <v/>
      </c>
      <c r="AP267" s="4"/>
      <c r="AQ267" s="3" t="str">
        <f t="shared" ref="AQ267:AQ300" si="46">IF($A267="ADD","In Use","")</f>
        <v/>
      </c>
      <c r="AR267" s="3" t="str">
        <f>IF($A267="","",IF((AND($A267="ADD",OR(AQ267="",AQ267="In Use"))),"5",(_xlfn.XLOOKUP(AQ267,ud_asset_status[lookupValue],ud_asset_status[lookupKey],""))))</f>
        <v/>
      </c>
      <c r="AS267" s="8"/>
      <c r="AU267" s="3" t="str">
        <f>IF($A267="ADD",IF(NOT(ISBLANK(AT267)),_xlfn.XLOOKUP(AT267,ar_replace_reason[lookupValue],ar_replace_reason[lookupKey],"ERROR"),""), "")</f>
        <v/>
      </c>
      <c r="AV267" s="3" t="str">
        <f t="shared" ref="AV267:AV300" si="47">IF($A267="ADD","Queenstown-Lakes District Council","")</f>
        <v/>
      </c>
      <c r="AW267" s="3" t="str">
        <f>IF($A267="","",IF((AND($A267="ADD",OR(AV267="",AV267="Queenstown-Lakes District Council"))),"70",(_xlfn.XLOOKUP(AV267,ud_organisation_owner[lookupValue],ud_organisation_owner[lookupKey],""))))</f>
        <v/>
      </c>
      <c r="AX267" s="3" t="str">
        <f t="shared" ref="AX267:AX300" si="48">IF($A267="ADD","Queenstown-Lakes District Council","")</f>
        <v/>
      </c>
      <c r="AY267" s="3" t="str">
        <f>IF($A267="","",IF((AND($A267="ADD",OR(AX267="",AX267="Queenstown-Lakes District Council"))),"70",(_xlfn.XLOOKUP(AX267,ud_organisation_owner[lookupValue],ud_organisation_owner[lookupKey],""))))</f>
        <v/>
      </c>
      <c r="AZ267" s="3" t="str">
        <f t="shared" ref="AZ267:AZ300" si="49">IF($A267="ADD","Local Authority","")</f>
        <v/>
      </c>
      <c r="BA267" s="3" t="str">
        <f>IF($A267="","",IF((AND($A267="ADD",OR(AZ267="",AZ267="Local Authority"))),"17",(_xlfn.XLOOKUP(AZ267,ud_sub_organisation[lookupValue],ud_sub_organisation[lookupKey],""))))</f>
        <v/>
      </c>
      <c r="BC267" s="3" t="str">
        <f>IF($A267="ADD",IF(NOT(ISBLANK(BB267)),_xlfn.XLOOKUP(BB267,ud_maintenance_organisation[lookupValue],ud_maintenance_organisation[lookupKey],"ERROR"),""), "")</f>
        <v/>
      </c>
      <c r="BD267" s="3" t="str">
        <f t="shared" ref="BD267:BD300" si="50">IF($A267="ADD","Vested Assets","")</f>
        <v/>
      </c>
      <c r="BE267" s="3" t="str">
        <f>IF($A267="","",IF((AND($A267="ADD",OR(BD267="",BD267="Vested Assets"))),"12",(_xlfn.XLOOKUP(BD267,ud_work_category[lookupValue],ud_work_category[lookupKey],""))))</f>
        <v/>
      </c>
      <c r="BF267" s="7"/>
      <c r="BG267" s="2" t="str">
        <f t="shared" ref="BG267:BG300" si="51">IF($A267="ADD","TRUE","")</f>
        <v/>
      </c>
      <c r="BH267" s="2" t="str">
        <f t="shared" ref="BH267:BH300" si="52">IF($A267="ADD","FALSE","")</f>
        <v/>
      </c>
      <c r="BJ267" s="3" t="str">
        <f t="shared" ref="BJ267:BJ300" si="53">IF($A267="ADD","Excellent","")</f>
        <v/>
      </c>
      <c r="BK267" s="3" t="str">
        <f>IF($A267="","",IF((AND($A267="ADD",OR(BJ267="",BJ267="Excellent"))),"1",(_xlfn.XLOOKUP(BJ267,condition[lookupValue],condition[lookupKey],""))))</f>
        <v/>
      </c>
      <c r="BL267" s="8" t="str">
        <f t="shared" ref="BL267:BL300" si="54">IF(AN267&lt;&gt;"",AN267,"")</f>
        <v/>
      </c>
      <c r="BM267" s="9"/>
    </row>
    <row r="268" spans="2:6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T268" s="3" t="str">
        <f>IF($A268="ADD",IF(NOT(ISBLANK(S268)),_xlfn.XLOOKUP(S268,ud_retaining_wall_category[lookupValue],ud_retaining_wall_category[lookupKey],"ERROR"),""), "")</f>
        <v/>
      </c>
      <c r="V268" s="3" t="str">
        <f>IF($A268="ADD",IF(NOT(ISBLANK(U268)),_xlfn.XLOOKUP(1,(ud_retaining_wall_sub_cat_lookup=U268)*(ud_retaining_wall_sub_cat_parentKey=T268),ud_retaining_wall_sub_cat[lookupKey],"ERROR"),""), "")</f>
        <v/>
      </c>
      <c r="Y268" s="3" t="str">
        <f>IF($A268="ADD",IF(NOT(ISBLANK(X268)),_xlfn.XLOOKUP(X268,pile_material[lookupValue],pile_material[lookupKey],"ERROR"),""), "")</f>
        <v/>
      </c>
      <c r="AB268" s="3" t="str">
        <f>IF($A268="ADD",IF(NOT(ISBLANK(AA268)),_xlfn.XLOOKUP(AA268,panel_material[lookupValue],panel_material[lookupKey],"ERROR"),""), "")</f>
        <v/>
      </c>
      <c r="AE268" s="3" t="str">
        <f>IF($A268="ADD",IF(NOT(ISBLANK(AD268)),_xlfn.XLOOKUP(AD268,mse_material[lookupValue],mse_material[lookupKey],"ERROR"),""), "")</f>
        <v/>
      </c>
      <c r="AG268" s="3" t="str">
        <f>IF($A268="ADD",IF(NOT(ISBLANK(AF268)),_xlfn.XLOOKUP(AF268,ud_tmp_land_abovebelow[lookupValue],ud_tmp_land_abovebelow[lookupKey],"ERROR"),""), "")</f>
        <v/>
      </c>
      <c r="AI268" s="3" t="str">
        <f>IF($A268="ADD",IF(NOT(ISBLANK(AH268)),_xlfn.XLOOKUP(AH268,ud_tmp_land_abovebelow[lookupValue],ud_tmp_land_abovebelow[lookupKey],"ERROR"),""), "")</f>
        <v/>
      </c>
      <c r="AJ268" s="4"/>
      <c r="AL268" s="3" t="str">
        <f>IF($A268="ADD",IF(NOT(ISBLANK(AK268)),_xlfn.XLOOKUP(AK268,ud_access_method[lookupValue],ud_access_method[lookupKey],"ERROR"),""), "")</f>
        <v/>
      </c>
      <c r="AN268" s="8"/>
      <c r="AO268" s="4" t="str">
        <f t="shared" ca="1" si="45"/>
        <v/>
      </c>
      <c r="AP268" s="4"/>
      <c r="AQ268" s="3" t="str">
        <f t="shared" si="46"/>
        <v/>
      </c>
      <c r="AR268" s="3" t="str">
        <f>IF($A268="","",IF((AND($A268="ADD",OR(AQ268="",AQ268="In Use"))),"5",(_xlfn.XLOOKUP(AQ268,ud_asset_status[lookupValue],ud_asset_status[lookupKey],""))))</f>
        <v/>
      </c>
      <c r="AS268" s="8"/>
      <c r="AU268" s="3" t="str">
        <f>IF($A268="ADD",IF(NOT(ISBLANK(AT268)),_xlfn.XLOOKUP(AT268,ar_replace_reason[lookupValue],ar_replace_reason[lookupKey],"ERROR"),""), "")</f>
        <v/>
      </c>
      <c r="AV268" s="3" t="str">
        <f t="shared" si="47"/>
        <v/>
      </c>
      <c r="AW268" s="3" t="str">
        <f>IF($A268="","",IF((AND($A268="ADD",OR(AV268="",AV268="Queenstown-Lakes District Council"))),"70",(_xlfn.XLOOKUP(AV268,ud_organisation_owner[lookupValue],ud_organisation_owner[lookupKey],""))))</f>
        <v/>
      </c>
      <c r="AX268" s="3" t="str">
        <f t="shared" si="48"/>
        <v/>
      </c>
      <c r="AY268" s="3" t="str">
        <f>IF($A268="","",IF((AND($A268="ADD",OR(AX268="",AX268="Queenstown-Lakes District Council"))),"70",(_xlfn.XLOOKUP(AX268,ud_organisation_owner[lookupValue],ud_organisation_owner[lookupKey],""))))</f>
        <v/>
      </c>
      <c r="AZ268" s="3" t="str">
        <f t="shared" si="49"/>
        <v/>
      </c>
      <c r="BA268" s="3" t="str">
        <f>IF($A268="","",IF((AND($A268="ADD",OR(AZ268="",AZ268="Local Authority"))),"17",(_xlfn.XLOOKUP(AZ268,ud_sub_organisation[lookupValue],ud_sub_organisation[lookupKey],""))))</f>
        <v/>
      </c>
      <c r="BC268" s="3" t="str">
        <f>IF($A268="ADD",IF(NOT(ISBLANK(BB268)),_xlfn.XLOOKUP(BB268,ud_maintenance_organisation[lookupValue],ud_maintenance_organisation[lookupKey],"ERROR"),""), "")</f>
        <v/>
      </c>
      <c r="BD268" s="3" t="str">
        <f t="shared" si="50"/>
        <v/>
      </c>
      <c r="BE268" s="3" t="str">
        <f>IF($A268="","",IF((AND($A268="ADD",OR(BD268="",BD268="Vested Assets"))),"12",(_xlfn.XLOOKUP(BD268,ud_work_category[lookupValue],ud_work_category[lookupKey],""))))</f>
        <v/>
      </c>
      <c r="BF268" s="7"/>
      <c r="BG268" s="2" t="str">
        <f t="shared" si="51"/>
        <v/>
      </c>
      <c r="BH268" s="2" t="str">
        <f t="shared" si="52"/>
        <v/>
      </c>
      <c r="BJ268" s="3" t="str">
        <f t="shared" si="53"/>
        <v/>
      </c>
      <c r="BK268" s="3" t="str">
        <f>IF($A268="","",IF((AND($A268="ADD",OR(BJ268="",BJ268="Excellent"))),"1",(_xlfn.XLOOKUP(BJ268,condition[lookupValue],condition[lookupKey],""))))</f>
        <v/>
      </c>
      <c r="BL268" s="8" t="str">
        <f t="shared" si="54"/>
        <v/>
      </c>
      <c r="BM268" s="9"/>
    </row>
    <row r="269" spans="2:6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T269" s="3" t="str">
        <f>IF($A269="ADD",IF(NOT(ISBLANK(S269)),_xlfn.XLOOKUP(S269,ud_retaining_wall_category[lookupValue],ud_retaining_wall_category[lookupKey],"ERROR"),""), "")</f>
        <v/>
      </c>
      <c r="V269" s="3" t="str">
        <f>IF($A269="ADD",IF(NOT(ISBLANK(U269)),_xlfn.XLOOKUP(1,(ud_retaining_wall_sub_cat_lookup=U269)*(ud_retaining_wall_sub_cat_parentKey=T269),ud_retaining_wall_sub_cat[lookupKey],"ERROR"),""), "")</f>
        <v/>
      </c>
      <c r="Y269" s="3" t="str">
        <f>IF($A269="ADD",IF(NOT(ISBLANK(X269)),_xlfn.XLOOKUP(X269,pile_material[lookupValue],pile_material[lookupKey],"ERROR"),""), "")</f>
        <v/>
      </c>
      <c r="AB269" s="3" t="str">
        <f>IF($A269="ADD",IF(NOT(ISBLANK(AA269)),_xlfn.XLOOKUP(AA269,panel_material[lookupValue],panel_material[lookupKey],"ERROR"),""), "")</f>
        <v/>
      </c>
      <c r="AE269" s="3" t="str">
        <f>IF($A269="ADD",IF(NOT(ISBLANK(AD269)),_xlfn.XLOOKUP(AD269,mse_material[lookupValue],mse_material[lookupKey],"ERROR"),""), "")</f>
        <v/>
      </c>
      <c r="AG269" s="3" t="str">
        <f>IF($A269="ADD",IF(NOT(ISBLANK(AF269)),_xlfn.XLOOKUP(AF269,ud_tmp_land_abovebelow[lookupValue],ud_tmp_land_abovebelow[lookupKey],"ERROR"),""), "")</f>
        <v/>
      </c>
      <c r="AI269" s="3" t="str">
        <f>IF($A269="ADD",IF(NOT(ISBLANK(AH269)),_xlfn.XLOOKUP(AH269,ud_tmp_land_abovebelow[lookupValue],ud_tmp_land_abovebelow[lookupKey],"ERROR"),""), "")</f>
        <v/>
      </c>
      <c r="AJ269" s="4"/>
      <c r="AL269" s="3" t="str">
        <f>IF($A269="ADD",IF(NOT(ISBLANK(AK269)),_xlfn.XLOOKUP(AK269,ud_access_method[lookupValue],ud_access_method[lookupKey],"ERROR"),""), "")</f>
        <v/>
      </c>
      <c r="AN269" s="8"/>
      <c r="AO269" s="4" t="str">
        <f t="shared" ca="1" si="45"/>
        <v/>
      </c>
      <c r="AP269" s="4"/>
      <c r="AQ269" s="3" t="str">
        <f t="shared" si="46"/>
        <v/>
      </c>
      <c r="AR269" s="3" t="str">
        <f>IF($A269="","",IF((AND($A269="ADD",OR(AQ269="",AQ269="In Use"))),"5",(_xlfn.XLOOKUP(AQ269,ud_asset_status[lookupValue],ud_asset_status[lookupKey],""))))</f>
        <v/>
      </c>
      <c r="AS269" s="8"/>
      <c r="AU269" s="3" t="str">
        <f>IF($A269="ADD",IF(NOT(ISBLANK(AT269)),_xlfn.XLOOKUP(AT269,ar_replace_reason[lookupValue],ar_replace_reason[lookupKey],"ERROR"),""), "")</f>
        <v/>
      </c>
      <c r="AV269" s="3" t="str">
        <f t="shared" si="47"/>
        <v/>
      </c>
      <c r="AW269" s="3" t="str">
        <f>IF($A269="","",IF((AND($A269="ADD",OR(AV269="",AV269="Queenstown-Lakes District Council"))),"70",(_xlfn.XLOOKUP(AV269,ud_organisation_owner[lookupValue],ud_organisation_owner[lookupKey],""))))</f>
        <v/>
      </c>
      <c r="AX269" s="3" t="str">
        <f t="shared" si="48"/>
        <v/>
      </c>
      <c r="AY269" s="3" t="str">
        <f>IF($A269="","",IF((AND($A269="ADD",OR(AX269="",AX269="Queenstown-Lakes District Council"))),"70",(_xlfn.XLOOKUP(AX269,ud_organisation_owner[lookupValue],ud_organisation_owner[lookupKey],""))))</f>
        <v/>
      </c>
      <c r="AZ269" s="3" t="str">
        <f t="shared" si="49"/>
        <v/>
      </c>
      <c r="BA269" s="3" t="str">
        <f>IF($A269="","",IF((AND($A269="ADD",OR(AZ269="",AZ269="Local Authority"))),"17",(_xlfn.XLOOKUP(AZ269,ud_sub_organisation[lookupValue],ud_sub_organisation[lookupKey],""))))</f>
        <v/>
      </c>
      <c r="BC269" s="3" t="str">
        <f>IF($A269="ADD",IF(NOT(ISBLANK(BB269)),_xlfn.XLOOKUP(BB269,ud_maintenance_organisation[lookupValue],ud_maintenance_organisation[lookupKey],"ERROR"),""), "")</f>
        <v/>
      </c>
      <c r="BD269" s="3" t="str">
        <f t="shared" si="50"/>
        <v/>
      </c>
      <c r="BE269" s="3" t="str">
        <f>IF($A269="","",IF((AND($A269="ADD",OR(BD269="",BD269="Vested Assets"))),"12",(_xlfn.XLOOKUP(BD269,ud_work_category[lookupValue],ud_work_category[lookupKey],""))))</f>
        <v/>
      </c>
      <c r="BF269" s="7"/>
      <c r="BG269" s="2" t="str">
        <f t="shared" si="51"/>
        <v/>
      </c>
      <c r="BH269" s="2" t="str">
        <f t="shared" si="52"/>
        <v/>
      </c>
      <c r="BJ269" s="3" t="str">
        <f t="shared" si="53"/>
        <v/>
      </c>
      <c r="BK269" s="3" t="str">
        <f>IF($A269="","",IF((AND($A269="ADD",OR(BJ269="",BJ269="Excellent"))),"1",(_xlfn.XLOOKUP(BJ269,condition[lookupValue],condition[lookupKey],""))))</f>
        <v/>
      </c>
      <c r="BL269" s="8" t="str">
        <f t="shared" si="54"/>
        <v/>
      </c>
      <c r="BM269" s="9"/>
    </row>
    <row r="270" spans="2:6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T270" s="3" t="str">
        <f>IF($A270="ADD",IF(NOT(ISBLANK(S270)),_xlfn.XLOOKUP(S270,ud_retaining_wall_category[lookupValue],ud_retaining_wall_category[lookupKey],"ERROR"),""), "")</f>
        <v/>
      </c>
      <c r="V270" s="3" t="str">
        <f>IF($A270="ADD",IF(NOT(ISBLANK(U270)),_xlfn.XLOOKUP(1,(ud_retaining_wall_sub_cat_lookup=U270)*(ud_retaining_wall_sub_cat_parentKey=T270),ud_retaining_wall_sub_cat[lookupKey],"ERROR"),""), "")</f>
        <v/>
      </c>
      <c r="Y270" s="3" t="str">
        <f>IF($A270="ADD",IF(NOT(ISBLANK(X270)),_xlfn.XLOOKUP(X270,pile_material[lookupValue],pile_material[lookupKey],"ERROR"),""), "")</f>
        <v/>
      </c>
      <c r="AB270" s="3" t="str">
        <f>IF($A270="ADD",IF(NOT(ISBLANK(AA270)),_xlfn.XLOOKUP(AA270,panel_material[lookupValue],panel_material[lookupKey],"ERROR"),""), "")</f>
        <v/>
      </c>
      <c r="AE270" s="3" t="str">
        <f>IF($A270="ADD",IF(NOT(ISBLANK(AD270)),_xlfn.XLOOKUP(AD270,mse_material[lookupValue],mse_material[lookupKey],"ERROR"),""), "")</f>
        <v/>
      </c>
      <c r="AG270" s="3" t="str">
        <f>IF($A270="ADD",IF(NOT(ISBLANK(AF270)),_xlfn.XLOOKUP(AF270,ud_tmp_land_abovebelow[lookupValue],ud_tmp_land_abovebelow[lookupKey],"ERROR"),""), "")</f>
        <v/>
      </c>
      <c r="AI270" s="3" t="str">
        <f>IF($A270="ADD",IF(NOT(ISBLANK(AH270)),_xlfn.XLOOKUP(AH270,ud_tmp_land_abovebelow[lookupValue],ud_tmp_land_abovebelow[lookupKey],"ERROR"),""), "")</f>
        <v/>
      </c>
      <c r="AJ270" s="4"/>
      <c r="AL270" s="3" t="str">
        <f>IF($A270="ADD",IF(NOT(ISBLANK(AK270)),_xlfn.XLOOKUP(AK270,ud_access_method[lookupValue],ud_access_method[lookupKey],"ERROR"),""), "")</f>
        <v/>
      </c>
      <c r="AN270" s="8"/>
      <c r="AO270" s="4" t="str">
        <f t="shared" ca="1" si="45"/>
        <v/>
      </c>
      <c r="AP270" s="4"/>
      <c r="AQ270" s="3" t="str">
        <f t="shared" si="46"/>
        <v/>
      </c>
      <c r="AR270" s="3" t="str">
        <f>IF($A270="","",IF((AND($A270="ADD",OR(AQ270="",AQ270="In Use"))),"5",(_xlfn.XLOOKUP(AQ270,ud_asset_status[lookupValue],ud_asset_status[lookupKey],""))))</f>
        <v/>
      </c>
      <c r="AS270" s="8"/>
      <c r="AU270" s="3" t="str">
        <f>IF($A270="ADD",IF(NOT(ISBLANK(AT270)),_xlfn.XLOOKUP(AT270,ar_replace_reason[lookupValue],ar_replace_reason[lookupKey],"ERROR"),""), "")</f>
        <v/>
      </c>
      <c r="AV270" s="3" t="str">
        <f t="shared" si="47"/>
        <v/>
      </c>
      <c r="AW270" s="3" t="str">
        <f>IF($A270="","",IF((AND($A270="ADD",OR(AV270="",AV270="Queenstown-Lakes District Council"))),"70",(_xlfn.XLOOKUP(AV270,ud_organisation_owner[lookupValue],ud_organisation_owner[lookupKey],""))))</f>
        <v/>
      </c>
      <c r="AX270" s="3" t="str">
        <f t="shared" si="48"/>
        <v/>
      </c>
      <c r="AY270" s="3" t="str">
        <f>IF($A270="","",IF((AND($A270="ADD",OR(AX270="",AX270="Queenstown-Lakes District Council"))),"70",(_xlfn.XLOOKUP(AX270,ud_organisation_owner[lookupValue],ud_organisation_owner[lookupKey],""))))</f>
        <v/>
      </c>
      <c r="AZ270" s="3" t="str">
        <f t="shared" si="49"/>
        <v/>
      </c>
      <c r="BA270" s="3" t="str">
        <f>IF($A270="","",IF((AND($A270="ADD",OR(AZ270="",AZ270="Local Authority"))),"17",(_xlfn.XLOOKUP(AZ270,ud_sub_organisation[lookupValue],ud_sub_organisation[lookupKey],""))))</f>
        <v/>
      </c>
      <c r="BC270" s="3" t="str">
        <f>IF($A270="ADD",IF(NOT(ISBLANK(BB270)),_xlfn.XLOOKUP(BB270,ud_maintenance_organisation[lookupValue],ud_maintenance_organisation[lookupKey],"ERROR"),""), "")</f>
        <v/>
      </c>
      <c r="BD270" s="3" t="str">
        <f t="shared" si="50"/>
        <v/>
      </c>
      <c r="BE270" s="3" t="str">
        <f>IF($A270="","",IF((AND($A270="ADD",OR(BD270="",BD270="Vested Assets"))),"12",(_xlfn.XLOOKUP(BD270,ud_work_category[lookupValue],ud_work_category[lookupKey],""))))</f>
        <v/>
      </c>
      <c r="BF270" s="7"/>
      <c r="BG270" s="2" t="str">
        <f t="shared" si="51"/>
        <v/>
      </c>
      <c r="BH270" s="2" t="str">
        <f t="shared" si="52"/>
        <v/>
      </c>
      <c r="BJ270" s="3" t="str">
        <f t="shared" si="53"/>
        <v/>
      </c>
      <c r="BK270" s="3" t="str">
        <f>IF($A270="","",IF((AND($A270="ADD",OR(BJ270="",BJ270="Excellent"))),"1",(_xlfn.XLOOKUP(BJ270,condition[lookupValue],condition[lookupKey],""))))</f>
        <v/>
      </c>
      <c r="BL270" s="8" t="str">
        <f t="shared" si="54"/>
        <v/>
      </c>
      <c r="BM270" s="9"/>
    </row>
    <row r="271" spans="2:6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T271" s="3" t="str">
        <f>IF($A271="ADD",IF(NOT(ISBLANK(S271)),_xlfn.XLOOKUP(S271,ud_retaining_wall_category[lookupValue],ud_retaining_wall_category[lookupKey],"ERROR"),""), "")</f>
        <v/>
      </c>
      <c r="V271" s="3" t="str">
        <f>IF($A271="ADD",IF(NOT(ISBLANK(U271)),_xlfn.XLOOKUP(1,(ud_retaining_wall_sub_cat_lookup=U271)*(ud_retaining_wall_sub_cat_parentKey=T271),ud_retaining_wall_sub_cat[lookupKey],"ERROR"),""), "")</f>
        <v/>
      </c>
      <c r="Y271" s="3" t="str">
        <f>IF($A271="ADD",IF(NOT(ISBLANK(X271)),_xlfn.XLOOKUP(X271,pile_material[lookupValue],pile_material[lookupKey],"ERROR"),""), "")</f>
        <v/>
      </c>
      <c r="AB271" s="3" t="str">
        <f>IF($A271="ADD",IF(NOT(ISBLANK(AA271)),_xlfn.XLOOKUP(AA271,panel_material[lookupValue],panel_material[lookupKey],"ERROR"),""), "")</f>
        <v/>
      </c>
      <c r="AE271" s="3" t="str">
        <f>IF($A271="ADD",IF(NOT(ISBLANK(AD271)),_xlfn.XLOOKUP(AD271,mse_material[lookupValue],mse_material[lookupKey],"ERROR"),""), "")</f>
        <v/>
      </c>
      <c r="AG271" s="3" t="str">
        <f>IF($A271="ADD",IF(NOT(ISBLANK(AF271)),_xlfn.XLOOKUP(AF271,ud_tmp_land_abovebelow[lookupValue],ud_tmp_land_abovebelow[lookupKey],"ERROR"),""), "")</f>
        <v/>
      </c>
      <c r="AI271" s="3" t="str">
        <f>IF($A271="ADD",IF(NOT(ISBLANK(AH271)),_xlfn.XLOOKUP(AH271,ud_tmp_land_abovebelow[lookupValue],ud_tmp_land_abovebelow[lookupKey],"ERROR"),""), "")</f>
        <v/>
      </c>
      <c r="AJ271" s="4"/>
      <c r="AL271" s="3" t="str">
        <f>IF($A271="ADD",IF(NOT(ISBLANK(AK271)),_xlfn.XLOOKUP(AK271,ud_access_method[lookupValue],ud_access_method[lookupKey],"ERROR"),""), "")</f>
        <v/>
      </c>
      <c r="AN271" s="8"/>
      <c r="AO271" s="4" t="str">
        <f t="shared" ca="1" si="45"/>
        <v/>
      </c>
      <c r="AP271" s="4"/>
      <c r="AQ271" s="3" t="str">
        <f t="shared" si="46"/>
        <v/>
      </c>
      <c r="AR271" s="3" t="str">
        <f>IF($A271="","",IF((AND($A271="ADD",OR(AQ271="",AQ271="In Use"))),"5",(_xlfn.XLOOKUP(AQ271,ud_asset_status[lookupValue],ud_asset_status[lookupKey],""))))</f>
        <v/>
      </c>
      <c r="AS271" s="8"/>
      <c r="AU271" s="3" t="str">
        <f>IF($A271="ADD",IF(NOT(ISBLANK(AT271)),_xlfn.XLOOKUP(AT271,ar_replace_reason[lookupValue],ar_replace_reason[lookupKey],"ERROR"),""), "")</f>
        <v/>
      </c>
      <c r="AV271" s="3" t="str">
        <f t="shared" si="47"/>
        <v/>
      </c>
      <c r="AW271" s="3" t="str">
        <f>IF($A271="","",IF((AND($A271="ADD",OR(AV271="",AV271="Queenstown-Lakes District Council"))),"70",(_xlfn.XLOOKUP(AV271,ud_organisation_owner[lookupValue],ud_organisation_owner[lookupKey],""))))</f>
        <v/>
      </c>
      <c r="AX271" s="3" t="str">
        <f t="shared" si="48"/>
        <v/>
      </c>
      <c r="AY271" s="3" t="str">
        <f>IF($A271="","",IF((AND($A271="ADD",OR(AX271="",AX271="Queenstown-Lakes District Council"))),"70",(_xlfn.XLOOKUP(AX271,ud_organisation_owner[lookupValue],ud_organisation_owner[lookupKey],""))))</f>
        <v/>
      </c>
      <c r="AZ271" s="3" t="str">
        <f t="shared" si="49"/>
        <v/>
      </c>
      <c r="BA271" s="3" t="str">
        <f>IF($A271="","",IF((AND($A271="ADD",OR(AZ271="",AZ271="Local Authority"))),"17",(_xlfn.XLOOKUP(AZ271,ud_sub_organisation[lookupValue],ud_sub_organisation[lookupKey],""))))</f>
        <v/>
      </c>
      <c r="BC271" s="3" t="str">
        <f>IF($A271="ADD",IF(NOT(ISBLANK(BB271)),_xlfn.XLOOKUP(BB271,ud_maintenance_organisation[lookupValue],ud_maintenance_organisation[lookupKey],"ERROR"),""), "")</f>
        <v/>
      </c>
      <c r="BD271" s="3" t="str">
        <f t="shared" si="50"/>
        <v/>
      </c>
      <c r="BE271" s="3" t="str">
        <f>IF($A271="","",IF((AND($A271="ADD",OR(BD271="",BD271="Vested Assets"))),"12",(_xlfn.XLOOKUP(BD271,ud_work_category[lookupValue],ud_work_category[lookupKey],""))))</f>
        <v/>
      </c>
      <c r="BF271" s="7"/>
      <c r="BG271" s="2" t="str">
        <f t="shared" si="51"/>
        <v/>
      </c>
      <c r="BH271" s="2" t="str">
        <f t="shared" si="52"/>
        <v/>
      </c>
      <c r="BJ271" s="3" t="str">
        <f t="shared" si="53"/>
        <v/>
      </c>
      <c r="BK271" s="3" t="str">
        <f>IF($A271="","",IF((AND($A271="ADD",OR(BJ271="",BJ271="Excellent"))),"1",(_xlfn.XLOOKUP(BJ271,condition[lookupValue],condition[lookupKey],""))))</f>
        <v/>
      </c>
      <c r="BL271" s="8" t="str">
        <f t="shared" si="54"/>
        <v/>
      </c>
      <c r="BM271" s="9"/>
    </row>
    <row r="272" spans="2:6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T272" s="3" t="str">
        <f>IF($A272="ADD",IF(NOT(ISBLANK(S272)),_xlfn.XLOOKUP(S272,ud_retaining_wall_category[lookupValue],ud_retaining_wall_category[lookupKey],"ERROR"),""), "")</f>
        <v/>
      </c>
      <c r="V272" s="3" t="str">
        <f>IF($A272="ADD",IF(NOT(ISBLANK(U272)),_xlfn.XLOOKUP(1,(ud_retaining_wall_sub_cat_lookup=U272)*(ud_retaining_wall_sub_cat_parentKey=T272),ud_retaining_wall_sub_cat[lookupKey],"ERROR"),""), "")</f>
        <v/>
      </c>
      <c r="Y272" s="3" t="str">
        <f>IF($A272="ADD",IF(NOT(ISBLANK(X272)),_xlfn.XLOOKUP(X272,pile_material[lookupValue],pile_material[lookupKey],"ERROR"),""), "")</f>
        <v/>
      </c>
      <c r="AB272" s="3" t="str">
        <f>IF($A272="ADD",IF(NOT(ISBLANK(AA272)),_xlfn.XLOOKUP(AA272,panel_material[lookupValue],panel_material[lookupKey],"ERROR"),""), "")</f>
        <v/>
      </c>
      <c r="AE272" s="3" t="str">
        <f>IF($A272="ADD",IF(NOT(ISBLANK(AD272)),_xlfn.XLOOKUP(AD272,mse_material[lookupValue],mse_material[lookupKey],"ERROR"),""), "")</f>
        <v/>
      </c>
      <c r="AG272" s="3" t="str">
        <f>IF($A272="ADD",IF(NOT(ISBLANK(AF272)),_xlfn.XLOOKUP(AF272,ud_tmp_land_abovebelow[lookupValue],ud_tmp_land_abovebelow[lookupKey],"ERROR"),""), "")</f>
        <v/>
      </c>
      <c r="AI272" s="3" t="str">
        <f>IF($A272="ADD",IF(NOT(ISBLANK(AH272)),_xlfn.XLOOKUP(AH272,ud_tmp_land_abovebelow[lookupValue],ud_tmp_land_abovebelow[lookupKey],"ERROR"),""), "")</f>
        <v/>
      </c>
      <c r="AJ272" s="4"/>
      <c r="AL272" s="3" t="str">
        <f>IF($A272="ADD",IF(NOT(ISBLANK(AK272)),_xlfn.XLOOKUP(AK272,ud_access_method[lookupValue],ud_access_method[lookupKey],"ERROR"),""), "")</f>
        <v/>
      </c>
      <c r="AN272" s="8"/>
      <c r="AO272" s="4" t="str">
        <f t="shared" ca="1" si="45"/>
        <v/>
      </c>
      <c r="AP272" s="4"/>
      <c r="AQ272" s="3" t="str">
        <f t="shared" si="46"/>
        <v/>
      </c>
      <c r="AR272" s="3" t="str">
        <f>IF($A272="","",IF((AND($A272="ADD",OR(AQ272="",AQ272="In Use"))),"5",(_xlfn.XLOOKUP(AQ272,ud_asset_status[lookupValue],ud_asset_status[lookupKey],""))))</f>
        <v/>
      </c>
      <c r="AS272" s="8"/>
      <c r="AU272" s="3" t="str">
        <f>IF($A272="ADD",IF(NOT(ISBLANK(AT272)),_xlfn.XLOOKUP(AT272,ar_replace_reason[lookupValue],ar_replace_reason[lookupKey],"ERROR"),""), "")</f>
        <v/>
      </c>
      <c r="AV272" s="3" t="str">
        <f t="shared" si="47"/>
        <v/>
      </c>
      <c r="AW272" s="3" t="str">
        <f>IF($A272="","",IF((AND($A272="ADD",OR(AV272="",AV272="Queenstown-Lakes District Council"))),"70",(_xlfn.XLOOKUP(AV272,ud_organisation_owner[lookupValue],ud_organisation_owner[lookupKey],""))))</f>
        <v/>
      </c>
      <c r="AX272" s="3" t="str">
        <f t="shared" si="48"/>
        <v/>
      </c>
      <c r="AY272" s="3" t="str">
        <f>IF($A272="","",IF((AND($A272="ADD",OR(AX272="",AX272="Queenstown-Lakes District Council"))),"70",(_xlfn.XLOOKUP(AX272,ud_organisation_owner[lookupValue],ud_organisation_owner[lookupKey],""))))</f>
        <v/>
      </c>
      <c r="AZ272" s="3" t="str">
        <f t="shared" si="49"/>
        <v/>
      </c>
      <c r="BA272" s="3" t="str">
        <f>IF($A272="","",IF((AND($A272="ADD",OR(AZ272="",AZ272="Local Authority"))),"17",(_xlfn.XLOOKUP(AZ272,ud_sub_organisation[lookupValue],ud_sub_organisation[lookupKey],""))))</f>
        <v/>
      </c>
      <c r="BC272" s="3" t="str">
        <f>IF($A272="ADD",IF(NOT(ISBLANK(BB272)),_xlfn.XLOOKUP(BB272,ud_maintenance_organisation[lookupValue],ud_maintenance_organisation[lookupKey],"ERROR"),""), "")</f>
        <v/>
      </c>
      <c r="BD272" s="3" t="str">
        <f t="shared" si="50"/>
        <v/>
      </c>
      <c r="BE272" s="3" t="str">
        <f>IF($A272="","",IF((AND($A272="ADD",OR(BD272="",BD272="Vested Assets"))),"12",(_xlfn.XLOOKUP(BD272,ud_work_category[lookupValue],ud_work_category[lookupKey],""))))</f>
        <v/>
      </c>
      <c r="BF272" s="7"/>
      <c r="BG272" s="2" t="str">
        <f t="shared" si="51"/>
        <v/>
      </c>
      <c r="BH272" s="2" t="str">
        <f t="shared" si="52"/>
        <v/>
      </c>
      <c r="BJ272" s="3" t="str">
        <f t="shared" si="53"/>
        <v/>
      </c>
      <c r="BK272" s="3" t="str">
        <f>IF($A272="","",IF((AND($A272="ADD",OR(BJ272="",BJ272="Excellent"))),"1",(_xlfn.XLOOKUP(BJ272,condition[lookupValue],condition[lookupKey],""))))</f>
        <v/>
      </c>
      <c r="BL272" s="8" t="str">
        <f t="shared" si="54"/>
        <v/>
      </c>
      <c r="BM272" s="9"/>
    </row>
    <row r="273" spans="2:6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T273" s="3" t="str">
        <f>IF($A273="ADD",IF(NOT(ISBLANK(S273)),_xlfn.XLOOKUP(S273,ud_retaining_wall_category[lookupValue],ud_retaining_wall_category[lookupKey],"ERROR"),""), "")</f>
        <v/>
      </c>
      <c r="V273" s="3" t="str">
        <f>IF($A273="ADD",IF(NOT(ISBLANK(U273)),_xlfn.XLOOKUP(1,(ud_retaining_wall_sub_cat_lookup=U273)*(ud_retaining_wall_sub_cat_parentKey=T273),ud_retaining_wall_sub_cat[lookupKey],"ERROR"),""), "")</f>
        <v/>
      </c>
      <c r="Y273" s="3" t="str">
        <f>IF($A273="ADD",IF(NOT(ISBLANK(X273)),_xlfn.XLOOKUP(X273,pile_material[lookupValue],pile_material[lookupKey],"ERROR"),""), "")</f>
        <v/>
      </c>
      <c r="AB273" s="3" t="str">
        <f>IF($A273="ADD",IF(NOT(ISBLANK(AA273)),_xlfn.XLOOKUP(AA273,panel_material[lookupValue],panel_material[lookupKey],"ERROR"),""), "")</f>
        <v/>
      </c>
      <c r="AE273" s="3" t="str">
        <f>IF($A273="ADD",IF(NOT(ISBLANK(AD273)),_xlfn.XLOOKUP(AD273,mse_material[lookupValue],mse_material[lookupKey],"ERROR"),""), "")</f>
        <v/>
      </c>
      <c r="AG273" s="3" t="str">
        <f>IF($A273="ADD",IF(NOT(ISBLANK(AF273)),_xlfn.XLOOKUP(AF273,ud_tmp_land_abovebelow[lookupValue],ud_tmp_land_abovebelow[lookupKey],"ERROR"),""), "")</f>
        <v/>
      </c>
      <c r="AI273" s="3" t="str">
        <f>IF($A273="ADD",IF(NOT(ISBLANK(AH273)),_xlfn.XLOOKUP(AH273,ud_tmp_land_abovebelow[lookupValue],ud_tmp_land_abovebelow[lookupKey],"ERROR"),""), "")</f>
        <v/>
      </c>
      <c r="AJ273" s="4"/>
      <c r="AL273" s="3" t="str">
        <f>IF($A273="ADD",IF(NOT(ISBLANK(AK273)),_xlfn.XLOOKUP(AK273,ud_access_method[lookupValue],ud_access_method[lookupKey],"ERROR"),""), "")</f>
        <v/>
      </c>
      <c r="AN273" s="8"/>
      <c r="AO273" s="4" t="str">
        <f t="shared" ca="1" si="45"/>
        <v/>
      </c>
      <c r="AP273" s="4"/>
      <c r="AQ273" s="3" t="str">
        <f t="shared" si="46"/>
        <v/>
      </c>
      <c r="AR273" s="3" t="str">
        <f>IF($A273="","",IF((AND($A273="ADD",OR(AQ273="",AQ273="In Use"))),"5",(_xlfn.XLOOKUP(AQ273,ud_asset_status[lookupValue],ud_asset_status[lookupKey],""))))</f>
        <v/>
      </c>
      <c r="AS273" s="8"/>
      <c r="AU273" s="3" t="str">
        <f>IF($A273="ADD",IF(NOT(ISBLANK(AT273)),_xlfn.XLOOKUP(AT273,ar_replace_reason[lookupValue],ar_replace_reason[lookupKey],"ERROR"),""), "")</f>
        <v/>
      </c>
      <c r="AV273" s="3" t="str">
        <f t="shared" si="47"/>
        <v/>
      </c>
      <c r="AW273" s="3" t="str">
        <f>IF($A273="","",IF((AND($A273="ADD",OR(AV273="",AV273="Queenstown-Lakes District Council"))),"70",(_xlfn.XLOOKUP(AV273,ud_organisation_owner[lookupValue],ud_organisation_owner[lookupKey],""))))</f>
        <v/>
      </c>
      <c r="AX273" s="3" t="str">
        <f t="shared" si="48"/>
        <v/>
      </c>
      <c r="AY273" s="3" t="str">
        <f>IF($A273="","",IF((AND($A273="ADD",OR(AX273="",AX273="Queenstown-Lakes District Council"))),"70",(_xlfn.XLOOKUP(AX273,ud_organisation_owner[lookupValue],ud_organisation_owner[lookupKey],""))))</f>
        <v/>
      </c>
      <c r="AZ273" s="3" t="str">
        <f t="shared" si="49"/>
        <v/>
      </c>
      <c r="BA273" s="3" t="str">
        <f>IF($A273="","",IF((AND($A273="ADD",OR(AZ273="",AZ273="Local Authority"))),"17",(_xlfn.XLOOKUP(AZ273,ud_sub_organisation[lookupValue],ud_sub_organisation[lookupKey],""))))</f>
        <v/>
      </c>
      <c r="BC273" s="3" t="str">
        <f>IF($A273="ADD",IF(NOT(ISBLANK(BB273)),_xlfn.XLOOKUP(BB273,ud_maintenance_organisation[lookupValue],ud_maintenance_organisation[lookupKey],"ERROR"),""), "")</f>
        <v/>
      </c>
      <c r="BD273" s="3" t="str">
        <f t="shared" si="50"/>
        <v/>
      </c>
      <c r="BE273" s="3" t="str">
        <f>IF($A273="","",IF((AND($A273="ADD",OR(BD273="",BD273="Vested Assets"))),"12",(_xlfn.XLOOKUP(BD273,ud_work_category[lookupValue],ud_work_category[lookupKey],""))))</f>
        <v/>
      </c>
      <c r="BF273" s="7"/>
      <c r="BG273" s="2" t="str">
        <f t="shared" si="51"/>
        <v/>
      </c>
      <c r="BH273" s="2" t="str">
        <f t="shared" si="52"/>
        <v/>
      </c>
      <c r="BJ273" s="3" t="str">
        <f t="shared" si="53"/>
        <v/>
      </c>
      <c r="BK273" s="3" t="str">
        <f>IF($A273="","",IF((AND($A273="ADD",OR(BJ273="",BJ273="Excellent"))),"1",(_xlfn.XLOOKUP(BJ273,condition[lookupValue],condition[lookupKey],""))))</f>
        <v/>
      </c>
      <c r="BL273" s="8" t="str">
        <f t="shared" si="54"/>
        <v/>
      </c>
      <c r="BM273" s="9"/>
    </row>
    <row r="274" spans="2:6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T274" s="3" t="str">
        <f>IF($A274="ADD",IF(NOT(ISBLANK(S274)),_xlfn.XLOOKUP(S274,ud_retaining_wall_category[lookupValue],ud_retaining_wall_category[lookupKey],"ERROR"),""), "")</f>
        <v/>
      </c>
      <c r="V274" s="3" t="str">
        <f>IF($A274="ADD",IF(NOT(ISBLANK(U274)),_xlfn.XLOOKUP(1,(ud_retaining_wall_sub_cat_lookup=U274)*(ud_retaining_wall_sub_cat_parentKey=T274),ud_retaining_wall_sub_cat[lookupKey],"ERROR"),""), "")</f>
        <v/>
      </c>
      <c r="Y274" s="3" t="str">
        <f>IF($A274="ADD",IF(NOT(ISBLANK(X274)),_xlfn.XLOOKUP(X274,pile_material[lookupValue],pile_material[lookupKey],"ERROR"),""), "")</f>
        <v/>
      </c>
      <c r="AB274" s="3" t="str">
        <f>IF($A274="ADD",IF(NOT(ISBLANK(AA274)),_xlfn.XLOOKUP(AA274,panel_material[lookupValue],panel_material[lookupKey],"ERROR"),""), "")</f>
        <v/>
      </c>
      <c r="AE274" s="3" t="str">
        <f>IF($A274="ADD",IF(NOT(ISBLANK(AD274)),_xlfn.XLOOKUP(AD274,mse_material[lookupValue],mse_material[lookupKey],"ERROR"),""), "")</f>
        <v/>
      </c>
      <c r="AG274" s="3" t="str">
        <f>IF($A274="ADD",IF(NOT(ISBLANK(AF274)),_xlfn.XLOOKUP(AF274,ud_tmp_land_abovebelow[lookupValue],ud_tmp_land_abovebelow[lookupKey],"ERROR"),""), "")</f>
        <v/>
      </c>
      <c r="AI274" s="3" t="str">
        <f>IF($A274="ADD",IF(NOT(ISBLANK(AH274)),_xlfn.XLOOKUP(AH274,ud_tmp_land_abovebelow[lookupValue],ud_tmp_land_abovebelow[lookupKey],"ERROR"),""), "")</f>
        <v/>
      </c>
      <c r="AJ274" s="4"/>
      <c r="AL274" s="3" t="str">
        <f>IF($A274="ADD",IF(NOT(ISBLANK(AK274)),_xlfn.XLOOKUP(AK274,ud_access_method[lookupValue],ud_access_method[lookupKey],"ERROR"),""), "")</f>
        <v/>
      </c>
      <c r="AN274" s="8"/>
      <c r="AO274" s="4" t="str">
        <f t="shared" ca="1" si="45"/>
        <v/>
      </c>
      <c r="AP274" s="4"/>
      <c r="AQ274" s="3" t="str">
        <f t="shared" si="46"/>
        <v/>
      </c>
      <c r="AR274" s="3" t="str">
        <f>IF($A274="","",IF((AND($A274="ADD",OR(AQ274="",AQ274="In Use"))),"5",(_xlfn.XLOOKUP(AQ274,ud_asset_status[lookupValue],ud_asset_status[lookupKey],""))))</f>
        <v/>
      </c>
      <c r="AS274" s="8"/>
      <c r="AU274" s="3" t="str">
        <f>IF($A274="ADD",IF(NOT(ISBLANK(AT274)),_xlfn.XLOOKUP(AT274,ar_replace_reason[lookupValue],ar_replace_reason[lookupKey],"ERROR"),""), "")</f>
        <v/>
      </c>
      <c r="AV274" s="3" t="str">
        <f t="shared" si="47"/>
        <v/>
      </c>
      <c r="AW274" s="3" t="str">
        <f>IF($A274="","",IF((AND($A274="ADD",OR(AV274="",AV274="Queenstown-Lakes District Council"))),"70",(_xlfn.XLOOKUP(AV274,ud_organisation_owner[lookupValue],ud_organisation_owner[lookupKey],""))))</f>
        <v/>
      </c>
      <c r="AX274" s="3" t="str">
        <f t="shared" si="48"/>
        <v/>
      </c>
      <c r="AY274" s="3" t="str">
        <f>IF($A274="","",IF((AND($A274="ADD",OR(AX274="",AX274="Queenstown-Lakes District Council"))),"70",(_xlfn.XLOOKUP(AX274,ud_organisation_owner[lookupValue],ud_organisation_owner[lookupKey],""))))</f>
        <v/>
      </c>
      <c r="AZ274" s="3" t="str">
        <f t="shared" si="49"/>
        <v/>
      </c>
      <c r="BA274" s="3" t="str">
        <f>IF($A274="","",IF((AND($A274="ADD",OR(AZ274="",AZ274="Local Authority"))),"17",(_xlfn.XLOOKUP(AZ274,ud_sub_organisation[lookupValue],ud_sub_organisation[lookupKey],""))))</f>
        <v/>
      </c>
      <c r="BC274" s="3" t="str">
        <f>IF($A274="ADD",IF(NOT(ISBLANK(BB274)),_xlfn.XLOOKUP(BB274,ud_maintenance_organisation[lookupValue],ud_maintenance_organisation[lookupKey],"ERROR"),""), "")</f>
        <v/>
      </c>
      <c r="BD274" s="3" t="str">
        <f t="shared" si="50"/>
        <v/>
      </c>
      <c r="BE274" s="3" t="str">
        <f>IF($A274="","",IF((AND($A274="ADD",OR(BD274="",BD274="Vested Assets"))),"12",(_xlfn.XLOOKUP(BD274,ud_work_category[lookupValue],ud_work_category[lookupKey],""))))</f>
        <v/>
      </c>
      <c r="BF274" s="7"/>
      <c r="BG274" s="2" t="str">
        <f t="shared" si="51"/>
        <v/>
      </c>
      <c r="BH274" s="2" t="str">
        <f t="shared" si="52"/>
        <v/>
      </c>
      <c r="BJ274" s="3" t="str">
        <f t="shared" si="53"/>
        <v/>
      </c>
      <c r="BK274" s="3" t="str">
        <f>IF($A274="","",IF((AND($A274="ADD",OR(BJ274="",BJ274="Excellent"))),"1",(_xlfn.XLOOKUP(BJ274,condition[lookupValue],condition[lookupKey],""))))</f>
        <v/>
      </c>
      <c r="BL274" s="8" t="str">
        <f t="shared" si="54"/>
        <v/>
      </c>
      <c r="BM274" s="9"/>
    </row>
    <row r="275" spans="2:6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T275" s="3" t="str">
        <f>IF($A275="ADD",IF(NOT(ISBLANK(S275)),_xlfn.XLOOKUP(S275,ud_retaining_wall_category[lookupValue],ud_retaining_wall_category[lookupKey],"ERROR"),""), "")</f>
        <v/>
      </c>
      <c r="V275" s="3" t="str">
        <f>IF($A275="ADD",IF(NOT(ISBLANK(U275)),_xlfn.XLOOKUP(1,(ud_retaining_wall_sub_cat_lookup=U275)*(ud_retaining_wall_sub_cat_parentKey=T275),ud_retaining_wall_sub_cat[lookupKey],"ERROR"),""), "")</f>
        <v/>
      </c>
      <c r="Y275" s="3" t="str">
        <f>IF($A275="ADD",IF(NOT(ISBLANK(X275)),_xlfn.XLOOKUP(X275,pile_material[lookupValue],pile_material[lookupKey],"ERROR"),""), "")</f>
        <v/>
      </c>
      <c r="AB275" s="3" t="str">
        <f>IF($A275="ADD",IF(NOT(ISBLANK(AA275)),_xlfn.XLOOKUP(AA275,panel_material[lookupValue],panel_material[lookupKey],"ERROR"),""), "")</f>
        <v/>
      </c>
      <c r="AE275" s="3" t="str">
        <f>IF($A275="ADD",IF(NOT(ISBLANK(AD275)),_xlfn.XLOOKUP(AD275,mse_material[lookupValue],mse_material[lookupKey],"ERROR"),""), "")</f>
        <v/>
      </c>
      <c r="AG275" s="3" t="str">
        <f>IF($A275="ADD",IF(NOT(ISBLANK(AF275)),_xlfn.XLOOKUP(AF275,ud_tmp_land_abovebelow[lookupValue],ud_tmp_land_abovebelow[lookupKey],"ERROR"),""), "")</f>
        <v/>
      </c>
      <c r="AI275" s="3" t="str">
        <f>IF($A275="ADD",IF(NOT(ISBLANK(AH275)),_xlfn.XLOOKUP(AH275,ud_tmp_land_abovebelow[lookupValue],ud_tmp_land_abovebelow[lookupKey],"ERROR"),""), "")</f>
        <v/>
      </c>
      <c r="AJ275" s="4"/>
      <c r="AL275" s="3" t="str">
        <f>IF($A275="ADD",IF(NOT(ISBLANK(AK275)),_xlfn.XLOOKUP(AK275,ud_access_method[lookupValue],ud_access_method[lookupKey],"ERROR"),""), "")</f>
        <v/>
      </c>
      <c r="AN275" s="8"/>
      <c r="AO275" s="4" t="str">
        <f t="shared" ca="1" si="45"/>
        <v/>
      </c>
      <c r="AP275" s="4"/>
      <c r="AQ275" s="3" t="str">
        <f t="shared" si="46"/>
        <v/>
      </c>
      <c r="AR275" s="3" t="str">
        <f>IF($A275="","",IF((AND($A275="ADD",OR(AQ275="",AQ275="In Use"))),"5",(_xlfn.XLOOKUP(AQ275,ud_asset_status[lookupValue],ud_asset_status[lookupKey],""))))</f>
        <v/>
      </c>
      <c r="AS275" s="8"/>
      <c r="AU275" s="3" t="str">
        <f>IF($A275="ADD",IF(NOT(ISBLANK(AT275)),_xlfn.XLOOKUP(AT275,ar_replace_reason[lookupValue],ar_replace_reason[lookupKey],"ERROR"),""), "")</f>
        <v/>
      </c>
      <c r="AV275" s="3" t="str">
        <f t="shared" si="47"/>
        <v/>
      </c>
      <c r="AW275" s="3" t="str">
        <f>IF($A275="","",IF((AND($A275="ADD",OR(AV275="",AV275="Queenstown-Lakes District Council"))),"70",(_xlfn.XLOOKUP(AV275,ud_organisation_owner[lookupValue],ud_organisation_owner[lookupKey],""))))</f>
        <v/>
      </c>
      <c r="AX275" s="3" t="str">
        <f t="shared" si="48"/>
        <v/>
      </c>
      <c r="AY275" s="3" t="str">
        <f>IF($A275="","",IF((AND($A275="ADD",OR(AX275="",AX275="Queenstown-Lakes District Council"))),"70",(_xlfn.XLOOKUP(AX275,ud_organisation_owner[lookupValue],ud_organisation_owner[lookupKey],""))))</f>
        <v/>
      </c>
      <c r="AZ275" s="3" t="str">
        <f t="shared" si="49"/>
        <v/>
      </c>
      <c r="BA275" s="3" t="str">
        <f>IF($A275="","",IF((AND($A275="ADD",OR(AZ275="",AZ275="Local Authority"))),"17",(_xlfn.XLOOKUP(AZ275,ud_sub_organisation[lookupValue],ud_sub_organisation[lookupKey],""))))</f>
        <v/>
      </c>
      <c r="BC275" s="3" t="str">
        <f>IF($A275="ADD",IF(NOT(ISBLANK(BB275)),_xlfn.XLOOKUP(BB275,ud_maintenance_organisation[lookupValue],ud_maintenance_organisation[lookupKey],"ERROR"),""), "")</f>
        <v/>
      </c>
      <c r="BD275" s="3" t="str">
        <f t="shared" si="50"/>
        <v/>
      </c>
      <c r="BE275" s="3" t="str">
        <f>IF($A275="","",IF((AND($A275="ADD",OR(BD275="",BD275="Vested Assets"))),"12",(_xlfn.XLOOKUP(BD275,ud_work_category[lookupValue],ud_work_category[lookupKey],""))))</f>
        <v/>
      </c>
      <c r="BF275" s="7"/>
      <c r="BG275" s="2" t="str">
        <f t="shared" si="51"/>
        <v/>
      </c>
      <c r="BH275" s="2" t="str">
        <f t="shared" si="52"/>
        <v/>
      </c>
      <c r="BJ275" s="3" t="str">
        <f t="shared" si="53"/>
        <v/>
      </c>
      <c r="BK275" s="3" t="str">
        <f>IF($A275="","",IF((AND($A275="ADD",OR(BJ275="",BJ275="Excellent"))),"1",(_xlfn.XLOOKUP(BJ275,condition[lookupValue],condition[lookupKey],""))))</f>
        <v/>
      </c>
      <c r="BL275" s="8" t="str">
        <f t="shared" si="54"/>
        <v/>
      </c>
      <c r="BM275" s="9"/>
    </row>
    <row r="276" spans="2:6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T276" s="3" t="str">
        <f>IF($A276="ADD",IF(NOT(ISBLANK(S276)),_xlfn.XLOOKUP(S276,ud_retaining_wall_category[lookupValue],ud_retaining_wall_category[lookupKey],"ERROR"),""), "")</f>
        <v/>
      </c>
      <c r="V276" s="3" t="str">
        <f>IF($A276="ADD",IF(NOT(ISBLANK(U276)),_xlfn.XLOOKUP(1,(ud_retaining_wall_sub_cat_lookup=U276)*(ud_retaining_wall_sub_cat_parentKey=T276),ud_retaining_wall_sub_cat[lookupKey],"ERROR"),""), "")</f>
        <v/>
      </c>
      <c r="Y276" s="3" t="str">
        <f>IF($A276="ADD",IF(NOT(ISBLANK(X276)),_xlfn.XLOOKUP(X276,pile_material[lookupValue],pile_material[lookupKey],"ERROR"),""), "")</f>
        <v/>
      </c>
      <c r="AB276" s="3" t="str">
        <f>IF($A276="ADD",IF(NOT(ISBLANK(AA276)),_xlfn.XLOOKUP(AA276,panel_material[lookupValue],panel_material[lookupKey],"ERROR"),""), "")</f>
        <v/>
      </c>
      <c r="AE276" s="3" t="str">
        <f>IF($A276="ADD",IF(NOT(ISBLANK(AD276)),_xlfn.XLOOKUP(AD276,mse_material[lookupValue],mse_material[lookupKey],"ERROR"),""), "")</f>
        <v/>
      </c>
      <c r="AG276" s="3" t="str">
        <f>IF($A276="ADD",IF(NOT(ISBLANK(AF276)),_xlfn.XLOOKUP(AF276,ud_tmp_land_abovebelow[lookupValue],ud_tmp_land_abovebelow[lookupKey],"ERROR"),""), "")</f>
        <v/>
      </c>
      <c r="AI276" s="3" t="str">
        <f>IF($A276="ADD",IF(NOT(ISBLANK(AH276)),_xlfn.XLOOKUP(AH276,ud_tmp_land_abovebelow[lookupValue],ud_tmp_land_abovebelow[lookupKey],"ERROR"),""), "")</f>
        <v/>
      </c>
      <c r="AJ276" s="4"/>
      <c r="AL276" s="3" t="str">
        <f>IF($A276="ADD",IF(NOT(ISBLANK(AK276)),_xlfn.XLOOKUP(AK276,ud_access_method[lookupValue],ud_access_method[lookupKey],"ERROR"),""), "")</f>
        <v/>
      </c>
      <c r="AN276" s="8"/>
      <c r="AO276" s="4" t="str">
        <f t="shared" ca="1" si="45"/>
        <v/>
      </c>
      <c r="AP276" s="4"/>
      <c r="AQ276" s="3" t="str">
        <f t="shared" si="46"/>
        <v/>
      </c>
      <c r="AR276" s="3" t="str">
        <f>IF($A276="","",IF((AND($A276="ADD",OR(AQ276="",AQ276="In Use"))),"5",(_xlfn.XLOOKUP(AQ276,ud_asset_status[lookupValue],ud_asset_status[lookupKey],""))))</f>
        <v/>
      </c>
      <c r="AS276" s="8"/>
      <c r="AU276" s="3" t="str">
        <f>IF($A276="ADD",IF(NOT(ISBLANK(AT276)),_xlfn.XLOOKUP(AT276,ar_replace_reason[lookupValue],ar_replace_reason[lookupKey],"ERROR"),""), "")</f>
        <v/>
      </c>
      <c r="AV276" s="3" t="str">
        <f t="shared" si="47"/>
        <v/>
      </c>
      <c r="AW276" s="3" t="str">
        <f>IF($A276="","",IF((AND($A276="ADD",OR(AV276="",AV276="Queenstown-Lakes District Council"))),"70",(_xlfn.XLOOKUP(AV276,ud_organisation_owner[lookupValue],ud_organisation_owner[lookupKey],""))))</f>
        <v/>
      </c>
      <c r="AX276" s="3" t="str">
        <f t="shared" si="48"/>
        <v/>
      </c>
      <c r="AY276" s="3" t="str">
        <f>IF($A276="","",IF((AND($A276="ADD",OR(AX276="",AX276="Queenstown-Lakes District Council"))),"70",(_xlfn.XLOOKUP(AX276,ud_organisation_owner[lookupValue],ud_organisation_owner[lookupKey],""))))</f>
        <v/>
      </c>
      <c r="AZ276" s="3" t="str">
        <f t="shared" si="49"/>
        <v/>
      </c>
      <c r="BA276" s="3" t="str">
        <f>IF($A276="","",IF((AND($A276="ADD",OR(AZ276="",AZ276="Local Authority"))),"17",(_xlfn.XLOOKUP(AZ276,ud_sub_organisation[lookupValue],ud_sub_organisation[lookupKey],""))))</f>
        <v/>
      </c>
      <c r="BC276" s="3" t="str">
        <f>IF($A276="ADD",IF(NOT(ISBLANK(BB276)),_xlfn.XLOOKUP(BB276,ud_maintenance_organisation[lookupValue],ud_maintenance_organisation[lookupKey],"ERROR"),""), "")</f>
        <v/>
      </c>
      <c r="BD276" s="3" t="str">
        <f t="shared" si="50"/>
        <v/>
      </c>
      <c r="BE276" s="3" t="str">
        <f>IF($A276="","",IF((AND($A276="ADD",OR(BD276="",BD276="Vested Assets"))),"12",(_xlfn.XLOOKUP(BD276,ud_work_category[lookupValue],ud_work_category[lookupKey],""))))</f>
        <v/>
      </c>
      <c r="BF276" s="7"/>
      <c r="BG276" s="2" t="str">
        <f t="shared" si="51"/>
        <v/>
      </c>
      <c r="BH276" s="2" t="str">
        <f t="shared" si="52"/>
        <v/>
      </c>
      <c r="BJ276" s="3" t="str">
        <f t="shared" si="53"/>
        <v/>
      </c>
      <c r="BK276" s="3" t="str">
        <f>IF($A276="","",IF((AND($A276="ADD",OR(BJ276="",BJ276="Excellent"))),"1",(_xlfn.XLOOKUP(BJ276,condition[lookupValue],condition[lookupKey],""))))</f>
        <v/>
      </c>
      <c r="BL276" s="8" t="str">
        <f t="shared" si="54"/>
        <v/>
      </c>
      <c r="BM276" s="9"/>
    </row>
    <row r="277" spans="2:6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T277" s="3" t="str">
        <f>IF($A277="ADD",IF(NOT(ISBLANK(S277)),_xlfn.XLOOKUP(S277,ud_retaining_wall_category[lookupValue],ud_retaining_wall_category[lookupKey],"ERROR"),""), "")</f>
        <v/>
      </c>
      <c r="V277" s="3" t="str">
        <f>IF($A277="ADD",IF(NOT(ISBLANK(U277)),_xlfn.XLOOKUP(1,(ud_retaining_wall_sub_cat_lookup=U277)*(ud_retaining_wall_sub_cat_parentKey=T277),ud_retaining_wall_sub_cat[lookupKey],"ERROR"),""), "")</f>
        <v/>
      </c>
      <c r="Y277" s="3" t="str">
        <f>IF($A277="ADD",IF(NOT(ISBLANK(X277)),_xlfn.XLOOKUP(X277,pile_material[lookupValue],pile_material[lookupKey],"ERROR"),""), "")</f>
        <v/>
      </c>
      <c r="AB277" s="3" t="str">
        <f>IF($A277="ADD",IF(NOT(ISBLANK(AA277)),_xlfn.XLOOKUP(AA277,panel_material[lookupValue],panel_material[lookupKey],"ERROR"),""), "")</f>
        <v/>
      </c>
      <c r="AE277" s="3" t="str">
        <f>IF($A277="ADD",IF(NOT(ISBLANK(AD277)),_xlfn.XLOOKUP(AD277,mse_material[lookupValue],mse_material[lookupKey],"ERROR"),""), "")</f>
        <v/>
      </c>
      <c r="AG277" s="3" t="str">
        <f>IF($A277="ADD",IF(NOT(ISBLANK(AF277)),_xlfn.XLOOKUP(AF277,ud_tmp_land_abovebelow[lookupValue],ud_tmp_land_abovebelow[lookupKey],"ERROR"),""), "")</f>
        <v/>
      </c>
      <c r="AI277" s="3" t="str">
        <f>IF($A277="ADD",IF(NOT(ISBLANK(AH277)),_xlfn.XLOOKUP(AH277,ud_tmp_land_abovebelow[lookupValue],ud_tmp_land_abovebelow[lookupKey],"ERROR"),""), "")</f>
        <v/>
      </c>
      <c r="AJ277" s="4"/>
      <c r="AL277" s="3" t="str">
        <f>IF($A277="ADD",IF(NOT(ISBLANK(AK277)),_xlfn.XLOOKUP(AK277,ud_access_method[lookupValue],ud_access_method[lookupKey],"ERROR"),""), "")</f>
        <v/>
      </c>
      <c r="AN277" s="8"/>
      <c r="AO277" s="4" t="str">
        <f t="shared" ca="1" si="45"/>
        <v/>
      </c>
      <c r="AP277" s="4"/>
      <c r="AQ277" s="3" t="str">
        <f t="shared" si="46"/>
        <v/>
      </c>
      <c r="AR277" s="3" t="str">
        <f>IF($A277="","",IF((AND($A277="ADD",OR(AQ277="",AQ277="In Use"))),"5",(_xlfn.XLOOKUP(AQ277,ud_asset_status[lookupValue],ud_asset_status[lookupKey],""))))</f>
        <v/>
      </c>
      <c r="AS277" s="8"/>
      <c r="AU277" s="3" t="str">
        <f>IF($A277="ADD",IF(NOT(ISBLANK(AT277)),_xlfn.XLOOKUP(AT277,ar_replace_reason[lookupValue],ar_replace_reason[lookupKey],"ERROR"),""), "")</f>
        <v/>
      </c>
      <c r="AV277" s="3" t="str">
        <f t="shared" si="47"/>
        <v/>
      </c>
      <c r="AW277" s="3" t="str">
        <f>IF($A277="","",IF((AND($A277="ADD",OR(AV277="",AV277="Queenstown-Lakes District Council"))),"70",(_xlfn.XLOOKUP(AV277,ud_organisation_owner[lookupValue],ud_organisation_owner[lookupKey],""))))</f>
        <v/>
      </c>
      <c r="AX277" s="3" t="str">
        <f t="shared" si="48"/>
        <v/>
      </c>
      <c r="AY277" s="3" t="str">
        <f>IF($A277="","",IF((AND($A277="ADD",OR(AX277="",AX277="Queenstown-Lakes District Council"))),"70",(_xlfn.XLOOKUP(AX277,ud_organisation_owner[lookupValue],ud_organisation_owner[lookupKey],""))))</f>
        <v/>
      </c>
      <c r="AZ277" s="3" t="str">
        <f t="shared" si="49"/>
        <v/>
      </c>
      <c r="BA277" s="3" t="str">
        <f>IF($A277="","",IF((AND($A277="ADD",OR(AZ277="",AZ277="Local Authority"))),"17",(_xlfn.XLOOKUP(AZ277,ud_sub_organisation[lookupValue],ud_sub_organisation[lookupKey],""))))</f>
        <v/>
      </c>
      <c r="BC277" s="3" t="str">
        <f>IF($A277="ADD",IF(NOT(ISBLANK(BB277)),_xlfn.XLOOKUP(BB277,ud_maintenance_organisation[lookupValue],ud_maintenance_organisation[lookupKey],"ERROR"),""), "")</f>
        <v/>
      </c>
      <c r="BD277" s="3" t="str">
        <f t="shared" si="50"/>
        <v/>
      </c>
      <c r="BE277" s="3" t="str">
        <f>IF($A277="","",IF((AND($A277="ADD",OR(BD277="",BD277="Vested Assets"))),"12",(_xlfn.XLOOKUP(BD277,ud_work_category[lookupValue],ud_work_category[lookupKey],""))))</f>
        <v/>
      </c>
      <c r="BF277" s="7"/>
      <c r="BG277" s="2" t="str">
        <f t="shared" si="51"/>
        <v/>
      </c>
      <c r="BH277" s="2" t="str">
        <f t="shared" si="52"/>
        <v/>
      </c>
      <c r="BJ277" s="3" t="str">
        <f t="shared" si="53"/>
        <v/>
      </c>
      <c r="BK277" s="3" t="str">
        <f>IF($A277="","",IF((AND($A277="ADD",OR(BJ277="",BJ277="Excellent"))),"1",(_xlfn.XLOOKUP(BJ277,condition[lookupValue],condition[lookupKey],""))))</f>
        <v/>
      </c>
      <c r="BL277" s="8" t="str">
        <f t="shared" si="54"/>
        <v/>
      </c>
      <c r="BM277" s="9"/>
    </row>
    <row r="278" spans="2:6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T278" s="3" t="str">
        <f>IF($A278="ADD",IF(NOT(ISBLANK(S278)),_xlfn.XLOOKUP(S278,ud_retaining_wall_category[lookupValue],ud_retaining_wall_category[lookupKey],"ERROR"),""), "")</f>
        <v/>
      </c>
      <c r="V278" s="3" t="str">
        <f>IF($A278="ADD",IF(NOT(ISBLANK(U278)),_xlfn.XLOOKUP(1,(ud_retaining_wall_sub_cat_lookup=U278)*(ud_retaining_wall_sub_cat_parentKey=T278),ud_retaining_wall_sub_cat[lookupKey],"ERROR"),""), "")</f>
        <v/>
      </c>
      <c r="Y278" s="3" t="str">
        <f>IF($A278="ADD",IF(NOT(ISBLANK(X278)),_xlfn.XLOOKUP(X278,pile_material[lookupValue],pile_material[lookupKey],"ERROR"),""), "")</f>
        <v/>
      </c>
      <c r="AB278" s="3" t="str">
        <f>IF($A278="ADD",IF(NOT(ISBLANK(AA278)),_xlfn.XLOOKUP(AA278,panel_material[lookupValue],panel_material[lookupKey],"ERROR"),""), "")</f>
        <v/>
      </c>
      <c r="AE278" s="3" t="str">
        <f>IF($A278="ADD",IF(NOT(ISBLANK(AD278)),_xlfn.XLOOKUP(AD278,mse_material[lookupValue],mse_material[lookupKey],"ERROR"),""), "")</f>
        <v/>
      </c>
      <c r="AG278" s="3" t="str">
        <f>IF($A278="ADD",IF(NOT(ISBLANK(AF278)),_xlfn.XLOOKUP(AF278,ud_tmp_land_abovebelow[lookupValue],ud_tmp_land_abovebelow[lookupKey],"ERROR"),""), "")</f>
        <v/>
      </c>
      <c r="AI278" s="3" t="str">
        <f>IF($A278="ADD",IF(NOT(ISBLANK(AH278)),_xlfn.XLOOKUP(AH278,ud_tmp_land_abovebelow[lookupValue],ud_tmp_land_abovebelow[lookupKey],"ERROR"),""), "")</f>
        <v/>
      </c>
      <c r="AJ278" s="4"/>
      <c r="AL278" s="3" t="str">
        <f>IF($A278="ADD",IF(NOT(ISBLANK(AK278)),_xlfn.XLOOKUP(AK278,ud_access_method[lookupValue],ud_access_method[lookupKey],"ERROR"),""), "")</f>
        <v/>
      </c>
      <c r="AN278" s="8"/>
      <c r="AO278" s="4" t="str">
        <f t="shared" ca="1" si="45"/>
        <v/>
      </c>
      <c r="AP278" s="4"/>
      <c r="AQ278" s="3" t="str">
        <f t="shared" si="46"/>
        <v/>
      </c>
      <c r="AR278" s="3" t="str">
        <f>IF($A278="","",IF((AND($A278="ADD",OR(AQ278="",AQ278="In Use"))),"5",(_xlfn.XLOOKUP(AQ278,ud_asset_status[lookupValue],ud_asset_status[lookupKey],""))))</f>
        <v/>
      </c>
      <c r="AS278" s="8"/>
      <c r="AU278" s="3" t="str">
        <f>IF($A278="ADD",IF(NOT(ISBLANK(AT278)),_xlfn.XLOOKUP(AT278,ar_replace_reason[lookupValue],ar_replace_reason[lookupKey],"ERROR"),""), "")</f>
        <v/>
      </c>
      <c r="AV278" s="3" t="str">
        <f t="shared" si="47"/>
        <v/>
      </c>
      <c r="AW278" s="3" t="str">
        <f>IF($A278="","",IF((AND($A278="ADD",OR(AV278="",AV278="Queenstown-Lakes District Council"))),"70",(_xlfn.XLOOKUP(AV278,ud_organisation_owner[lookupValue],ud_organisation_owner[lookupKey],""))))</f>
        <v/>
      </c>
      <c r="AX278" s="3" t="str">
        <f t="shared" si="48"/>
        <v/>
      </c>
      <c r="AY278" s="3" t="str">
        <f>IF($A278="","",IF((AND($A278="ADD",OR(AX278="",AX278="Queenstown-Lakes District Council"))),"70",(_xlfn.XLOOKUP(AX278,ud_organisation_owner[lookupValue],ud_organisation_owner[lookupKey],""))))</f>
        <v/>
      </c>
      <c r="AZ278" s="3" t="str">
        <f t="shared" si="49"/>
        <v/>
      </c>
      <c r="BA278" s="3" t="str">
        <f>IF($A278="","",IF((AND($A278="ADD",OR(AZ278="",AZ278="Local Authority"))),"17",(_xlfn.XLOOKUP(AZ278,ud_sub_organisation[lookupValue],ud_sub_organisation[lookupKey],""))))</f>
        <v/>
      </c>
      <c r="BC278" s="3" t="str">
        <f>IF($A278="ADD",IF(NOT(ISBLANK(BB278)),_xlfn.XLOOKUP(BB278,ud_maintenance_organisation[lookupValue],ud_maintenance_organisation[lookupKey],"ERROR"),""), "")</f>
        <v/>
      </c>
      <c r="BD278" s="3" t="str">
        <f t="shared" si="50"/>
        <v/>
      </c>
      <c r="BE278" s="3" t="str">
        <f>IF($A278="","",IF((AND($A278="ADD",OR(BD278="",BD278="Vested Assets"))),"12",(_xlfn.XLOOKUP(BD278,ud_work_category[lookupValue],ud_work_category[lookupKey],""))))</f>
        <v/>
      </c>
      <c r="BF278" s="7"/>
      <c r="BG278" s="2" t="str">
        <f t="shared" si="51"/>
        <v/>
      </c>
      <c r="BH278" s="2" t="str">
        <f t="shared" si="52"/>
        <v/>
      </c>
      <c r="BJ278" s="3" t="str">
        <f t="shared" si="53"/>
        <v/>
      </c>
      <c r="BK278" s="3" t="str">
        <f>IF($A278="","",IF((AND($A278="ADD",OR(BJ278="",BJ278="Excellent"))),"1",(_xlfn.XLOOKUP(BJ278,condition[lookupValue],condition[lookupKey],""))))</f>
        <v/>
      </c>
      <c r="BL278" s="8" t="str">
        <f t="shared" si="54"/>
        <v/>
      </c>
      <c r="BM278" s="9"/>
    </row>
    <row r="279" spans="2:6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T279" s="3" t="str">
        <f>IF($A279="ADD",IF(NOT(ISBLANK(S279)),_xlfn.XLOOKUP(S279,ud_retaining_wall_category[lookupValue],ud_retaining_wall_category[lookupKey],"ERROR"),""), "")</f>
        <v/>
      </c>
      <c r="V279" s="3" t="str">
        <f>IF($A279="ADD",IF(NOT(ISBLANK(U279)),_xlfn.XLOOKUP(1,(ud_retaining_wall_sub_cat_lookup=U279)*(ud_retaining_wall_sub_cat_parentKey=T279),ud_retaining_wall_sub_cat[lookupKey],"ERROR"),""), "")</f>
        <v/>
      </c>
      <c r="Y279" s="3" t="str">
        <f>IF($A279="ADD",IF(NOT(ISBLANK(X279)),_xlfn.XLOOKUP(X279,pile_material[lookupValue],pile_material[lookupKey],"ERROR"),""), "")</f>
        <v/>
      </c>
      <c r="AB279" s="3" t="str">
        <f>IF($A279="ADD",IF(NOT(ISBLANK(AA279)),_xlfn.XLOOKUP(AA279,panel_material[lookupValue],panel_material[lookupKey],"ERROR"),""), "")</f>
        <v/>
      </c>
      <c r="AE279" s="3" t="str">
        <f>IF($A279="ADD",IF(NOT(ISBLANK(AD279)),_xlfn.XLOOKUP(AD279,mse_material[lookupValue],mse_material[lookupKey],"ERROR"),""), "")</f>
        <v/>
      </c>
      <c r="AG279" s="3" t="str">
        <f>IF($A279="ADD",IF(NOT(ISBLANK(AF279)),_xlfn.XLOOKUP(AF279,ud_tmp_land_abovebelow[lookupValue],ud_tmp_land_abovebelow[lookupKey],"ERROR"),""), "")</f>
        <v/>
      </c>
      <c r="AI279" s="3" t="str">
        <f>IF($A279="ADD",IF(NOT(ISBLANK(AH279)),_xlfn.XLOOKUP(AH279,ud_tmp_land_abovebelow[lookupValue],ud_tmp_land_abovebelow[lookupKey],"ERROR"),""), "")</f>
        <v/>
      </c>
      <c r="AJ279" s="4"/>
      <c r="AL279" s="3" t="str">
        <f>IF($A279="ADD",IF(NOT(ISBLANK(AK279)),_xlfn.XLOOKUP(AK279,ud_access_method[lookupValue],ud_access_method[lookupKey],"ERROR"),""), "")</f>
        <v/>
      </c>
      <c r="AN279" s="8"/>
      <c r="AO279" s="4" t="str">
        <f t="shared" ca="1" si="45"/>
        <v/>
      </c>
      <c r="AP279" s="4"/>
      <c r="AQ279" s="3" t="str">
        <f t="shared" si="46"/>
        <v/>
      </c>
      <c r="AR279" s="3" t="str">
        <f>IF($A279="","",IF((AND($A279="ADD",OR(AQ279="",AQ279="In Use"))),"5",(_xlfn.XLOOKUP(AQ279,ud_asset_status[lookupValue],ud_asset_status[lookupKey],""))))</f>
        <v/>
      </c>
      <c r="AS279" s="8"/>
      <c r="AU279" s="3" t="str">
        <f>IF($A279="ADD",IF(NOT(ISBLANK(AT279)),_xlfn.XLOOKUP(AT279,ar_replace_reason[lookupValue],ar_replace_reason[lookupKey],"ERROR"),""), "")</f>
        <v/>
      </c>
      <c r="AV279" s="3" t="str">
        <f t="shared" si="47"/>
        <v/>
      </c>
      <c r="AW279" s="3" t="str">
        <f>IF($A279="","",IF((AND($A279="ADD",OR(AV279="",AV279="Queenstown-Lakes District Council"))),"70",(_xlfn.XLOOKUP(AV279,ud_organisation_owner[lookupValue],ud_organisation_owner[lookupKey],""))))</f>
        <v/>
      </c>
      <c r="AX279" s="3" t="str">
        <f t="shared" si="48"/>
        <v/>
      </c>
      <c r="AY279" s="3" t="str">
        <f>IF($A279="","",IF((AND($A279="ADD",OR(AX279="",AX279="Queenstown-Lakes District Council"))),"70",(_xlfn.XLOOKUP(AX279,ud_organisation_owner[lookupValue],ud_organisation_owner[lookupKey],""))))</f>
        <v/>
      </c>
      <c r="AZ279" s="3" t="str">
        <f t="shared" si="49"/>
        <v/>
      </c>
      <c r="BA279" s="3" t="str">
        <f>IF($A279="","",IF((AND($A279="ADD",OR(AZ279="",AZ279="Local Authority"))),"17",(_xlfn.XLOOKUP(AZ279,ud_sub_organisation[lookupValue],ud_sub_organisation[lookupKey],""))))</f>
        <v/>
      </c>
      <c r="BC279" s="3" t="str">
        <f>IF($A279="ADD",IF(NOT(ISBLANK(BB279)),_xlfn.XLOOKUP(BB279,ud_maintenance_organisation[lookupValue],ud_maintenance_organisation[lookupKey],"ERROR"),""), "")</f>
        <v/>
      </c>
      <c r="BD279" s="3" t="str">
        <f t="shared" si="50"/>
        <v/>
      </c>
      <c r="BE279" s="3" t="str">
        <f>IF($A279="","",IF((AND($A279="ADD",OR(BD279="",BD279="Vested Assets"))),"12",(_xlfn.XLOOKUP(BD279,ud_work_category[lookupValue],ud_work_category[lookupKey],""))))</f>
        <v/>
      </c>
      <c r="BF279" s="7"/>
      <c r="BG279" s="2" t="str">
        <f t="shared" si="51"/>
        <v/>
      </c>
      <c r="BH279" s="2" t="str">
        <f t="shared" si="52"/>
        <v/>
      </c>
      <c r="BJ279" s="3" t="str">
        <f t="shared" si="53"/>
        <v/>
      </c>
      <c r="BK279" s="3" t="str">
        <f>IF($A279="","",IF((AND($A279="ADD",OR(BJ279="",BJ279="Excellent"))),"1",(_xlfn.XLOOKUP(BJ279,condition[lookupValue],condition[lookupKey],""))))</f>
        <v/>
      </c>
      <c r="BL279" s="8" t="str">
        <f t="shared" si="54"/>
        <v/>
      </c>
      <c r="BM279" s="9"/>
    </row>
    <row r="280" spans="2:6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T280" s="3" t="str">
        <f>IF($A280="ADD",IF(NOT(ISBLANK(S280)),_xlfn.XLOOKUP(S280,ud_retaining_wall_category[lookupValue],ud_retaining_wall_category[lookupKey],"ERROR"),""), "")</f>
        <v/>
      </c>
      <c r="V280" s="3" t="str">
        <f>IF($A280="ADD",IF(NOT(ISBLANK(U280)),_xlfn.XLOOKUP(1,(ud_retaining_wall_sub_cat_lookup=U280)*(ud_retaining_wall_sub_cat_parentKey=T280),ud_retaining_wall_sub_cat[lookupKey],"ERROR"),""), "")</f>
        <v/>
      </c>
      <c r="Y280" s="3" t="str">
        <f>IF($A280="ADD",IF(NOT(ISBLANK(X280)),_xlfn.XLOOKUP(X280,pile_material[lookupValue],pile_material[lookupKey],"ERROR"),""), "")</f>
        <v/>
      </c>
      <c r="AB280" s="3" t="str">
        <f>IF($A280="ADD",IF(NOT(ISBLANK(AA280)),_xlfn.XLOOKUP(AA280,panel_material[lookupValue],panel_material[lookupKey],"ERROR"),""), "")</f>
        <v/>
      </c>
      <c r="AE280" s="3" t="str">
        <f>IF($A280="ADD",IF(NOT(ISBLANK(AD280)),_xlfn.XLOOKUP(AD280,mse_material[lookupValue],mse_material[lookupKey],"ERROR"),""), "")</f>
        <v/>
      </c>
      <c r="AG280" s="3" t="str">
        <f>IF($A280="ADD",IF(NOT(ISBLANK(AF280)),_xlfn.XLOOKUP(AF280,ud_tmp_land_abovebelow[lookupValue],ud_tmp_land_abovebelow[lookupKey],"ERROR"),""), "")</f>
        <v/>
      </c>
      <c r="AI280" s="3" t="str">
        <f>IF($A280="ADD",IF(NOT(ISBLANK(AH280)),_xlfn.XLOOKUP(AH280,ud_tmp_land_abovebelow[lookupValue],ud_tmp_land_abovebelow[lookupKey],"ERROR"),""), "")</f>
        <v/>
      </c>
      <c r="AJ280" s="4"/>
      <c r="AL280" s="3" t="str">
        <f>IF($A280="ADD",IF(NOT(ISBLANK(AK280)),_xlfn.XLOOKUP(AK280,ud_access_method[lookupValue],ud_access_method[lookupKey],"ERROR"),""), "")</f>
        <v/>
      </c>
      <c r="AN280" s="8"/>
      <c r="AO280" s="4" t="str">
        <f t="shared" ca="1" si="45"/>
        <v/>
      </c>
      <c r="AP280" s="4"/>
      <c r="AQ280" s="3" t="str">
        <f t="shared" si="46"/>
        <v/>
      </c>
      <c r="AR280" s="3" t="str">
        <f>IF($A280="","",IF((AND($A280="ADD",OR(AQ280="",AQ280="In Use"))),"5",(_xlfn.XLOOKUP(AQ280,ud_asset_status[lookupValue],ud_asset_status[lookupKey],""))))</f>
        <v/>
      </c>
      <c r="AS280" s="8"/>
      <c r="AU280" s="3" t="str">
        <f>IF($A280="ADD",IF(NOT(ISBLANK(AT280)),_xlfn.XLOOKUP(AT280,ar_replace_reason[lookupValue],ar_replace_reason[lookupKey],"ERROR"),""), "")</f>
        <v/>
      </c>
      <c r="AV280" s="3" t="str">
        <f t="shared" si="47"/>
        <v/>
      </c>
      <c r="AW280" s="3" t="str">
        <f>IF($A280="","",IF((AND($A280="ADD",OR(AV280="",AV280="Queenstown-Lakes District Council"))),"70",(_xlfn.XLOOKUP(AV280,ud_organisation_owner[lookupValue],ud_organisation_owner[lookupKey],""))))</f>
        <v/>
      </c>
      <c r="AX280" s="3" t="str">
        <f t="shared" si="48"/>
        <v/>
      </c>
      <c r="AY280" s="3" t="str">
        <f>IF($A280="","",IF((AND($A280="ADD",OR(AX280="",AX280="Queenstown-Lakes District Council"))),"70",(_xlfn.XLOOKUP(AX280,ud_organisation_owner[lookupValue],ud_organisation_owner[lookupKey],""))))</f>
        <v/>
      </c>
      <c r="AZ280" s="3" t="str">
        <f t="shared" si="49"/>
        <v/>
      </c>
      <c r="BA280" s="3" t="str">
        <f>IF($A280="","",IF((AND($A280="ADD",OR(AZ280="",AZ280="Local Authority"))),"17",(_xlfn.XLOOKUP(AZ280,ud_sub_organisation[lookupValue],ud_sub_organisation[lookupKey],""))))</f>
        <v/>
      </c>
      <c r="BC280" s="3" t="str">
        <f>IF($A280="ADD",IF(NOT(ISBLANK(BB280)),_xlfn.XLOOKUP(BB280,ud_maintenance_organisation[lookupValue],ud_maintenance_organisation[lookupKey],"ERROR"),""), "")</f>
        <v/>
      </c>
      <c r="BD280" s="3" t="str">
        <f t="shared" si="50"/>
        <v/>
      </c>
      <c r="BE280" s="3" t="str">
        <f>IF($A280="","",IF((AND($A280="ADD",OR(BD280="",BD280="Vested Assets"))),"12",(_xlfn.XLOOKUP(BD280,ud_work_category[lookupValue],ud_work_category[lookupKey],""))))</f>
        <v/>
      </c>
      <c r="BF280" s="7"/>
      <c r="BG280" s="2" t="str">
        <f t="shared" si="51"/>
        <v/>
      </c>
      <c r="BH280" s="2" t="str">
        <f t="shared" si="52"/>
        <v/>
      </c>
      <c r="BJ280" s="3" t="str">
        <f t="shared" si="53"/>
        <v/>
      </c>
      <c r="BK280" s="3" t="str">
        <f>IF($A280="","",IF((AND($A280="ADD",OR(BJ280="",BJ280="Excellent"))),"1",(_xlfn.XLOOKUP(BJ280,condition[lookupValue],condition[lookupKey],""))))</f>
        <v/>
      </c>
      <c r="BL280" s="8" t="str">
        <f t="shared" si="54"/>
        <v/>
      </c>
      <c r="BM280" s="9"/>
    </row>
    <row r="281" spans="2:6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T281" s="3" t="str">
        <f>IF($A281="ADD",IF(NOT(ISBLANK(S281)),_xlfn.XLOOKUP(S281,ud_retaining_wall_category[lookupValue],ud_retaining_wall_category[lookupKey],"ERROR"),""), "")</f>
        <v/>
      </c>
      <c r="V281" s="3" t="str">
        <f>IF($A281="ADD",IF(NOT(ISBLANK(U281)),_xlfn.XLOOKUP(1,(ud_retaining_wall_sub_cat_lookup=U281)*(ud_retaining_wall_sub_cat_parentKey=T281),ud_retaining_wall_sub_cat[lookupKey],"ERROR"),""), "")</f>
        <v/>
      </c>
      <c r="Y281" s="3" t="str">
        <f>IF($A281="ADD",IF(NOT(ISBLANK(X281)),_xlfn.XLOOKUP(X281,pile_material[lookupValue],pile_material[lookupKey],"ERROR"),""), "")</f>
        <v/>
      </c>
      <c r="AB281" s="3" t="str">
        <f>IF($A281="ADD",IF(NOT(ISBLANK(AA281)),_xlfn.XLOOKUP(AA281,panel_material[lookupValue],panel_material[lookupKey],"ERROR"),""), "")</f>
        <v/>
      </c>
      <c r="AE281" s="3" t="str">
        <f>IF($A281="ADD",IF(NOT(ISBLANK(AD281)),_xlfn.XLOOKUP(AD281,mse_material[lookupValue],mse_material[lookupKey],"ERROR"),""), "")</f>
        <v/>
      </c>
      <c r="AG281" s="3" t="str">
        <f>IF($A281="ADD",IF(NOT(ISBLANK(AF281)),_xlfn.XLOOKUP(AF281,ud_tmp_land_abovebelow[lookupValue],ud_tmp_land_abovebelow[lookupKey],"ERROR"),""), "")</f>
        <v/>
      </c>
      <c r="AI281" s="3" t="str">
        <f>IF($A281="ADD",IF(NOT(ISBLANK(AH281)),_xlfn.XLOOKUP(AH281,ud_tmp_land_abovebelow[lookupValue],ud_tmp_land_abovebelow[lookupKey],"ERROR"),""), "")</f>
        <v/>
      </c>
      <c r="AJ281" s="4"/>
      <c r="AL281" s="3" t="str">
        <f>IF($A281="ADD",IF(NOT(ISBLANK(AK281)),_xlfn.XLOOKUP(AK281,ud_access_method[lookupValue],ud_access_method[lookupKey],"ERROR"),""), "")</f>
        <v/>
      </c>
      <c r="AN281" s="8"/>
      <c r="AO281" s="4" t="str">
        <f t="shared" ca="1" si="45"/>
        <v/>
      </c>
      <c r="AP281" s="4"/>
      <c r="AQ281" s="3" t="str">
        <f t="shared" si="46"/>
        <v/>
      </c>
      <c r="AR281" s="3" t="str">
        <f>IF($A281="","",IF((AND($A281="ADD",OR(AQ281="",AQ281="In Use"))),"5",(_xlfn.XLOOKUP(AQ281,ud_asset_status[lookupValue],ud_asset_status[lookupKey],""))))</f>
        <v/>
      </c>
      <c r="AS281" s="8"/>
      <c r="AU281" s="3" t="str">
        <f>IF($A281="ADD",IF(NOT(ISBLANK(AT281)),_xlfn.XLOOKUP(AT281,ar_replace_reason[lookupValue],ar_replace_reason[lookupKey],"ERROR"),""), "")</f>
        <v/>
      </c>
      <c r="AV281" s="3" t="str">
        <f t="shared" si="47"/>
        <v/>
      </c>
      <c r="AW281" s="3" t="str">
        <f>IF($A281="","",IF((AND($A281="ADD",OR(AV281="",AV281="Queenstown-Lakes District Council"))),"70",(_xlfn.XLOOKUP(AV281,ud_organisation_owner[lookupValue],ud_organisation_owner[lookupKey],""))))</f>
        <v/>
      </c>
      <c r="AX281" s="3" t="str">
        <f t="shared" si="48"/>
        <v/>
      </c>
      <c r="AY281" s="3" t="str">
        <f>IF($A281="","",IF((AND($A281="ADD",OR(AX281="",AX281="Queenstown-Lakes District Council"))),"70",(_xlfn.XLOOKUP(AX281,ud_organisation_owner[lookupValue],ud_organisation_owner[lookupKey],""))))</f>
        <v/>
      </c>
      <c r="AZ281" s="3" t="str">
        <f t="shared" si="49"/>
        <v/>
      </c>
      <c r="BA281" s="3" t="str">
        <f>IF($A281="","",IF((AND($A281="ADD",OR(AZ281="",AZ281="Local Authority"))),"17",(_xlfn.XLOOKUP(AZ281,ud_sub_organisation[lookupValue],ud_sub_organisation[lookupKey],""))))</f>
        <v/>
      </c>
      <c r="BC281" s="3" t="str">
        <f>IF($A281="ADD",IF(NOT(ISBLANK(BB281)),_xlfn.XLOOKUP(BB281,ud_maintenance_organisation[lookupValue],ud_maintenance_organisation[lookupKey],"ERROR"),""), "")</f>
        <v/>
      </c>
      <c r="BD281" s="3" t="str">
        <f t="shared" si="50"/>
        <v/>
      </c>
      <c r="BE281" s="3" t="str">
        <f>IF($A281="","",IF((AND($A281="ADD",OR(BD281="",BD281="Vested Assets"))),"12",(_xlfn.XLOOKUP(BD281,ud_work_category[lookupValue],ud_work_category[lookupKey],""))))</f>
        <v/>
      </c>
      <c r="BF281" s="7"/>
      <c r="BG281" s="2" t="str">
        <f t="shared" si="51"/>
        <v/>
      </c>
      <c r="BH281" s="2" t="str">
        <f t="shared" si="52"/>
        <v/>
      </c>
      <c r="BJ281" s="3" t="str">
        <f t="shared" si="53"/>
        <v/>
      </c>
      <c r="BK281" s="3" t="str">
        <f>IF($A281="","",IF((AND($A281="ADD",OR(BJ281="",BJ281="Excellent"))),"1",(_xlfn.XLOOKUP(BJ281,condition[lookupValue],condition[lookupKey],""))))</f>
        <v/>
      </c>
      <c r="BL281" s="8" t="str">
        <f t="shared" si="54"/>
        <v/>
      </c>
      <c r="BM281" s="9"/>
    </row>
    <row r="282" spans="2:6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T282" s="3" t="str">
        <f>IF($A282="ADD",IF(NOT(ISBLANK(S282)),_xlfn.XLOOKUP(S282,ud_retaining_wall_category[lookupValue],ud_retaining_wall_category[lookupKey],"ERROR"),""), "")</f>
        <v/>
      </c>
      <c r="V282" s="3" t="str">
        <f>IF($A282="ADD",IF(NOT(ISBLANK(U282)),_xlfn.XLOOKUP(1,(ud_retaining_wall_sub_cat_lookup=U282)*(ud_retaining_wall_sub_cat_parentKey=T282),ud_retaining_wall_sub_cat[lookupKey],"ERROR"),""), "")</f>
        <v/>
      </c>
      <c r="Y282" s="3" t="str">
        <f>IF($A282="ADD",IF(NOT(ISBLANK(X282)),_xlfn.XLOOKUP(X282,pile_material[lookupValue],pile_material[lookupKey],"ERROR"),""), "")</f>
        <v/>
      </c>
      <c r="AB282" s="3" t="str">
        <f>IF($A282="ADD",IF(NOT(ISBLANK(AA282)),_xlfn.XLOOKUP(AA282,panel_material[lookupValue],panel_material[lookupKey],"ERROR"),""), "")</f>
        <v/>
      </c>
      <c r="AE282" s="3" t="str">
        <f>IF($A282="ADD",IF(NOT(ISBLANK(AD282)),_xlfn.XLOOKUP(AD282,mse_material[lookupValue],mse_material[lookupKey],"ERROR"),""), "")</f>
        <v/>
      </c>
      <c r="AG282" s="3" t="str">
        <f>IF($A282="ADD",IF(NOT(ISBLANK(AF282)),_xlfn.XLOOKUP(AF282,ud_tmp_land_abovebelow[lookupValue],ud_tmp_land_abovebelow[lookupKey],"ERROR"),""), "")</f>
        <v/>
      </c>
      <c r="AI282" s="3" t="str">
        <f>IF($A282="ADD",IF(NOT(ISBLANK(AH282)),_xlfn.XLOOKUP(AH282,ud_tmp_land_abovebelow[lookupValue],ud_tmp_land_abovebelow[lookupKey],"ERROR"),""), "")</f>
        <v/>
      </c>
      <c r="AJ282" s="4"/>
      <c r="AL282" s="3" t="str">
        <f>IF($A282="ADD",IF(NOT(ISBLANK(AK282)),_xlfn.XLOOKUP(AK282,ud_access_method[lookupValue],ud_access_method[lookupKey],"ERROR"),""), "")</f>
        <v/>
      </c>
      <c r="AN282" s="8"/>
      <c r="AO282" s="4" t="str">
        <f t="shared" ca="1" si="45"/>
        <v/>
      </c>
      <c r="AP282" s="4"/>
      <c r="AQ282" s="3" t="str">
        <f t="shared" si="46"/>
        <v/>
      </c>
      <c r="AR282" s="3" t="str">
        <f>IF($A282="","",IF((AND($A282="ADD",OR(AQ282="",AQ282="In Use"))),"5",(_xlfn.XLOOKUP(AQ282,ud_asset_status[lookupValue],ud_asset_status[lookupKey],""))))</f>
        <v/>
      </c>
      <c r="AS282" s="8"/>
      <c r="AU282" s="3" t="str">
        <f>IF($A282="ADD",IF(NOT(ISBLANK(AT282)),_xlfn.XLOOKUP(AT282,ar_replace_reason[lookupValue],ar_replace_reason[lookupKey],"ERROR"),""), "")</f>
        <v/>
      </c>
      <c r="AV282" s="3" t="str">
        <f t="shared" si="47"/>
        <v/>
      </c>
      <c r="AW282" s="3" t="str">
        <f>IF($A282="","",IF((AND($A282="ADD",OR(AV282="",AV282="Queenstown-Lakes District Council"))),"70",(_xlfn.XLOOKUP(AV282,ud_organisation_owner[lookupValue],ud_organisation_owner[lookupKey],""))))</f>
        <v/>
      </c>
      <c r="AX282" s="3" t="str">
        <f t="shared" si="48"/>
        <v/>
      </c>
      <c r="AY282" s="3" t="str">
        <f>IF($A282="","",IF((AND($A282="ADD",OR(AX282="",AX282="Queenstown-Lakes District Council"))),"70",(_xlfn.XLOOKUP(AX282,ud_organisation_owner[lookupValue],ud_organisation_owner[lookupKey],""))))</f>
        <v/>
      </c>
      <c r="AZ282" s="3" t="str">
        <f t="shared" si="49"/>
        <v/>
      </c>
      <c r="BA282" s="3" t="str">
        <f>IF($A282="","",IF((AND($A282="ADD",OR(AZ282="",AZ282="Local Authority"))),"17",(_xlfn.XLOOKUP(AZ282,ud_sub_organisation[lookupValue],ud_sub_organisation[lookupKey],""))))</f>
        <v/>
      </c>
      <c r="BC282" s="3" t="str">
        <f>IF($A282="ADD",IF(NOT(ISBLANK(BB282)),_xlfn.XLOOKUP(BB282,ud_maintenance_organisation[lookupValue],ud_maintenance_organisation[lookupKey],"ERROR"),""), "")</f>
        <v/>
      </c>
      <c r="BD282" s="3" t="str">
        <f t="shared" si="50"/>
        <v/>
      </c>
      <c r="BE282" s="3" t="str">
        <f>IF($A282="","",IF((AND($A282="ADD",OR(BD282="",BD282="Vested Assets"))),"12",(_xlfn.XLOOKUP(BD282,ud_work_category[lookupValue],ud_work_category[lookupKey],""))))</f>
        <v/>
      </c>
      <c r="BF282" s="7"/>
      <c r="BG282" s="2" t="str">
        <f t="shared" si="51"/>
        <v/>
      </c>
      <c r="BH282" s="2" t="str">
        <f t="shared" si="52"/>
        <v/>
      </c>
      <c r="BJ282" s="3" t="str">
        <f t="shared" si="53"/>
        <v/>
      </c>
      <c r="BK282" s="3" t="str">
        <f>IF($A282="","",IF((AND($A282="ADD",OR(BJ282="",BJ282="Excellent"))),"1",(_xlfn.XLOOKUP(BJ282,condition[lookupValue],condition[lookupKey],""))))</f>
        <v/>
      </c>
      <c r="BL282" s="8" t="str">
        <f t="shared" si="54"/>
        <v/>
      </c>
      <c r="BM282" s="9"/>
    </row>
    <row r="283" spans="2:6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T283" s="3" t="str">
        <f>IF($A283="ADD",IF(NOT(ISBLANK(S283)),_xlfn.XLOOKUP(S283,ud_retaining_wall_category[lookupValue],ud_retaining_wall_category[lookupKey],"ERROR"),""), "")</f>
        <v/>
      </c>
      <c r="V283" s="3" t="str">
        <f>IF($A283="ADD",IF(NOT(ISBLANK(U283)),_xlfn.XLOOKUP(1,(ud_retaining_wall_sub_cat_lookup=U283)*(ud_retaining_wall_sub_cat_parentKey=T283),ud_retaining_wall_sub_cat[lookupKey],"ERROR"),""), "")</f>
        <v/>
      </c>
      <c r="Y283" s="3" t="str">
        <f>IF($A283="ADD",IF(NOT(ISBLANK(X283)),_xlfn.XLOOKUP(X283,pile_material[lookupValue],pile_material[lookupKey],"ERROR"),""), "")</f>
        <v/>
      </c>
      <c r="AB283" s="3" t="str">
        <f>IF($A283="ADD",IF(NOT(ISBLANK(AA283)),_xlfn.XLOOKUP(AA283,panel_material[lookupValue],panel_material[lookupKey],"ERROR"),""), "")</f>
        <v/>
      </c>
      <c r="AE283" s="3" t="str">
        <f>IF($A283="ADD",IF(NOT(ISBLANK(AD283)),_xlfn.XLOOKUP(AD283,mse_material[lookupValue],mse_material[lookupKey],"ERROR"),""), "")</f>
        <v/>
      </c>
      <c r="AG283" s="3" t="str">
        <f>IF($A283="ADD",IF(NOT(ISBLANK(AF283)),_xlfn.XLOOKUP(AF283,ud_tmp_land_abovebelow[lookupValue],ud_tmp_land_abovebelow[lookupKey],"ERROR"),""), "")</f>
        <v/>
      </c>
      <c r="AI283" s="3" t="str">
        <f>IF($A283="ADD",IF(NOT(ISBLANK(AH283)),_xlfn.XLOOKUP(AH283,ud_tmp_land_abovebelow[lookupValue],ud_tmp_land_abovebelow[lookupKey],"ERROR"),""), "")</f>
        <v/>
      </c>
      <c r="AJ283" s="4"/>
      <c r="AL283" s="3" t="str">
        <f>IF($A283="ADD",IF(NOT(ISBLANK(AK283)),_xlfn.XLOOKUP(AK283,ud_access_method[lookupValue],ud_access_method[lookupKey],"ERROR"),""), "")</f>
        <v/>
      </c>
      <c r="AN283" s="8"/>
      <c r="AO283" s="4" t="str">
        <f t="shared" ca="1" si="45"/>
        <v/>
      </c>
      <c r="AP283" s="4"/>
      <c r="AQ283" s="3" t="str">
        <f t="shared" si="46"/>
        <v/>
      </c>
      <c r="AR283" s="3" t="str">
        <f>IF($A283="","",IF((AND($A283="ADD",OR(AQ283="",AQ283="In Use"))),"5",(_xlfn.XLOOKUP(AQ283,ud_asset_status[lookupValue],ud_asset_status[lookupKey],""))))</f>
        <v/>
      </c>
      <c r="AS283" s="8"/>
      <c r="AU283" s="3" t="str">
        <f>IF($A283="ADD",IF(NOT(ISBLANK(AT283)),_xlfn.XLOOKUP(AT283,ar_replace_reason[lookupValue],ar_replace_reason[lookupKey],"ERROR"),""), "")</f>
        <v/>
      </c>
      <c r="AV283" s="3" t="str">
        <f t="shared" si="47"/>
        <v/>
      </c>
      <c r="AW283" s="3" t="str">
        <f>IF($A283="","",IF((AND($A283="ADD",OR(AV283="",AV283="Queenstown-Lakes District Council"))),"70",(_xlfn.XLOOKUP(AV283,ud_organisation_owner[lookupValue],ud_organisation_owner[lookupKey],""))))</f>
        <v/>
      </c>
      <c r="AX283" s="3" t="str">
        <f t="shared" si="48"/>
        <v/>
      </c>
      <c r="AY283" s="3" t="str">
        <f>IF($A283="","",IF((AND($A283="ADD",OR(AX283="",AX283="Queenstown-Lakes District Council"))),"70",(_xlfn.XLOOKUP(AX283,ud_organisation_owner[lookupValue],ud_organisation_owner[lookupKey],""))))</f>
        <v/>
      </c>
      <c r="AZ283" s="3" t="str">
        <f t="shared" si="49"/>
        <v/>
      </c>
      <c r="BA283" s="3" t="str">
        <f>IF($A283="","",IF((AND($A283="ADD",OR(AZ283="",AZ283="Local Authority"))),"17",(_xlfn.XLOOKUP(AZ283,ud_sub_organisation[lookupValue],ud_sub_organisation[lookupKey],""))))</f>
        <v/>
      </c>
      <c r="BC283" s="3" t="str">
        <f>IF($A283="ADD",IF(NOT(ISBLANK(BB283)),_xlfn.XLOOKUP(BB283,ud_maintenance_organisation[lookupValue],ud_maintenance_organisation[lookupKey],"ERROR"),""), "")</f>
        <v/>
      </c>
      <c r="BD283" s="3" t="str">
        <f t="shared" si="50"/>
        <v/>
      </c>
      <c r="BE283" s="3" t="str">
        <f>IF($A283="","",IF((AND($A283="ADD",OR(BD283="",BD283="Vested Assets"))),"12",(_xlfn.XLOOKUP(BD283,ud_work_category[lookupValue],ud_work_category[lookupKey],""))))</f>
        <v/>
      </c>
      <c r="BF283" s="7"/>
      <c r="BG283" s="2" t="str">
        <f t="shared" si="51"/>
        <v/>
      </c>
      <c r="BH283" s="2" t="str">
        <f t="shared" si="52"/>
        <v/>
      </c>
      <c r="BJ283" s="3" t="str">
        <f t="shared" si="53"/>
        <v/>
      </c>
      <c r="BK283" s="3" t="str">
        <f>IF($A283="","",IF((AND($A283="ADD",OR(BJ283="",BJ283="Excellent"))),"1",(_xlfn.XLOOKUP(BJ283,condition[lookupValue],condition[lookupKey],""))))</f>
        <v/>
      </c>
      <c r="BL283" s="8" t="str">
        <f t="shared" si="54"/>
        <v/>
      </c>
      <c r="BM283" s="9"/>
    </row>
    <row r="284" spans="2:6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T284" s="3" t="str">
        <f>IF($A284="ADD",IF(NOT(ISBLANK(S284)),_xlfn.XLOOKUP(S284,ud_retaining_wall_category[lookupValue],ud_retaining_wall_category[lookupKey],"ERROR"),""), "")</f>
        <v/>
      </c>
      <c r="V284" s="3" t="str">
        <f>IF($A284="ADD",IF(NOT(ISBLANK(U284)),_xlfn.XLOOKUP(1,(ud_retaining_wall_sub_cat_lookup=U284)*(ud_retaining_wall_sub_cat_parentKey=T284),ud_retaining_wall_sub_cat[lookupKey],"ERROR"),""), "")</f>
        <v/>
      </c>
      <c r="Y284" s="3" t="str">
        <f>IF($A284="ADD",IF(NOT(ISBLANK(X284)),_xlfn.XLOOKUP(X284,pile_material[lookupValue],pile_material[lookupKey],"ERROR"),""), "")</f>
        <v/>
      </c>
      <c r="AB284" s="3" t="str">
        <f>IF($A284="ADD",IF(NOT(ISBLANK(AA284)),_xlfn.XLOOKUP(AA284,panel_material[lookupValue],panel_material[lookupKey],"ERROR"),""), "")</f>
        <v/>
      </c>
      <c r="AE284" s="3" t="str">
        <f>IF($A284="ADD",IF(NOT(ISBLANK(AD284)),_xlfn.XLOOKUP(AD284,mse_material[lookupValue],mse_material[lookupKey],"ERROR"),""), "")</f>
        <v/>
      </c>
      <c r="AG284" s="3" t="str">
        <f>IF($A284="ADD",IF(NOT(ISBLANK(AF284)),_xlfn.XLOOKUP(AF284,ud_tmp_land_abovebelow[lookupValue],ud_tmp_land_abovebelow[lookupKey],"ERROR"),""), "")</f>
        <v/>
      </c>
      <c r="AI284" s="3" t="str">
        <f>IF($A284="ADD",IF(NOT(ISBLANK(AH284)),_xlfn.XLOOKUP(AH284,ud_tmp_land_abovebelow[lookupValue],ud_tmp_land_abovebelow[lookupKey],"ERROR"),""), "")</f>
        <v/>
      </c>
      <c r="AJ284" s="4"/>
      <c r="AL284" s="3" t="str">
        <f>IF($A284="ADD",IF(NOT(ISBLANK(AK284)),_xlfn.XLOOKUP(AK284,ud_access_method[lookupValue],ud_access_method[lookupKey],"ERROR"),""), "")</f>
        <v/>
      </c>
      <c r="AN284" s="8"/>
      <c r="AO284" s="4" t="str">
        <f t="shared" ca="1" si="45"/>
        <v/>
      </c>
      <c r="AP284" s="4"/>
      <c r="AQ284" s="3" t="str">
        <f t="shared" si="46"/>
        <v/>
      </c>
      <c r="AR284" s="3" t="str">
        <f>IF($A284="","",IF((AND($A284="ADD",OR(AQ284="",AQ284="In Use"))),"5",(_xlfn.XLOOKUP(AQ284,ud_asset_status[lookupValue],ud_asset_status[lookupKey],""))))</f>
        <v/>
      </c>
      <c r="AS284" s="8"/>
      <c r="AU284" s="3" t="str">
        <f>IF($A284="ADD",IF(NOT(ISBLANK(AT284)),_xlfn.XLOOKUP(AT284,ar_replace_reason[lookupValue],ar_replace_reason[lookupKey],"ERROR"),""), "")</f>
        <v/>
      </c>
      <c r="AV284" s="3" t="str">
        <f t="shared" si="47"/>
        <v/>
      </c>
      <c r="AW284" s="3" t="str">
        <f>IF($A284="","",IF((AND($A284="ADD",OR(AV284="",AV284="Queenstown-Lakes District Council"))),"70",(_xlfn.XLOOKUP(AV284,ud_organisation_owner[lookupValue],ud_organisation_owner[lookupKey],""))))</f>
        <v/>
      </c>
      <c r="AX284" s="3" t="str">
        <f t="shared" si="48"/>
        <v/>
      </c>
      <c r="AY284" s="3" t="str">
        <f>IF($A284="","",IF((AND($A284="ADD",OR(AX284="",AX284="Queenstown-Lakes District Council"))),"70",(_xlfn.XLOOKUP(AX284,ud_organisation_owner[lookupValue],ud_organisation_owner[lookupKey],""))))</f>
        <v/>
      </c>
      <c r="AZ284" s="3" t="str">
        <f t="shared" si="49"/>
        <v/>
      </c>
      <c r="BA284" s="3" t="str">
        <f>IF($A284="","",IF((AND($A284="ADD",OR(AZ284="",AZ284="Local Authority"))),"17",(_xlfn.XLOOKUP(AZ284,ud_sub_organisation[lookupValue],ud_sub_organisation[lookupKey],""))))</f>
        <v/>
      </c>
      <c r="BC284" s="3" t="str">
        <f>IF($A284="ADD",IF(NOT(ISBLANK(BB284)),_xlfn.XLOOKUP(BB284,ud_maintenance_organisation[lookupValue],ud_maintenance_organisation[lookupKey],"ERROR"),""), "")</f>
        <v/>
      </c>
      <c r="BD284" s="3" t="str">
        <f t="shared" si="50"/>
        <v/>
      </c>
      <c r="BE284" s="3" t="str">
        <f>IF($A284="","",IF((AND($A284="ADD",OR(BD284="",BD284="Vested Assets"))),"12",(_xlfn.XLOOKUP(BD284,ud_work_category[lookupValue],ud_work_category[lookupKey],""))))</f>
        <v/>
      </c>
      <c r="BF284" s="7"/>
      <c r="BG284" s="2" t="str">
        <f t="shared" si="51"/>
        <v/>
      </c>
      <c r="BH284" s="2" t="str">
        <f t="shared" si="52"/>
        <v/>
      </c>
      <c r="BJ284" s="3" t="str">
        <f t="shared" si="53"/>
        <v/>
      </c>
      <c r="BK284" s="3" t="str">
        <f>IF($A284="","",IF((AND($A284="ADD",OR(BJ284="",BJ284="Excellent"))),"1",(_xlfn.XLOOKUP(BJ284,condition[lookupValue],condition[lookupKey],""))))</f>
        <v/>
      </c>
      <c r="BL284" s="8" t="str">
        <f t="shared" si="54"/>
        <v/>
      </c>
      <c r="BM284" s="9"/>
    </row>
    <row r="285" spans="2:6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T285" s="3" t="str">
        <f>IF($A285="ADD",IF(NOT(ISBLANK(S285)),_xlfn.XLOOKUP(S285,ud_retaining_wall_category[lookupValue],ud_retaining_wall_category[lookupKey],"ERROR"),""), "")</f>
        <v/>
      </c>
      <c r="V285" s="3" t="str">
        <f>IF($A285="ADD",IF(NOT(ISBLANK(U285)),_xlfn.XLOOKUP(1,(ud_retaining_wall_sub_cat_lookup=U285)*(ud_retaining_wall_sub_cat_parentKey=T285),ud_retaining_wall_sub_cat[lookupKey],"ERROR"),""), "")</f>
        <v/>
      </c>
      <c r="Y285" s="3" t="str">
        <f>IF($A285="ADD",IF(NOT(ISBLANK(X285)),_xlfn.XLOOKUP(X285,pile_material[lookupValue],pile_material[lookupKey],"ERROR"),""), "")</f>
        <v/>
      </c>
      <c r="AB285" s="3" t="str">
        <f>IF($A285="ADD",IF(NOT(ISBLANK(AA285)),_xlfn.XLOOKUP(AA285,panel_material[lookupValue],panel_material[lookupKey],"ERROR"),""), "")</f>
        <v/>
      </c>
      <c r="AE285" s="3" t="str">
        <f>IF($A285="ADD",IF(NOT(ISBLANK(AD285)),_xlfn.XLOOKUP(AD285,mse_material[lookupValue],mse_material[lookupKey],"ERROR"),""), "")</f>
        <v/>
      </c>
      <c r="AG285" s="3" t="str">
        <f>IF($A285="ADD",IF(NOT(ISBLANK(AF285)),_xlfn.XLOOKUP(AF285,ud_tmp_land_abovebelow[lookupValue],ud_tmp_land_abovebelow[lookupKey],"ERROR"),""), "")</f>
        <v/>
      </c>
      <c r="AI285" s="3" t="str">
        <f>IF($A285="ADD",IF(NOT(ISBLANK(AH285)),_xlfn.XLOOKUP(AH285,ud_tmp_land_abovebelow[lookupValue],ud_tmp_land_abovebelow[lookupKey],"ERROR"),""), "")</f>
        <v/>
      </c>
      <c r="AJ285" s="4"/>
      <c r="AL285" s="3" t="str">
        <f>IF($A285="ADD",IF(NOT(ISBLANK(AK285)),_xlfn.XLOOKUP(AK285,ud_access_method[lookupValue],ud_access_method[lookupKey],"ERROR"),""), "")</f>
        <v/>
      </c>
      <c r="AN285" s="8"/>
      <c r="AO285" s="4" t="str">
        <f t="shared" ca="1" si="45"/>
        <v/>
      </c>
      <c r="AP285" s="4"/>
      <c r="AQ285" s="3" t="str">
        <f t="shared" si="46"/>
        <v/>
      </c>
      <c r="AR285" s="3" t="str">
        <f>IF($A285="","",IF((AND($A285="ADD",OR(AQ285="",AQ285="In Use"))),"5",(_xlfn.XLOOKUP(AQ285,ud_asset_status[lookupValue],ud_asset_status[lookupKey],""))))</f>
        <v/>
      </c>
      <c r="AS285" s="8"/>
      <c r="AU285" s="3" t="str">
        <f>IF($A285="ADD",IF(NOT(ISBLANK(AT285)),_xlfn.XLOOKUP(AT285,ar_replace_reason[lookupValue],ar_replace_reason[lookupKey],"ERROR"),""), "")</f>
        <v/>
      </c>
      <c r="AV285" s="3" t="str">
        <f t="shared" si="47"/>
        <v/>
      </c>
      <c r="AW285" s="3" t="str">
        <f>IF($A285="","",IF((AND($A285="ADD",OR(AV285="",AV285="Queenstown-Lakes District Council"))),"70",(_xlfn.XLOOKUP(AV285,ud_organisation_owner[lookupValue],ud_organisation_owner[lookupKey],""))))</f>
        <v/>
      </c>
      <c r="AX285" s="3" t="str">
        <f t="shared" si="48"/>
        <v/>
      </c>
      <c r="AY285" s="3" t="str">
        <f>IF($A285="","",IF((AND($A285="ADD",OR(AX285="",AX285="Queenstown-Lakes District Council"))),"70",(_xlfn.XLOOKUP(AX285,ud_organisation_owner[lookupValue],ud_organisation_owner[lookupKey],""))))</f>
        <v/>
      </c>
      <c r="AZ285" s="3" t="str">
        <f t="shared" si="49"/>
        <v/>
      </c>
      <c r="BA285" s="3" t="str">
        <f>IF($A285="","",IF((AND($A285="ADD",OR(AZ285="",AZ285="Local Authority"))),"17",(_xlfn.XLOOKUP(AZ285,ud_sub_organisation[lookupValue],ud_sub_organisation[lookupKey],""))))</f>
        <v/>
      </c>
      <c r="BC285" s="3" t="str">
        <f>IF($A285="ADD",IF(NOT(ISBLANK(BB285)),_xlfn.XLOOKUP(BB285,ud_maintenance_organisation[lookupValue],ud_maintenance_organisation[lookupKey],"ERROR"),""), "")</f>
        <v/>
      </c>
      <c r="BD285" s="3" t="str">
        <f t="shared" si="50"/>
        <v/>
      </c>
      <c r="BE285" s="3" t="str">
        <f>IF($A285="","",IF((AND($A285="ADD",OR(BD285="",BD285="Vested Assets"))),"12",(_xlfn.XLOOKUP(BD285,ud_work_category[lookupValue],ud_work_category[lookupKey],""))))</f>
        <v/>
      </c>
      <c r="BF285" s="7"/>
      <c r="BG285" s="2" t="str">
        <f t="shared" si="51"/>
        <v/>
      </c>
      <c r="BH285" s="2" t="str">
        <f t="shared" si="52"/>
        <v/>
      </c>
      <c r="BJ285" s="3" t="str">
        <f t="shared" si="53"/>
        <v/>
      </c>
      <c r="BK285" s="3" t="str">
        <f>IF($A285="","",IF((AND($A285="ADD",OR(BJ285="",BJ285="Excellent"))),"1",(_xlfn.XLOOKUP(BJ285,condition[lookupValue],condition[lookupKey],""))))</f>
        <v/>
      </c>
      <c r="BL285" s="8" t="str">
        <f t="shared" si="54"/>
        <v/>
      </c>
      <c r="BM285" s="9"/>
    </row>
    <row r="286" spans="2:6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T286" s="3" t="str">
        <f>IF($A286="ADD",IF(NOT(ISBLANK(S286)),_xlfn.XLOOKUP(S286,ud_retaining_wall_category[lookupValue],ud_retaining_wall_category[lookupKey],"ERROR"),""), "")</f>
        <v/>
      </c>
      <c r="V286" s="3" t="str">
        <f>IF($A286="ADD",IF(NOT(ISBLANK(U286)),_xlfn.XLOOKUP(1,(ud_retaining_wall_sub_cat_lookup=U286)*(ud_retaining_wall_sub_cat_parentKey=T286),ud_retaining_wall_sub_cat[lookupKey],"ERROR"),""), "")</f>
        <v/>
      </c>
      <c r="Y286" s="3" t="str">
        <f>IF($A286="ADD",IF(NOT(ISBLANK(X286)),_xlfn.XLOOKUP(X286,pile_material[lookupValue],pile_material[lookupKey],"ERROR"),""), "")</f>
        <v/>
      </c>
      <c r="AB286" s="3" t="str">
        <f>IF($A286="ADD",IF(NOT(ISBLANK(AA286)),_xlfn.XLOOKUP(AA286,panel_material[lookupValue],panel_material[lookupKey],"ERROR"),""), "")</f>
        <v/>
      </c>
      <c r="AE286" s="3" t="str">
        <f>IF($A286="ADD",IF(NOT(ISBLANK(AD286)),_xlfn.XLOOKUP(AD286,mse_material[lookupValue],mse_material[lookupKey],"ERROR"),""), "")</f>
        <v/>
      </c>
      <c r="AG286" s="3" t="str">
        <f>IF($A286="ADD",IF(NOT(ISBLANK(AF286)),_xlfn.XLOOKUP(AF286,ud_tmp_land_abovebelow[lookupValue],ud_tmp_land_abovebelow[lookupKey],"ERROR"),""), "")</f>
        <v/>
      </c>
      <c r="AI286" s="3" t="str">
        <f>IF($A286="ADD",IF(NOT(ISBLANK(AH286)),_xlfn.XLOOKUP(AH286,ud_tmp_land_abovebelow[lookupValue],ud_tmp_land_abovebelow[lookupKey],"ERROR"),""), "")</f>
        <v/>
      </c>
      <c r="AJ286" s="4"/>
      <c r="AL286" s="3" t="str">
        <f>IF($A286="ADD",IF(NOT(ISBLANK(AK286)),_xlfn.XLOOKUP(AK286,ud_access_method[lookupValue],ud_access_method[lookupKey],"ERROR"),""), "")</f>
        <v/>
      </c>
      <c r="AN286" s="8"/>
      <c r="AO286" s="4" t="str">
        <f t="shared" ca="1" si="45"/>
        <v/>
      </c>
      <c r="AP286" s="4"/>
      <c r="AQ286" s="3" t="str">
        <f t="shared" si="46"/>
        <v/>
      </c>
      <c r="AR286" s="3" t="str">
        <f>IF($A286="","",IF((AND($A286="ADD",OR(AQ286="",AQ286="In Use"))),"5",(_xlfn.XLOOKUP(AQ286,ud_asset_status[lookupValue],ud_asset_status[lookupKey],""))))</f>
        <v/>
      </c>
      <c r="AS286" s="8"/>
      <c r="AU286" s="3" t="str">
        <f>IF($A286="ADD",IF(NOT(ISBLANK(AT286)),_xlfn.XLOOKUP(AT286,ar_replace_reason[lookupValue],ar_replace_reason[lookupKey],"ERROR"),""), "")</f>
        <v/>
      </c>
      <c r="AV286" s="3" t="str">
        <f t="shared" si="47"/>
        <v/>
      </c>
      <c r="AW286" s="3" t="str">
        <f>IF($A286="","",IF((AND($A286="ADD",OR(AV286="",AV286="Queenstown-Lakes District Council"))),"70",(_xlfn.XLOOKUP(AV286,ud_organisation_owner[lookupValue],ud_organisation_owner[lookupKey],""))))</f>
        <v/>
      </c>
      <c r="AX286" s="3" t="str">
        <f t="shared" si="48"/>
        <v/>
      </c>
      <c r="AY286" s="3" t="str">
        <f>IF($A286="","",IF((AND($A286="ADD",OR(AX286="",AX286="Queenstown-Lakes District Council"))),"70",(_xlfn.XLOOKUP(AX286,ud_organisation_owner[lookupValue],ud_organisation_owner[lookupKey],""))))</f>
        <v/>
      </c>
      <c r="AZ286" s="3" t="str">
        <f t="shared" si="49"/>
        <v/>
      </c>
      <c r="BA286" s="3" t="str">
        <f>IF($A286="","",IF((AND($A286="ADD",OR(AZ286="",AZ286="Local Authority"))),"17",(_xlfn.XLOOKUP(AZ286,ud_sub_organisation[lookupValue],ud_sub_organisation[lookupKey],""))))</f>
        <v/>
      </c>
      <c r="BC286" s="3" t="str">
        <f>IF($A286="ADD",IF(NOT(ISBLANK(BB286)),_xlfn.XLOOKUP(BB286,ud_maintenance_organisation[lookupValue],ud_maintenance_organisation[lookupKey],"ERROR"),""), "")</f>
        <v/>
      </c>
      <c r="BD286" s="3" t="str">
        <f t="shared" si="50"/>
        <v/>
      </c>
      <c r="BE286" s="3" t="str">
        <f>IF($A286="","",IF((AND($A286="ADD",OR(BD286="",BD286="Vested Assets"))),"12",(_xlfn.XLOOKUP(BD286,ud_work_category[lookupValue],ud_work_category[lookupKey],""))))</f>
        <v/>
      </c>
      <c r="BF286" s="7"/>
      <c r="BG286" s="2" t="str">
        <f t="shared" si="51"/>
        <v/>
      </c>
      <c r="BH286" s="2" t="str">
        <f t="shared" si="52"/>
        <v/>
      </c>
      <c r="BJ286" s="3" t="str">
        <f t="shared" si="53"/>
        <v/>
      </c>
      <c r="BK286" s="3" t="str">
        <f>IF($A286="","",IF((AND($A286="ADD",OR(BJ286="",BJ286="Excellent"))),"1",(_xlfn.XLOOKUP(BJ286,condition[lookupValue],condition[lookupKey],""))))</f>
        <v/>
      </c>
      <c r="BL286" s="8" t="str">
        <f t="shared" si="54"/>
        <v/>
      </c>
      <c r="BM286" s="9"/>
    </row>
    <row r="287" spans="2:6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T287" s="3" t="str">
        <f>IF($A287="ADD",IF(NOT(ISBLANK(S287)),_xlfn.XLOOKUP(S287,ud_retaining_wall_category[lookupValue],ud_retaining_wall_category[lookupKey],"ERROR"),""), "")</f>
        <v/>
      </c>
      <c r="V287" s="3" t="str">
        <f>IF($A287="ADD",IF(NOT(ISBLANK(U287)),_xlfn.XLOOKUP(1,(ud_retaining_wall_sub_cat_lookup=U287)*(ud_retaining_wall_sub_cat_parentKey=T287),ud_retaining_wall_sub_cat[lookupKey],"ERROR"),""), "")</f>
        <v/>
      </c>
      <c r="Y287" s="3" t="str">
        <f>IF($A287="ADD",IF(NOT(ISBLANK(X287)),_xlfn.XLOOKUP(X287,pile_material[lookupValue],pile_material[lookupKey],"ERROR"),""), "")</f>
        <v/>
      </c>
      <c r="AB287" s="3" t="str">
        <f>IF($A287="ADD",IF(NOT(ISBLANK(AA287)),_xlfn.XLOOKUP(AA287,panel_material[lookupValue],panel_material[lookupKey],"ERROR"),""), "")</f>
        <v/>
      </c>
      <c r="AE287" s="3" t="str">
        <f>IF($A287="ADD",IF(NOT(ISBLANK(AD287)),_xlfn.XLOOKUP(AD287,mse_material[lookupValue],mse_material[lookupKey],"ERROR"),""), "")</f>
        <v/>
      </c>
      <c r="AG287" s="3" t="str">
        <f>IF($A287="ADD",IF(NOT(ISBLANK(AF287)),_xlfn.XLOOKUP(AF287,ud_tmp_land_abovebelow[lookupValue],ud_tmp_land_abovebelow[lookupKey],"ERROR"),""), "")</f>
        <v/>
      </c>
      <c r="AI287" s="3" t="str">
        <f>IF($A287="ADD",IF(NOT(ISBLANK(AH287)),_xlfn.XLOOKUP(AH287,ud_tmp_land_abovebelow[lookupValue],ud_tmp_land_abovebelow[lookupKey],"ERROR"),""), "")</f>
        <v/>
      </c>
      <c r="AJ287" s="4"/>
      <c r="AL287" s="3" t="str">
        <f>IF($A287="ADD",IF(NOT(ISBLANK(AK287)),_xlfn.XLOOKUP(AK287,ud_access_method[lookupValue],ud_access_method[lookupKey],"ERROR"),""), "")</f>
        <v/>
      </c>
      <c r="AN287" s="8"/>
      <c r="AO287" s="4" t="str">
        <f t="shared" ca="1" si="45"/>
        <v/>
      </c>
      <c r="AP287" s="4"/>
      <c r="AQ287" s="3" t="str">
        <f t="shared" si="46"/>
        <v/>
      </c>
      <c r="AR287" s="3" t="str">
        <f>IF($A287="","",IF((AND($A287="ADD",OR(AQ287="",AQ287="In Use"))),"5",(_xlfn.XLOOKUP(AQ287,ud_asset_status[lookupValue],ud_asset_status[lookupKey],""))))</f>
        <v/>
      </c>
      <c r="AS287" s="8"/>
      <c r="AU287" s="3" t="str">
        <f>IF($A287="ADD",IF(NOT(ISBLANK(AT287)),_xlfn.XLOOKUP(AT287,ar_replace_reason[lookupValue],ar_replace_reason[lookupKey],"ERROR"),""), "")</f>
        <v/>
      </c>
      <c r="AV287" s="3" t="str">
        <f t="shared" si="47"/>
        <v/>
      </c>
      <c r="AW287" s="3" t="str">
        <f>IF($A287="","",IF((AND($A287="ADD",OR(AV287="",AV287="Queenstown-Lakes District Council"))),"70",(_xlfn.XLOOKUP(AV287,ud_organisation_owner[lookupValue],ud_organisation_owner[lookupKey],""))))</f>
        <v/>
      </c>
      <c r="AX287" s="3" t="str">
        <f t="shared" si="48"/>
        <v/>
      </c>
      <c r="AY287" s="3" t="str">
        <f>IF($A287="","",IF((AND($A287="ADD",OR(AX287="",AX287="Queenstown-Lakes District Council"))),"70",(_xlfn.XLOOKUP(AX287,ud_organisation_owner[lookupValue],ud_organisation_owner[lookupKey],""))))</f>
        <v/>
      </c>
      <c r="AZ287" s="3" t="str">
        <f t="shared" si="49"/>
        <v/>
      </c>
      <c r="BA287" s="3" t="str">
        <f>IF($A287="","",IF((AND($A287="ADD",OR(AZ287="",AZ287="Local Authority"))),"17",(_xlfn.XLOOKUP(AZ287,ud_sub_organisation[lookupValue],ud_sub_organisation[lookupKey],""))))</f>
        <v/>
      </c>
      <c r="BC287" s="3" t="str">
        <f>IF($A287="ADD",IF(NOT(ISBLANK(BB287)),_xlfn.XLOOKUP(BB287,ud_maintenance_organisation[lookupValue],ud_maintenance_organisation[lookupKey],"ERROR"),""), "")</f>
        <v/>
      </c>
      <c r="BD287" s="3" t="str">
        <f t="shared" si="50"/>
        <v/>
      </c>
      <c r="BE287" s="3" t="str">
        <f>IF($A287="","",IF((AND($A287="ADD",OR(BD287="",BD287="Vested Assets"))),"12",(_xlfn.XLOOKUP(BD287,ud_work_category[lookupValue],ud_work_category[lookupKey],""))))</f>
        <v/>
      </c>
      <c r="BF287" s="7"/>
      <c r="BG287" s="2" t="str">
        <f t="shared" si="51"/>
        <v/>
      </c>
      <c r="BH287" s="2" t="str">
        <f t="shared" si="52"/>
        <v/>
      </c>
      <c r="BJ287" s="3" t="str">
        <f t="shared" si="53"/>
        <v/>
      </c>
      <c r="BK287" s="3" t="str">
        <f>IF($A287="","",IF((AND($A287="ADD",OR(BJ287="",BJ287="Excellent"))),"1",(_xlfn.XLOOKUP(BJ287,condition[lookupValue],condition[lookupKey],""))))</f>
        <v/>
      </c>
      <c r="BL287" s="8" t="str">
        <f t="shared" si="54"/>
        <v/>
      </c>
      <c r="BM287" s="9"/>
    </row>
    <row r="288" spans="2:6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T288" s="3" t="str">
        <f>IF($A288="ADD",IF(NOT(ISBLANK(S288)),_xlfn.XLOOKUP(S288,ud_retaining_wall_category[lookupValue],ud_retaining_wall_category[lookupKey],"ERROR"),""), "")</f>
        <v/>
      </c>
      <c r="V288" s="3" t="str">
        <f>IF($A288="ADD",IF(NOT(ISBLANK(U288)),_xlfn.XLOOKUP(1,(ud_retaining_wall_sub_cat_lookup=U288)*(ud_retaining_wall_sub_cat_parentKey=T288),ud_retaining_wall_sub_cat[lookupKey],"ERROR"),""), "")</f>
        <v/>
      </c>
      <c r="Y288" s="3" t="str">
        <f>IF($A288="ADD",IF(NOT(ISBLANK(X288)),_xlfn.XLOOKUP(X288,pile_material[lookupValue],pile_material[lookupKey],"ERROR"),""), "")</f>
        <v/>
      </c>
      <c r="AB288" s="3" t="str">
        <f>IF($A288="ADD",IF(NOT(ISBLANK(AA288)),_xlfn.XLOOKUP(AA288,panel_material[lookupValue],panel_material[lookupKey],"ERROR"),""), "")</f>
        <v/>
      </c>
      <c r="AE288" s="3" t="str">
        <f>IF($A288="ADD",IF(NOT(ISBLANK(AD288)),_xlfn.XLOOKUP(AD288,mse_material[lookupValue],mse_material[lookupKey],"ERROR"),""), "")</f>
        <v/>
      </c>
      <c r="AG288" s="3" t="str">
        <f>IF($A288="ADD",IF(NOT(ISBLANK(AF288)),_xlfn.XLOOKUP(AF288,ud_tmp_land_abovebelow[lookupValue],ud_tmp_land_abovebelow[lookupKey],"ERROR"),""), "")</f>
        <v/>
      </c>
      <c r="AI288" s="3" t="str">
        <f>IF($A288="ADD",IF(NOT(ISBLANK(AH288)),_xlfn.XLOOKUP(AH288,ud_tmp_land_abovebelow[lookupValue],ud_tmp_land_abovebelow[lookupKey],"ERROR"),""), "")</f>
        <v/>
      </c>
      <c r="AJ288" s="4"/>
      <c r="AL288" s="3" t="str">
        <f>IF($A288="ADD",IF(NOT(ISBLANK(AK288)),_xlfn.XLOOKUP(AK288,ud_access_method[lookupValue],ud_access_method[lookupKey],"ERROR"),""), "")</f>
        <v/>
      </c>
      <c r="AN288" s="8"/>
      <c r="AO288" s="4" t="str">
        <f t="shared" ca="1" si="45"/>
        <v/>
      </c>
      <c r="AP288" s="4"/>
      <c r="AQ288" s="3" t="str">
        <f t="shared" si="46"/>
        <v/>
      </c>
      <c r="AR288" s="3" t="str">
        <f>IF($A288="","",IF((AND($A288="ADD",OR(AQ288="",AQ288="In Use"))),"5",(_xlfn.XLOOKUP(AQ288,ud_asset_status[lookupValue],ud_asset_status[lookupKey],""))))</f>
        <v/>
      </c>
      <c r="AS288" s="8"/>
      <c r="AU288" s="3" t="str">
        <f>IF($A288="ADD",IF(NOT(ISBLANK(AT288)),_xlfn.XLOOKUP(AT288,ar_replace_reason[lookupValue],ar_replace_reason[lookupKey],"ERROR"),""), "")</f>
        <v/>
      </c>
      <c r="AV288" s="3" t="str">
        <f t="shared" si="47"/>
        <v/>
      </c>
      <c r="AW288" s="3" t="str">
        <f>IF($A288="","",IF((AND($A288="ADD",OR(AV288="",AV288="Queenstown-Lakes District Council"))),"70",(_xlfn.XLOOKUP(AV288,ud_organisation_owner[lookupValue],ud_organisation_owner[lookupKey],""))))</f>
        <v/>
      </c>
      <c r="AX288" s="3" t="str">
        <f t="shared" si="48"/>
        <v/>
      </c>
      <c r="AY288" s="3" t="str">
        <f>IF($A288="","",IF((AND($A288="ADD",OR(AX288="",AX288="Queenstown-Lakes District Council"))),"70",(_xlfn.XLOOKUP(AX288,ud_organisation_owner[lookupValue],ud_organisation_owner[lookupKey],""))))</f>
        <v/>
      </c>
      <c r="AZ288" s="3" t="str">
        <f t="shared" si="49"/>
        <v/>
      </c>
      <c r="BA288" s="3" t="str">
        <f>IF($A288="","",IF((AND($A288="ADD",OR(AZ288="",AZ288="Local Authority"))),"17",(_xlfn.XLOOKUP(AZ288,ud_sub_organisation[lookupValue],ud_sub_organisation[lookupKey],""))))</f>
        <v/>
      </c>
      <c r="BC288" s="3" t="str">
        <f>IF($A288="ADD",IF(NOT(ISBLANK(BB288)),_xlfn.XLOOKUP(BB288,ud_maintenance_organisation[lookupValue],ud_maintenance_organisation[lookupKey],"ERROR"),""), "")</f>
        <v/>
      </c>
      <c r="BD288" s="3" t="str">
        <f t="shared" si="50"/>
        <v/>
      </c>
      <c r="BE288" s="3" t="str">
        <f>IF($A288="","",IF((AND($A288="ADD",OR(BD288="",BD288="Vested Assets"))),"12",(_xlfn.XLOOKUP(BD288,ud_work_category[lookupValue],ud_work_category[lookupKey],""))))</f>
        <v/>
      </c>
      <c r="BF288" s="7"/>
      <c r="BG288" s="2" t="str">
        <f t="shared" si="51"/>
        <v/>
      </c>
      <c r="BH288" s="2" t="str">
        <f t="shared" si="52"/>
        <v/>
      </c>
      <c r="BJ288" s="3" t="str">
        <f t="shared" si="53"/>
        <v/>
      </c>
      <c r="BK288" s="3" t="str">
        <f>IF($A288="","",IF((AND($A288="ADD",OR(BJ288="",BJ288="Excellent"))),"1",(_xlfn.XLOOKUP(BJ288,condition[lookupValue],condition[lookupKey],""))))</f>
        <v/>
      </c>
      <c r="BL288" s="8" t="str">
        <f t="shared" si="54"/>
        <v/>
      </c>
      <c r="BM288" s="9"/>
    </row>
    <row r="289" spans="2:6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T289" s="3" t="str">
        <f>IF($A289="ADD",IF(NOT(ISBLANK(S289)),_xlfn.XLOOKUP(S289,ud_retaining_wall_category[lookupValue],ud_retaining_wall_category[lookupKey],"ERROR"),""), "")</f>
        <v/>
      </c>
      <c r="V289" s="3" t="str">
        <f>IF($A289="ADD",IF(NOT(ISBLANK(U289)),_xlfn.XLOOKUP(1,(ud_retaining_wall_sub_cat_lookup=U289)*(ud_retaining_wall_sub_cat_parentKey=T289),ud_retaining_wall_sub_cat[lookupKey],"ERROR"),""), "")</f>
        <v/>
      </c>
      <c r="Y289" s="3" t="str">
        <f>IF($A289="ADD",IF(NOT(ISBLANK(X289)),_xlfn.XLOOKUP(X289,pile_material[lookupValue],pile_material[lookupKey],"ERROR"),""), "")</f>
        <v/>
      </c>
      <c r="AB289" s="3" t="str">
        <f>IF($A289="ADD",IF(NOT(ISBLANK(AA289)),_xlfn.XLOOKUP(AA289,panel_material[lookupValue],panel_material[lookupKey],"ERROR"),""), "")</f>
        <v/>
      </c>
      <c r="AE289" s="3" t="str">
        <f>IF($A289="ADD",IF(NOT(ISBLANK(AD289)),_xlfn.XLOOKUP(AD289,mse_material[lookupValue],mse_material[lookupKey],"ERROR"),""), "")</f>
        <v/>
      </c>
      <c r="AG289" s="3" t="str">
        <f>IF($A289="ADD",IF(NOT(ISBLANK(AF289)),_xlfn.XLOOKUP(AF289,ud_tmp_land_abovebelow[lookupValue],ud_tmp_land_abovebelow[lookupKey],"ERROR"),""), "")</f>
        <v/>
      </c>
      <c r="AI289" s="3" t="str">
        <f>IF($A289="ADD",IF(NOT(ISBLANK(AH289)),_xlfn.XLOOKUP(AH289,ud_tmp_land_abovebelow[lookupValue],ud_tmp_land_abovebelow[lookupKey],"ERROR"),""), "")</f>
        <v/>
      </c>
      <c r="AJ289" s="4"/>
      <c r="AL289" s="3" t="str">
        <f>IF($A289="ADD",IF(NOT(ISBLANK(AK289)),_xlfn.XLOOKUP(AK289,ud_access_method[lookupValue],ud_access_method[lookupKey],"ERROR"),""), "")</f>
        <v/>
      </c>
      <c r="AN289" s="8"/>
      <c r="AO289" s="4" t="str">
        <f t="shared" ca="1" si="45"/>
        <v/>
      </c>
      <c r="AP289" s="4"/>
      <c r="AQ289" s="3" t="str">
        <f t="shared" si="46"/>
        <v/>
      </c>
      <c r="AR289" s="3" t="str">
        <f>IF($A289="","",IF((AND($A289="ADD",OR(AQ289="",AQ289="In Use"))),"5",(_xlfn.XLOOKUP(AQ289,ud_asset_status[lookupValue],ud_asset_status[lookupKey],""))))</f>
        <v/>
      </c>
      <c r="AS289" s="8"/>
      <c r="AU289" s="3" t="str">
        <f>IF($A289="ADD",IF(NOT(ISBLANK(AT289)),_xlfn.XLOOKUP(AT289,ar_replace_reason[lookupValue],ar_replace_reason[lookupKey],"ERROR"),""), "")</f>
        <v/>
      </c>
      <c r="AV289" s="3" t="str">
        <f t="shared" si="47"/>
        <v/>
      </c>
      <c r="AW289" s="3" t="str">
        <f>IF($A289="","",IF((AND($A289="ADD",OR(AV289="",AV289="Queenstown-Lakes District Council"))),"70",(_xlfn.XLOOKUP(AV289,ud_organisation_owner[lookupValue],ud_organisation_owner[lookupKey],""))))</f>
        <v/>
      </c>
      <c r="AX289" s="3" t="str">
        <f t="shared" si="48"/>
        <v/>
      </c>
      <c r="AY289" s="3" t="str">
        <f>IF($A289="","",IF((AND($A289="ADD",OR(AX289="",AX289="Queenstown-Lakes District Council"))),"70",(_xlfn.XLOOKUP(AX289,ud_organisation_owner[lookupValue],ud_organisation_owner[lookupKey],""))))</f>
        <v/>
      </c>
      <c r="AZ289" s="3" t="str">
        <f t="shared" si="49"/>
        <v/>
      </c>
      <c r="BA289" s="3" t="str">
        <f>IF($A289="","",IF((AND($A289="ADD",OR(AZ289="",AZ289="Local Authority"))),"17",(_xlfn.XLOOKUP(AZ289,ud_sub_organisation[lookupValue],ud_sub_organisation[lookupKey],""))))</f>
        <v/>
      </c>
      <c r="BC289" s="3" t="str">
        <f>IF($A289="ADD",IF(NOT(ISBLANK(BB289)),_xlfn.XLOOKUP(BB289,ud_maintenance_organisation[lookupValue],ud_maintenance_organisation[lookupKey],"ERROR"),""), "")</f>
        <v/>
      </c>
      <c r="BD289" s="3" t="str">
        <f t="shared" si="50"/>
        <v/>
      </c>
      <c r="BE289" s="3" t="str">
        <f>IF($A289="","",IF((AND($A289="ADD",OR(BD289="",BD289="Vested Assets"))),"12",(_xlfn.XLOOKUP(BD289,ud_work_category[lookupValue],ud_work_category[lookupKey],""))))</f>
        <v/>
      </c>
      <c r="BF289" s="7"/>
      <c r="BG289" s="2" t="str">
        <f t="shared" si="51"/>
        <v/>
      </c>
      <c r="BH289" s="2" t="str">
        <f t="shared" si="52"/>
        <v/>
      </c>
      <c r="BJ289" s="3" t="str">
        <f t="shared" si="53"/>
        <v/>
      </c>
      <c r="BK289" s="3" t="str">
        <f>IF($A289="","",IF((AND($A289="ADD",OR(BJ289="",BJ289="Excellent"))),"1",(_xlfn.XLOOKUP(BJ289,condition[lookupValue],condition[lookupKey],""))))</f>
        <v/>
      </c>
      <c r="BL289" s="8" t="str">
        <f t="shared" si="54"/>
        <v/>
      </c>
      <c r="BM289" s="9"/>
    </row>
    <row r="290" spans="2:6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T290" s="3" t="str">
        <f>IF($A290="ADD",IF(NOT(ISBLANK(S290)),_xlfn.XLOOKUP(S290,ud_retaining_wall_category[lookupValue],ud_retaining_wall_category[lookupKey],"ERROR"),""), "")</f>
        <v/>
      </c>
      <c r="V290" s="3" t="str">
        <f>IF($A290="ADD",IF(NOT(ISBLANK(U290)),_xlfn.XLOOKUP(1,(ud_retaining_wall_sub_cat_lookup=U290)*(ud_retaining_wall_sub_cat_parentKey=T290),ud_retaining_wall_sub_cat[lookupKey],"ERROR"),""), "")</f>
        <v/>
      </c>
      <c r="Y290" s="3" t="str">
        <f>IF($A290="ADD",IF(NOT(ISBLANK(X290)),_xlfn.XLOOKUP(X290,pile_material[lookupValue],pile_material[lookupKey],"ERROR"),""), "")</f>
        <v/>
      </c>
      <c r="AB290" s="3" t="str">
        <f>IF($A290="ADD",IF(NOT(ISBLANK(AA290)),_xlfn.XLOOKUP(AA290,panel_material[lookupValue],panel_material[lookupKey],"ERROR"),""), "")</f>
        <v/>
      </c>
      <c r="AE290" s="3" t="str">
        <f>IF($A290="ADD",IF(NOT(ISBLANK(AD290)),_xlfn.XLOOKUP(AD290,mse_material[lookupValue],mse_material[lookupKey],"ERROR"),""), "")</f>
        <v/>
      </c>
      <c r="AG290" s="3" t="str">
        <f>IF($A290="ADD",IF(NOT(ISBLANK(AF290)),_xlfn.XLOOKUP(AF290,ud_tmp_land_abovebelow[lookupValue],ud_tmp_land_abovebelow[lookupKey],"ERROR"),""), "")</f>
        <v/>
      </c>
      <c r="AI290" s="3" t="str">
        <f>IF($A290="ADD",IF(NOT(ISBLANK(AH290)),_xlfn.XLOOKUP(AH290,ud_tmp_land_abovebelow[lookupValue],ud_tmp_land_abovebelow[lookupKey],"ERROR"),""), "")</f>
        <v/>
      </c>
      <c r="AJ290" s="4"/>
      <c r="AL290" s="3" t="str">
        <f>IF($A290="ADD",IF(NOT(ISBLANK(AK290)),_xlfn.XLOOKUP(AK290,ud_access_method[lookupValue],ud_access_method[lookupKey],"ERROR"),""), "")</f>
        <v/>
      </c>
      <c r="AN290" s="8"/>
      <c r="AO290" s="4" t="str">
        <f t="shared" ca="1" si="45"/>
        <v/>
      </c>
      <c r="AP290" s="4"/>
      <c r="AQ290" s="3" t="str">
        <f t="shared" si="46"/>
        <v/>
      </c>
      <c r="AR290" s="3" t="str">
        <f>IF($A290="","",IF((AND($A290="ADD",OR(AQ290="",AQ290="In Use"))),"5",(_xlfn.XLOOKUP(AQ290,ud_asset_status[lookupValue],ud_asset_status[lookupKey],""))))</f>
        <v/>
      </c>
      <c r="AS290" s="8"/>
      <c r="AU290" s="3" t="str">
        <f>IF($A290="ADD",IF(NOT(ISBLANK(AT290)),_xlfn.XLOOKUP(AT290,ar_replace_reason[lookupValue],ar_replace_reason[lookupKey],"ERROR"),""), "")</f>
        <v/>
      </c>
      <c r="AV290" s="3" t="str">
        <f t="shared" si="47"/>
        <v/>
      </c>
      <c r="AW290" s="3" t="str">
        <f>IF($A290="","",IF((AND($A290="ADD",OR(AV290="",AV290="Queenstown-Lakes District Council"))),"70",(_xlfn.XLOOKUP(AV290,ud_organisation_owner[lookupValue],ud_organisation_owner[lookupKey],""))))</f>
        <v/>
      </c>
      <c r="AX290" s="3" t="str">
        <f t="shared" si="48"/>
        <v/>
      </c>
      <c r="AY290" s="3" t="str">
        <f>IF($A290="","",IF((AND($A290="ADD",OR(AX290="",AX290="Queenstown-Lakes District Council"))),"70",(_xlfn.XLOOKUP(AX290,ud_organisation_owner[lookupValue],ud_organisation_owner[lookupKey],""))))</f>
        <v/>
      </c>
      <c r="AZ290" s="3" t="str">
        <f t="shared" si="49"/>
        <v/>
      </c>
      <c r="BA290" s="3" t="str">
        <f>IF($A290="","",IF((AND($A290="ADD",OR(AZ290="",AZ290="Local Authority"))),"17",(_xlfn.XLOOKUP(AZ290,ud_sub_organisation[lookupValue],ud_sub_organisation[lookupKey],""))))</f>
        <v/>
      </c>
      <c r="BC290" s="3" t="str">
        <f>IF($A290="ADD",IF(NOT(ISBLANK(BB290)),_xlfn.XLOOKUP(BB290,ud_maintenance_organisation[lookupValue],ud_maintenance_organisation[lookupKey],"ERROR"),""), "")</f>
        <v/>
      </c>
      <c r="BD290" s="3" t="str">
        <f t="shared" si="50"/>
        <v/>
      </c>
      <c r="BE290" s="3" t="str">
        <f>IF($A290="","",IF((AND($A290="ADD",OR(BD290="",BD290="Vested Assets"))),"12",(_xlfn.XLOOKUP(BD290,ud_work_category[lookupValue],ud_work_category[lookupKey],""))))</f>
        <v/>
      </c>
      <c r="BF290" s="7"/>
      <c r="BG290" s="2" t="str">
        <f t="shared" si="51"/>
        <v/>
      </c>
      <c r="BH290" s="2" t="str">
        <f t="shared" si="52"/>
        <v/>
      </c>
      <c r="BJ290" s="3" t="str">
        <f t="shared" si="53"/>
        <v/>
      </c>
      <c r="BK290" s="3" t="str">
        <f>IF($A290="","",IF((AND($A290="ADD",OR(BJ290="",BJ290="Excellent"))),"1",(_xlfn.XLOOKUP(BJ290,condition[lookupValue],condition[lookupKey],""))))</f>
        <v/>
      </c>
      <c r="BL290" s="8" t="str">
        <f t="shared" si="54"/>
        <v/>
      </c>
      <c r="BM290" s="9"/>
    </row>
    <row r="291" spans="2:6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T291" s="3" t="str">
        <f>IF($A291="ADD",IF(NOT(ISBLANK(S291)),_xlfn.XLOOKUP(S291,ud_retaining_wall_category[lookupValue],ud_retaining_wall_category[lookupKey],"ERROR"),""), "")</f>
        <v/>
      </c>
      <c r="V291" s="3" t="str">
        <f>IF($A291="ADD",IF(NOT(ISBLANK(U291)),_xlfn.XLOOKUP(1,(ud_retaining_wall_sub_cat_lookup=U291)*(ud_retaining_wall_sub_cat_parentKey=T291),ud_retaining_wall_sub_cat[lookupKey],"ERROR"),""), "")</f>
        <v/>
      </c>
      <c r="Y291" s="3" t="str">
        <f>IF($A291="ADD",IF(NOT(ISBLANK(X291)),_xlfn.XLOOKUP(X291,pile_material[lookupValue],pile_material[lookupKey],"ERROR"),""), "")</f>
        <v/>
      </c>
      <c r="AB291" s="3" t="str">
        <f>IF($A291="ADD",IF(NOT(ISBLANK(AA291)),_xlfn.XLOOKUP(AA291,panel_material[lookupValue],panel_material[lookupKey],"ERROR"),""), "")</f>
        <v/>
      </c>
      <c r="AE291" s="3" t="str">
        <f>IF($A291="ADD",IF(NOT(ISBLANK(AD291)),_xlfn.XLOOKUP(AD291,mse_material[lookupValue],mse_material[lookupKey],"ERROR"),""), "")</f>
        <v/>
      </c>
      <c r="AG291" s="3" t="str">
        <f>IF($A291="ADD",IF(NOT(ISBLANK(AF291)),_xlfn.XLOOKUP(AF291,ud_tmp_land_abovebelow[lookupValue],ud_tmp_land_abovebelow[lookupKey],"ERROR"),""), "")</f>
        <v/>
      </c>
      <c r="AI291" s="3" t="str">
        <f>IF($A291="ADD",IF(NOT(ISBLANK(AH291)),_xlfn.XLOOKUP(AH291,ud_tmp_land_abovebelow[lookupValue],ud_tmp_land_abovebelow[lookupKey],"ERROR"),""), "")</f>
        <v/>
      </c>
      <c r="AJ291" s="4"/>
      <c r="AL291" s="3" t="str">
        <f>IF($A291="ADD",IF(NOT(ISBLANK(AK291)),_xlfn.XLOOKUP(AK291,ud_access_method[lookupValue],ud_access_method[lookupKey],"ERROR"),""), "")</f>
        <v/>
      </c>
      <c r="AN291" s="8"/>
      <c r="AO291" s="4" t="str">
        <f t="shared" ca="1" si="45"/>
        <v/>
      </c>
      <c r="AP291" s="4"/>
      <c r="AQ291" s="3" t="str">
        <f t="shared" si="46"/>
        <v/>
      </c>
      <c r="AR291" s="3" t="str">
        <f>IF($A291="","",IF((AND($A291="ADD",OR(AQ291="",AQ291="In Use"))),"5",(_xlfn.XLOOKUP(AQ291,ud_asset_status[lookupValue],ud_asset_status[lookupKey],""))))</f>
        <v/>
      </c>
      <c r="AS291" s="8"/>
      <c r="AU291" s="3" t="str">
        <f>IF($A291="ADD",IF(NOT(ISBLANK(AT291)),_xlfn.XLOOKUP(AT291,ar_replace_reason[lookupValue],ar_replace_reason[lookupKey],"ERROR"),""), "")</f>
        <v/>
      </c>
      <c r="AV291" s="3" t="str">
        <f t="shared" si="47"/>
        <v/>
      </c>
      <c r="AW291" s="3" t="str">
        <f>IF($A291="","",IF((AND($A291="ADD",OR(AV291="",AV291="Queenstown-Lakes District Council"))),"70",(_xlfn.XLOOKUP(AV291,ud_organisation_owner[lookupValue],ud_organisation_owner[lookupKey],""))))</f>
        <v/>
      </c>
      <c r="AX291" s="3" t="str">
        <f t="shared" si="48"/>
        <v/>
      </c>
      <c r="AY291" s="3" t="str">
        <f>IF($A291="","",IF((AND($A291="ADD",OR(AX291="",AX291="Queenstown-Lakes District Council"))),"70",(_xlfn.XLOOKUP(AX291,ud_organisation_owner[lookupValue],ud_organisation_owner[lookupKey],""))))</f>
        <v/>
      </c>
      <c r="AZ291" s="3" t="str">
        <f t="shared" si="49"/>
        <v/>
      </c>
      <c r="BA291" s="3" t="str">
        <f>IF($A291="","",IF((AND($A291="ADD",OR(AZ291="",AZ291="Local Authority"))),"17",(_xlfn.XLOOKUP(AZ291,ud_sub_organisation[lookupValue],ud_sub_organisation[lookupKey],""))))</f>
        <v/>
      </c>
      <c r="BC291" s="3" t="str">
        <f>IF($A291="ADD",IF(NOT(ISBLANK(BB291)),_xlfn.XLOOKUP(BB291,ud_maintenance_organisation[lookupValue],ud_maintenance_organisation[lookupKey],"ERROR"),""), "")</f>
        <v/>
      </c>
      <c r="BD291" s="3" t="str">
        <f t="shared" si="50"/>
        <v/>
      </c>
      <c r="BE291" s="3" t="str">
        <f>IF($A291="","",IF((AND($A291="ADD",OR(BD291="",BD291="Vested Assets"))),"12",(_xlfn.XLOOKUP(BD291,ud_work_category[lookupValue],ud_work_category[lookupKey],""))))</f>
        <v/>
      </c>
      <c r="BF291" s="7"/>
      <c r="BG291" s="2" t="str">
        <f t="shared" si="51"/>
        <v/>
      </c>
      <c r="BH291" s="2" t="str">
        <f t="shared" si="52"/>
        <v/>
      </c>
      <c r="BJ291" s="3" t="str">
        <f t="shared" si="53"/>
        <v/>
      </c>
      <c r="BK291" s="3" t="str">
        <f>IF($A291="","",IF((AND($A291="ADD",OR(BJ291="",BJ291="Excellent"))),"1",(_xlfn.XLOOKUP(BJ291,condition[lookupValue],condition[lookupKey],""))))</f>
        <v/>
      </c>
      <c r="BL291" s="8" t="str">
        <f t="shared" si="54"/>
        <v/>
      </c>
      <c r="BM291" s="9"/>
    </row>
    <row r="292" spans="2:6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T292" s="3" t="str">
        <f>IF($A292="ADD",IF(NOT(ISBLANK(S292)),_xlfn.XLOOKUP(S292,ud_retaining_wall_category[lookupValue],ud_retaining_wall_category[lookupKey],"ERROR"),""), "")</f>
        <v/>
      </c>
      <c r="V292" s="3" t="str">
        <f>IF($A292="ADD",IF(NOT(ISBLANK(U292)),_xlfn.XLOOKUP(1,(ud_retaining_wall_sub_cat_lookup=U292)*(ud_retaining_wall_sub_cat_parentKey=T292),ud_retaining_wall_sub_cat[lookupKey],"ERROR"),""), "")</f>
        <v/>
      </c>
      <c r="Y292" s="3" t="str">
        <f>IF($A292="ADD",IF(NOT(ISBLANK(X292)),_xlfn.XLOOKUP(X292,pile_material[lookupValue],pile_material[lookupKey],"ERROR"),""), "")</f>
        <v/>
      </c>
      <c r="AB292" s="3" t="str">
        <f>IF($A292="ADD",IF(NOT(ISBLANK(AA292)),_xlfn.XLOOKUP(AA292,panel_material[lookupValue],panel_material[lookupKey],"ERROR"),""), "")</f>
        <v/>
      </c>
      <c r="AE292" s="3" t="str">
        <f>IF($A292="ADD",IF(NOT(ISBLANK(AD292)),_xlfn.XLOOKUP(AD292,mse_material[lookupValue],mse_material[lookupKey],"ERROR"),""), "")</f>
        <v/>
      </c>
      <c r="AG292" s="3" t="str">
        <f>IF($A292="ADD",IF(NOT(ISBLANK(AF292)),_xlfn.XLOOKUP(AF292,ud_tmp_land_abovebelow[lookupValue],ud_tmp_land_abovebelow[lookupKey],"ERROR"),""), "")</f>
        <v/>
      </c>
      <c r="AI292" s="3" t="str">
        <f>IF($A292="ADD",IF(NOT(ISBLANK(AH292)),_xlfn.XLOOKUP(AH292,ud_tmp_land_abovebelow[lookupValue],ud_tmp_land_abovebelow[lookupKey],"ERROR"),""), "")</f>
        <v/>
      </c>
      <c r="AJ292" s="4"/>
      <c r="AL292" s="3" t="str">
        <f>IF($A292="ADD",IF(NOT(ISBLANK(AK292)),_xlfn.XLOOKUP(AK292,ud_access_method[lookupValue],ud_access_method[lookupKey],"ERROR"),""), "")</f>
        <v/>
      </c>
      <c r="AN292" s="8"/>
      <c r="AO292" s="4" t="str">
        <f t="shared" ca="1" si="45"/>
        <v/>
      </c>
      <c r="AP292" s="4"/>
      <c r="AQ292" s="3" t="str">
        <f t="shared" si="46"/>
        <v/>
      </c>
      <c r="AR292" s="3" t="str">
        <f>IF($A292="","",IF((AND($A292="ADD",OR(AQ292="",AQ292="In Use"))),"5",(_xlfn.XLOOKUP(AQ292,ud_asset_status[lookupValue],ud_asset_status[lookupKey],""))))</f>
        <v/>
      </c>
      <c r="AS292" s="8"/>
      <c r="AU292" s="3" t="str">
        <f>IF($A292="ADD",IF(NOT(ISBLANK(AT292)),_xlfn.XLOOKUP(AT292,ar_replace_reason[lookupValue],ar_replace_reason[lookupKey],"ERROR"),""), "")</f>
        <v/>
      </c>
      <c r="AV292" s="3" t="str">
        <f t="shared" si="47"/>
        <v/>
      </c>
      <c r="AW292" s="3" t="str">
        <f>IF($A292="","",IF((AND($A292="ADD",OR(AV292="",AV292="Queenstown-Lakes District Council"))),"70",(_xlfn.XLOOKUP(AV292,ud_organisation_owner[lookupValue],ud_organisation_owner[lookupKey],""))))</f>
        <v/>
      </c>
      <c r="AX292" s="3" t="str">
        <f t="shared" si="48"/>
        <v/>
      </c>
      <c r="AY292" s="3" t="str">
        <f>IF($A292="","",IF((AND($A292="ADD",OR(AX292="",AX292="Queenstown-Lakes District Council"))),"70",(_xlfn.XLOOKUP(AX292,ud_organisation_owner[lookupValue],ud_organisation_owner[lookupKey],""))))</f>
        <v/>
      </c>
      <c r="AZ292" s="3" t="str">
        <f t="shared" si="49"/>
        <v/>
      </c>
      <c r="BA292" s="3" t="str">
        <f>IF($A292="","",IF((AND($A292="ADD",OR(AZ292="",AZ292="Local Authority"))),"17",(_xlfn.XLOOKUP(AZ292,ud_sub_organisation[lookupValue],ud_sub_organisation[lookupKey],""))))</f>
        <v/>
      </c>
      <c r="BC292" s="3" t="str">
        <f>IF($A292="ADD",IF(NOT(ISBLANK(BB292)),_xlfn.XLOOKUP(BB292,ud_maintenance_organisation[lookupValue],ud_maintenance_organisation[lookupKey],"ERROR"),""), "")</f>
        <v/>
      </c>
      <c r="BD292" s="3" t="str">
        <f t="shared" si="50"/>
        <v/>
      </c>
      <c r="BE292" s="3" t="str">
        <f>IF($A292="","",IF((AND($A292="ADD",OR(BD292="",BD292="Vested Assets"))),"12",(_xlfn.XLOOKUP(BD292,ud_work_category[lookupValue],ud_work_category[lookupKey],""))))</f>
        <v/>
      </c>
      <c r="BF292" s="7"/>
      <c r="BG292" s="2" t="str">
        <f t="shared" si="51"/>
        <v/>
      </c>
      <c r="BH292" s="2" t="str">
        <f t="shared" si="52"/>
        <v/>
      </c>
      <c r="BJ292" s="3" t="str">
        <f t="shared" si="53"/>
        <v/>
      </c>
      <c r="BK292" s="3" t="str">
        <f>IF($A292="","",IF((AND($A292="ADD",OR(BJ292="",BJ292="Excellent"))),"1",(_xlfn.XLOOKUP(BJ292,condition[lookupValue],condition[lookupKey],""))))</f>
        <v/>
      </c>
      <c r="BL292" s="8" t="str">
        <f t="shared" si="54"/>
        <v/>
      </c>
      <c r="BM292" s="9"/>
    </row>
    <row r="293" spans="2:6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T293" s="3" t="str">
        <f>IF($A293="ADD",IF(NOT(ISBLANK(S293)),_xlfn.XLOOKUP(S293,ud_retaining_wall_category[lookupValue],ud_retaining_wall_category[lookupKey],"ERROR"),""), "")</f>
        <v/>
      </c>
      <c r="V293" s="3" t="str">
        <f>IF($A293="ADD",IF(NOT(ISBLANK(U293)),_xlfn.XLOOKUP(1,(ud_retaining_wall_sub_cat_lookup=U293)*(ud_retaining_wall_sub_cat_parentKey=T293),ud_retaining_wall_sub_cat[lookupKey],"ERROR"),""), "")</f>
        <v/>
      </c>
      <c r="Y293" s="3" t="str">
        <f>IF($A293="ADD",IF(NOT(ISBLANK(X293)),_xlfn.XLOOKUP(X293,pile_material[lookupValue],pile_material[lookupKey],"ERROR"),""), "")</f>
        <v/>
      </c>
      <c r="AB293" s="3" t="str">
        <f>IF($A293="ADD",IF(NOT(ISBLANK(AA293)),_xlfn.XLOOKUP(AA293,panel_material[lookupValue],panel_material[lookupKey],"ERROR"),""), "")</f>
        <v/>
      </c>
      <c r="AE293" s="3" t="str">
        <f>IF($A293="ADD",IF(NOT(ISBLANK(AD293)),_xlfn.XLOOKUP(AD293,mse_material[lookupValue],mse_material[lookupKey],"ERROR"),""), "")</f>
        <v/>
      </c>
      <c r="AG293" s="3" t="str">
        <f>IF($A293="ADD",IF(NOT(ISBLANK(AF293)),_xlfn.XLOOKUP(AF293,ud_tmp_land_abovebelow[lookupValue],ud_tmp_land_abovebelow[lookupKey],"ERROR"),""), "")</f>
        <v/>
      </c>
      <c r="AI293" s="3" t="str">
        <f>IF($A293="ADD",IF(NOT(ISBLANK(AH293)),_xlfn.XLOOKUP(AH293,ud_tmp_land_abovebelow[lookupValue],ud_tmp_land_abovebelow[lookupKey],"ERROR"),""), "")</f>
        <v/>
      </c>
      <c r="AJ293" s="4"/>
      <c r="AL293" s="3" t="str">
        <f>IF($A293="ADD",IF(NOT(ISBLANK(AK293)),_xlfn.XLOOKUP(AK293,ud_access_method[lookupValue],ud_access_method[lookupKey],"ERROR"),""), "")</f>
        <v/>
      </c>
      <c r="AN293" s="8"/>
      <c r="AO293" s="4" t="str">
        <f t="shared" ca="1" si="45"/>
        <v/>
      </c>
      <c r="AP293" s="4"/>
      <c r="AQ293" s="3" t="str">
        <f t="shared" si="46"/>
        <v/>
      </c>
      <c r="AR293" s="3" t="str">
        <f>IF($A293="","",IF((AND($A293="ADD",OR(AQ293="",AQ293="In Use"))),"5",(_xlfn.XLOOKUP(AQ293,ud_asset_status[lookupValue],ud_asset_status[lookupKey],""))))</f>
        <v/>
      </c>
      <c r="AS293" s="8"/>
      <c r="AU293" s="3" t="str">
        <f>IF($A293="ADD",IF(NOT(ISBLANK(AT293)),_xlfn.XLOOKUP(AT293,ar_replace_reason[lookupValue],ar_replace_reason[lookupKey],"ERROR"),""), "")</f>
        <v/>
      </c>
      <c r="AV293" s="3" t="str">
        <f t="shared" si="47"/>
        <v/>
      </c>
      <c r="AW293" s="3" t="str">
        <f>IF($A293="","",IF((AND($A293="ADD",OR(AV293="",AV293="Queenstown-Lakes District Council"))),"70",(_xlfn.XLOOKUP(AV293,ud_organisation_owner[lookupValue],ud_organisation_owner[lookupKey],""))))</f>
        <v/>
      </c>
      <c r="AX293" s="3" t="str">
        <f t="shared" si="48"/>
        <v/>
      </c>
      <c r="AY293" s="3" t="str">
        <f>IF($A293="","",IF((AND($A293="ADD",OR(AX293="",AX293="Queenstown-Lakes District Council"))),"70",(_xlfn.XLOOKUP(AX293,ud_organisation_owner[lookupValue],ud_organisation_owner[lookupKey],""))))</f>
        <v/>
      </c>
      <c r="AZ293" s="3" t="str">
        <f t="shared" si="49"/>
        <v/>
      </c>
      <c r="BA293" s="3" t="str">
        <f>IF($A293="","",IF((AND($A293="ADD",OR(AZ293="",AZ293="Local Authority"))),"17",(_xlfn.XLOOKUP(AZ293,ud_sub_organisation[lookupValue],ud_sub_organisation[lookupKey],""))))</f>
        <v/>
      </c>
      <c r="BC293" s="3" t="str">
        <f>IF($A293="ADD",IF(NOT(ISBLANK(BB293)),_xlfn.XLOOKUP(BB293,ud_maintenance_organisation[lookupValue],ud_maintenance_organisation[lookupKey],"ERROR"),""), "")</f>
        <v/>
      </c>
      <c r="BD293" s="3" t="str">
        <f t="shared" si="50"/>
        <v/>
      </c>
      <c r="BE293" s="3" t="str">
        <f>IF($A293="","",IF((AND($A293="ADD",OR(BD293="",BD293="Vested Assets"))),"12",(_xlfn.XLOOKUP(BD293,ud_work_category[lookupValue],ud_work_category[lookupKey],""))))</f>
        <v/>
      </c>
      <c r="BF293" s="7"/>
      <c r="BG293" s="2" t="str">
        <f t="shared" si="51"/>
        <v/>
      </c>
      <c r="BH293" s="2" t="str">
        <f t="shared" si="52"/>
        <v/>
      </c>
      <c r="BJ293" s="3" t="str">
        <f t="shared" si="53"/>
        <v/>
      </c>
      <c r="BK293" s="3" t="str">
        <f>IF($A293="","",IF((AND($A293="ADD",OR(BJ293="",BJ293="Excellent"))),"1",(_xlfn.XLOOKUP(BJ293,condition[lookupValue],condition[lookupKey],""))))</f>
        <v/>
      </c>
      <c r="BL293" s="8" t="str">
        <f t="shared" si="54"/>
        <v/>
      </c>
      <c r="BM293" s="9"/>
    </row>
    <row r="294" spans="2:6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T294" s="3" t="str">
        <f>IF($A294="ADD",IF(NOT(ISBLANK(S294)),_xlfn.XLOOKUP(S294,ud_retaining_wall_category[lookupValue],ud_retaining_wall_category[lookupKey],"ERROR"),""), "")</f>
        <v/>
      </c>
      <c r="V294" s="3" t="str">
        <f>IF($A294="ADD",IF(NOT(ISBLANK(U294)),_xlfn.XLOOKUP(1,(ud_retaining_wall_sub_cat_lookup=U294)*(ud_retaining_wall_sub_cat_parentKey=T294),ud_retaining_wall_sub_cat[lookupKey],"ERROR"),""), "")</f>
        <v/>
      </c>
      <c r="Y294" s="3" t="str">
        <f>IF($A294="ADD",IF(NOT(ISBLANK(X294)),_xlfn.XLOOKUP(X294,pile_material[lookupValue],pile_material[lookupKey],"ERROR"),""), "")</f>
        <v/>
      </c>
      <c r="AB294" s="3" t="str">
        <f>IF($A294="ADD",IF(NOT(ISBLANK(AA294)),_xlfn.XLOOKUP(AA294,panel_material[lookupValue],panel_material[lookupKey],"ERROR"),""), "")</f>
        <v/>
      </c>
      <c r="AE294" s="3" t="str">
        <f>IF($A294="ADD",IF(NOT(ISBLANK(AD294)),_xlfn.XLOOKUP(AD294,mse_material[lookupValue],mse_material[lookupKey],"ERROR"),""), "")</f>
        <v/>
      </c>
      <c r="AG294" s="3" t="str">
        <f>IF($A294="ADD",IF(NOT(ISBLANK(AF294)),_xlfn.XLOOKUP(AF294,ud_tmp_land_abovebelow[lookupValue],ud_tmp_land_abovebelow[lookupKey],"ERROR"),""), "")</f>
        <v/>
      </c>
      <c r="AI294" s="3" t="str">
        <f>IF($A294="ADD",IF(NOT(ISBLANK(AH294)),_xlfn.XLOOKUP(AH294,ud_tmp_land_abovebelow[lookupValue],ud_tmp_land_abovebelow[lookupKey],"ERROR"),""), "")</f>
        <v/>
      </c>
      <c r="AJ294" s="4"/>
      <c r="AL294" s="3" t="str">
        <f>IF($A294="ADD",IF(NOT(ISBLANK(AK294)),_xlfn.XLOOKUP(AK294,ud_access_method[lookupValue],ud_access_method[lookupKey],"ERROR"),""), "")</f>
        <v/>
      </c>
      <c r="AN294" s="8"/>
      <c r="AO294" s="4" t="str">
        <f t="shared" ca="1" si="45"/>
        <v/>
      </c>
      <c r="AP294" s="4"/>
      <c r="AQ294" s="3" t="str">
        <f t="shared" si="46"/>
        <v/>
      </c>
      <c r="AR294" s="3" t="str">
        <f>IF($A294="","",IF((AND($A294="ADD",OR(AQ294="",AQ294="In Use"))),"5",(_xlfn.XLOOKUP(AQ294,ud_asset_status[lookupValue],ud_asset_status[lookupKey],""))))</f>
        <v/>
      </c>
      <c r="AS294" s="8"/>
      <c r="AU294" s="3" t="str">
        <f>IF($A294="ADD",IF(NOT(ISBLANK(AT294)),_xlfn.XLOOKUP(AT294,ar_replace_reason[lookupValue],ar_replace_reason[lookupKey],"ERROR"),""), "")</f>
        <v/>
      </c>
      <c r="AV294" s="3" t="str">
        <f t="shared" si="47"/>
        <v/>
      </c>
      <c r="AW294" s="3" t="str">
        <f>IF($A294="","",IF((AND($A294="ADD",OR(AV294="",AV294="Queenstown-Lakes District Council"))),"70",(_xlfn.XLOOKUP(AV294,ud_organisation_owner[lookupValue],ud_organisation_owner[lookupKey],""))))</f>
        <v/>
      </c>
      <c r="AX294" s="3" t="str">
        <f t="shared" si="48"/>
        <v/>
      </c>
      <c r="AY294" s="3" t="str">
        <f>IF($A294="","",IF((AND($A294="ADD",OR(AX294="",AX294="Queenstown-Lakes District Council"))),"70",(_xlfn.XLOOKUP(AX294,ud_organisation_owner[lookupValue],ud_organisation_owner[lookupKey],""))))</f>
        <v/>
      </c>
      <c r="AZ294" s="3" t="str">
        <f t="shared" si="49"/>
        <v/>
      </c>
      <c r="BA294" s="3" t="str">
        <f>IF($A294="","",IF((AND($A294="ADD",OR(AZ294="",AZ294="Local Authority"))),"17",(_xlfn.XLOOKUP(AZ294,ud_sub_organisation[lookupValue],ud_sub_organisation[lookupKey],""))))</f>
        <v/>
      </c>
      <c r="BC294" s="3" t="str">
        <f>IF($A294="ADD",IF(NOT(ISBLANK(BB294)),_xlfn.XLOOKUP(BB294,ud_maintenance_organisation[lookupValue],ud_maintenance_organisation[lookupKey],"ERROR"),""), "")</f>
        <v/>
      </c>
      <c r="BD294" s="3" t="str">
        <f t="shared" si="50"/>
        <v/>
      </c>
      <c r="BE294" s="3" t="str">
        <f>IF($A294="","",IF((AND($A294="ADD",OR(BD294="",BD294="Vested Assets"))),"12",(_xlfn.XLOOKUP(BD294,ud_work_category[lookupValue],ud_work_category[lookupKey],""))))</f>
        <v/>
      </c>
      <c r="BF294" s="7"/>
      <c r="BG294" s="2" t="str">
        <f t="shared" si="51"/>
        <v/>
      </c>
      <c r="BH294" s="2" t="str">
        <f t="shared" si="52"/>
        <v/>
      </c>
      <c r="BJ294" s="3" t="str">
        <f t="shared" si="53"/>
        <v/>
      </c>
      <c r="BK294" s="3" t="str">
        <f>IF($A294="","",IF((AND($A294="ADD",OR(BJ294="",BJ294="Excellent"))),"1",(_xlfn.XLOOKUP(BJ294,condition[lookupValue],condition[lookupKey],""))))</f>
        <v/>
      </c>
      <c r="BL294" s="8" t="str">
        <f t="shared" si="54"/>
        <v/>
      </c>
      <c r="BM294" s="9"/>
    </row>
    <row r="295" spans="2:6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T295" s="3" t="str">
        <f>IF($A295="ADD",IF(NOT(ISBLANK(S295)),_xlfn.XLOOKUP(S295,ud_retaining_wall_category[lookupValue],ud_retaining_wall_category[lookupKey],"ERROR"),""), "")</f>
        <v/>
      </c>
      <c r="V295" s="3" t="str">
        <f>IF($A295="ADD",IF(NOT(ISBLANK(U295)),_xlfn.XLOOKUP(1,(ud_retaining_wall_sub_cat_lookup=U295)*(ud_retaining_wall_sub_cat_parentKey=T295),ud_retaining_wall_sub_cat[lookupKey],"ERROR"),""), "")</f>
        <v/>
      </c>
      <c r="Y295" s="3" t="str">
        <f>IF($A295="ADD",IF(NOT(ISBLANK(X295)),_xlfn.XLOOKUP(X295,pile_material[lookupValue],pile_material[lookupKey],"ERROR"),""), "")</f>
        <v/>
      </c>
      <c r="AB295" s="3" t="str">
        <f>IF($A295="ADD",IF(NOT(ISBLANK(AA295)),_xlfn.XLOOKUP(AA295,panel_material[lookupValue],panel_material[lookupKey],"ERROR"),""), "")</f>
        <v/>
      </c>
      <c r="AE295" s="3" t="str">
        <f>IF($A295="ADD",IF(NOT(ISBLANK(AD295)),_xlfn.XLOOKUP(AD295,mse_material[lookupValue],mse_material[lookupKey],"ERROR"),""), "")</f>
        <v/>
      </c>
      <c r="AG295" s="3" t="str">
        <f>IF($A295="ADD",IF(NOT(ISBLANK(AF295)),_xlfn.XLOOKUP(AF295,ud_tmp_land_abovebelow[lookupValue],ud_tmp_land_abovebelow[lookupKey],"ERROR"),""), "")</f>
        <v/>
      </c>
      <c r="AI295" s="3" t="str">
        <f>IF($A295="ADD",IF(NOT(ISBLANK(AH295)),_xlfn.XLOOKUP(AH295,ud_tmp_land_abovebelow[lookupValue],ud_tmp_land_abovebelow[lookupKey],"ERROR"),""), "")</f>
        <v/>
      </c>
      <c r="AJ295" s="4"/>
      <c r="AL295" s="3" t="str">
        <f>IF($A295="ADD",IF(NOT(ISBLANK(AK295)),_xlfn.XLOOKUP(AK295,ud_access_method[lookupValue],ud_access_method[lookupKey],"ERROR"),""), "")</f>
        <v/>
      </c>
      <c r="AN295" s="8"/>
      <c r="AO295" s="4" t="str">
        <f t="shared" ca="1" si="45"/>
        <v/>
      </c>
      <c r="AP295" s="4"/>
      <c r="AQ295" s="3" t="str">
        <f t="shared" si="46"/>
        <v/>
      </c>
      <c r="AR295" s="3" t="str">
        <f>IF($A295="","",IF((AND($A295="ADD",OR(AQ295="",AQ295="In Use"))),"5",(_xlfn.XLOOKUP(AQ295,ud_asset_status[lookupValue],ud_asset_status[lookupKey],""))))</f>
        <v/>
      </c>
      <c r="AS295" s="8"/>
      <c r="AU295" s="3" t="str">
        <f>IF($A295="ADD",IF(NOT(ISBLANK(AT295)),_xlfn.XLOOKUP(AT295,ar_replace_reason[lookupValue],ar_replace_reason[lookupKey],"ERROR"),""), "")</f>
        <v/>
      </c>
      <c r="AV295" s="3" t="str">
        <f t="shared" si="47"/>
        <v/>
      </c>
      <c r="AW295" s="3" t="str">
        <f>IF($A295="","",IF((AND($A295="ADD",OR(AV295="",AV295="Queenstown-Lakes District Council"))),"70",(_xlfn.XLOOKUP(AV295,ud_organisation_owner[lookupValue],ud_organisation_owner[lookupKey],""))))</f>
        <v/>
      </c>
      <c r="AX295" s="3" t="str">
        <f t="shared" si="48"/>
        <v/>
      </c>
      <c r="AY295" s="3" t="str">
        <f>IF($A295="","",IF((AND($A295="ADD",OR(AX295="",AX295="Queenstown-Lakes District Council"))),"70",(_xlfn.XLOOKUP(AX295,ud_organisation_owner[lookupValue],ud_organisation_owner[lookupKey],""))))</f>
        <v/>
      </c>
      <c r="AZ295" s="3" t="str">
        <f t="shared" si="49"/>
        <v/>
      </c>
      <c r="BA295" s="3" t="str">
        <f>IF($A295="","",IF((AND($A295="ADD",OR(AZ295="",AZ295="Local Authority"))),"17",(_xlfn.XLOOKUP(AZ295,ud_sub_organisation[lookupValue],ud_sub_organisation[lookupKey],""))))</f>
        <v/>
      </c>
      <c r="BC295" s="3" t="str">
        <f>IF($A295="ADD",IF(NOT(ISBLANK(BB295)),_xlfn.XLOOKUP(BB295,ud_maintenance_organisation[lookupValue],ud_maintenance_organisation[lookupKey],"ERROR"),""), "")</f>
        <v/>
      </c>
      <c r="BD295" s="3" t="str">
        <f t="shared" si="50"/>
        <v/>
      </c>
      <c r="BE295" s="3" t="str">
        <f>IF($A295="","",IF((AND($A295="ADD",OR(BD295="",BD295="Vested Assets"))),"12",(_xlfn.XLOOKUP(BD295,ud_work_category[lookupValue],ud_work_category[lookupKey],""))))</f>
        <v/>
      </c>
      <c r="BF295" s="7"/>
      <c r="BG295" s="2" t="str">
        <f t="shared" si="51"/>
        <v/>
      </c>
      <c r="BH295" s="2" t="str">
        <f t="shared" si="52"/>
        <v/>
      </c>
      <c r="BJ295" s="3" t="str">
        <f t="shared" si="53"/>
        <v/>
      </c>
      <c r="BK295" s="3" t="str">
        <f>IF($A295="","",IF((AND($A295="ADD",OR(BJ295="",BJ295="Excellent"))),"1",(_xlfn.XLOOKUP(BJ295,condition[lookupValue],condition[lookupKey],""))))</f>
        <v/>
      </c>
      <c r="BL295" s="8" t="str">
        <f t="shared" si="54"/>
        <v/>
      </c>
      <c r="BM295" s="9"/>
    </row>
    <row r="296" spans="2:6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T296" s="3" t="str">
        <f>IF($A296="ADD",IF(NOT(ISBLANK(S296)),_xlfn.XLOOKUP(S296,ud_retaining_wall_category[lookupValue],ud_retaining_wall_category[lookupKey],"ERROR"),""), "")</f>
        <v/>
      </c>
      <c r="V296" s="3" t="str">
        <f>IF($A296="ADD",IF(NOT(ISBLANK(U296)),_xlfn.XLOOKUP(1,(ud_retaining_wall_sub_cat_lookup=U296)*(ud_retaining_wall_sub_cat_parentKey=T296),ud_retaining_wall_sub_cat[lookupKey],"ERROR"),""), "")</f>
        <v/>
      </c>
      <c r="Y296" s="3" t="str">
        <f>IF($A296="ADD",IF(NOT(ISBLANK(X296)),_xlfn.XLOOKUP(X296,pile_material[lookupValue],pile_material[lookupKey],"ERROR"),""), "")</f>
        <v/>
      </c>
      <c r="AB296" s="3" t="str">
        <f>IF($A296="ADD",IF(NOT(ISBLANK(AA296)),_xlfn.XLOOKUP(AA296,panel_material[lookupValue],panel_material[lookupKey],"ERROR"),""), "")</f>
        <v/>
      </c>
      <c r="AE296" s="3" t="str">
        <f>IF($A296="ADD",IF(NOT(ISBLANK(AD296)),_xlfn.XLOOKUP(AD296,mse_material[lookupValue],mse_material[lookupKey],"ERROR"),""), "")</f>
        <v/>
      </c>
      <c r="AG296" s="3" t="str">
        <f>IF($A296="ADD",IF(NOT(ISBLANK(AF296)),_xlfn.XLOOKUP(AF296,ud_tmp_land_abovebelow[lookupValue],ud_tmp_land_abovebelow[lookupKey],"ERROR"),""), "")</f>
        <v/>
      </c>
      <c r="AI296" s="3" t="str">
        <f>IF($A296="ADD",IF(NOT(ISBLANK(AH296)),_xlfn.XLOOKUP(AH296,ud_tmp_land_abovebelow[lookupValue],ud_tmp_land_abovebelow[lookupKey],"ERROR"),""), "")</f>
        <v/>
      </c>
      <c r="AJ296" s="4"/>
      <c r="AL296" s="3" t="str">
        <f>IF($A296="ADD",IF(NOT(ISBLANK(AK296)),_xlfn.XLOOKUP(AK296,ud_access_method[lookupValue],ud_access_method[lookupKey],"ERROR"),""), "")</f>
        <v/>
      </c>
      <c r="AN296" s="8"/>
      <c r="AO296" s="4" t="str">
        <f t="shared" ca="1" si="45"/>
        <v/>
      </c>
      <c r="AP296" s="4"/>
      <c r="AQ296" s="3" t="str">
        <f t="shared" si="46"/>
        <v/>
      </c>
      <c r="AR296" s="3" t="str">
        <f>IF($A296="","",IF((AND($A296="ADD",OR(AQ296="",AQ296="In Use"))),"5",(_xlfn.XLOOKUP(AQ296,ud_asset_status[lookupValue],ud_asset_status[lookupKey],""))))</f>
        <v/>
      </c>
      <c r="AS296" s="8"/>
      <c r="AU296" s="3" t="str">
        <f>IF($A296="ADD",IF(NOT(ISBLANK(AT296)),_xlfn.XLOOKUP(AT296,ar_replace_reason[lookupValue],ar_replace_reason[lookupKey],"ERROR"),""), "")</f>
        <v/>
      </c>
      <c r="AV296" s="3" t="str">
        <f t="shared" si="47"/>
        <v/>
      </c>
      <c r="AW296" s="3" t="str">
        <f>IF($A296="","",IF((AND($A296="ADD",OR(AV296="",AV296="Queenstown-Lakes District Council"))),"70",(_xlfn.XLOOKUP(AV296,ud_organisation_owner[lookupValue],ud_organisation_owner[lookupKey],""))))</f>
        <v/>
      </c>
      <c r="AX296" s="3" t="str">
        <f t="shared" si="48"/>
        <v/>
      </c>
      <c r="AY296" s="3" t="str">
        <f>IF($A296="","",IF((AND($A296="ADD",OR(AX296="",AX296="Queenstown-Lakes District Council"))),"70",(_xlfn.XLOOKUP(AX296,ud_organisation_owner[lookupValue],ud_organisation_owner[lookupKey],""))))</f>
        <v/>
      </c>
      <c r="AZ296" s="3" t="str">
        <f t="shared" si="49"/>
        <v/>
      </c>
      <c r="BA296" s="3" t="str">
        <f>IF($A296="","",IF((AND($A296="ADD",OR(AZ296="",AZ296="Local Authority"))),"17",(_xlfn.XLOOKUP(AZ296,ud_sub_organisation[lookupValue],ud_sub_organisation[lookupKey],""))))</f>
        <v/>
      </c>
      <c r="BC296" s="3" t="str">
        <f>IF($A296="ADD",IF(NOT(ISBLANK(BB296)),_xlfn.XLOOKUP(BB296,ud_maintenance_organisation[lookupValue],ud_maintenance_organisation[lookupKey],"ERROR"),""), "")</f>
        <v/>
      </c>
      <c r="BD296" s="3" t="str">
        <f t="shared" si="50"/>
        <v/>
      </c>
      <c r="BE296" s="3" t="str">
        <f>IF($A296="","",IF((AND($A296="ADD",OR(BD296="",BD296="Vested Assets"))),"12",(_xlfn.XLOOKUP(BD296,ud_work_category[lookupValue],ud_work_category[lookupKey],""))))</f>
        <v/>
      </c>
      <c r="BF296" s="7"/>
      <c r="BG296" s="2" t="str">
        <f t="shared" si="51"/>
        <v/>
      </c>
      <c r="BH296" s="2" t="str">
        <f t="shared" si="52"/>
        <v/>
      </c>
      <c r="BJ296" s="3" t="str">
        <f t="shared" si="53"/>
        <v/>
      </c>
      <c r="BK296" s="3" t="str">
        <f>IF($A296="","",IF((AND($A296="ADD",OR(BJ296="",BJ296="Excellent"))),"1",(_xlfn.XLOOKUP(BJ296,condition[lookupValue],condition[lookupKey],""))))</f>
        <v/>
      </c>
      <c r="BL296" s="8" t="str">
        <f t="shared" si="54"/>
        <v/>
      </c>
      <c r="BM296" s="9"/>
    </row>
    <row r="297" spans="2:6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T297" s="3" t="str">
        <f>IF($A297="ADD",IF(NOT(ISBLANK(S297)),_xlfn.XLOOKUP(S297,ud_retaining_wall_category[lookupValue],ud_retaining_wall_category[lookupKey],"ERROR"),""), "")</f>
        <v/>
      </c>
      <c r="V297" s="3" t="str">
        <f>IF($A297="ADD",IF(NOT(ISBLANK(U297)),_xlfn.XLOOKUP(1,(ud_retaining_wall_sub_cat_lookup=U297)*(ud_retaining_wall_sub_cat_parentKey=T297),ud_retaining_wall_sub_cat[lookupKey],"ERROR"),""), "")</f>
        <v/>
      </c>
      <c r="Y297" s="3" t="str">
        <f>IF($A297="ADD",IF(NOT(ISBLANK(X297)),_xlfn.XLOOKUP(X297,pile_material[lookupValue],pile_material[lookupKey],"ERROR"),""), "")</f>
        <v/>
      </c>
      <c r="AB297" s="3" t="str">
        <f>IF($A297="ADD",IF(NOT(ISBLANK(AA297)),_xlfn.XLOOKUP(AA297,panel_material[lookupValue],panel_material[lookupKey],"ERROR"),""), "")</f>
        <v/>
      </c>
      <c r="AE297" s="3" t="str">
        <f>IF($A297="ADD",IF(NOT(ISBLANK(AD297)),_xlfn.XLOOKUP(AD297,mse_material[lookupValue],mse_material[lookupKey],"ERROR"),""), "")</f>
        <v/>
      </c>
      <c r="AG297" s="3" t="str">
        <f>IF($A297="ADD",IF(NOT(ISBLANK(AF297)),_xlfn.XLOOKUP(AF297,ud_tmp_land_abovebelow[lookupValue],ud_tmp_land_abovebelow[lookupKey],"ERROR"),""), "")</f>
        <v/>
      </c>
      <c r="AI297" s="3" t="str">
        <f>IF($A297="ADD",IF(NOT(ISBLANK(AH297)),_xlfn.XLOOKUP(AH297,ud_tmp_land_abovebelow[lookupValue],ud_tmp_land_abovebelow[lookupKey],"ERROR"),""), "")</f>
        <v/>
      </c>
      <c r="AJ297" s="4"/>
      <c r="AL297" s="3" t="str">
        <f>IF($A297="ADD",IF(NOT(ISBLANK(AK297)),_xlfn.XLOOKUP(AK297,ud_access_method[lookupValue],ud_access_method[lookupKey],"ERROR"),""), "")</f>
        <v/>
      </c>
      <c r="AN297" s="8"/>
      <c r="AO297" s="4" t="str">
        <f t="shared" ca="1" si="45"/>
        <v/>
      </c>
      <c r="AP297" s="4"/>
      <c r="AQ297" s="3" t="str">
        <f t="shared" si="46"/>
        <v/>
      </c>
      <c r="AR297" s="3" t="str">
        <f>IF($A297="","",IF((AND($A297="ADD",OR(AQ297="",AQ297="In Use"))),"5",(_xlfn.XLOOKUP(AQ297,ud_asset_status[lookupValue],ud_asset_status[lookupKey],""))))</f>
        <v/>
      </c>
      <c r="AS297" s="8"/>
      <c r="AU297" s="3" t="str">
        <f>IF($A297="ADD",IF(NOT(ISBLANK(AT297)),_xlfn.XLOOKUP(AT297,ar_replace_reason[lookupValue],ar_replace_reason[lookupKey],"ERROR"),""), "")</f>
        <v/>
      </c>
      <c r="AV297" s="3" t="str">
        <f t="shared" si="47"/>
        <v/>
      </c>
      <c r="AW297" s="3" t="str">
        <f>IF($A297="","",IF((AND($A297="ADD",OR(AV297="",AV297="Queenstown-Lakes District Council"))),"70",(_xlfn.XLOOKUP(AV297,ud_organisation_owner[lookupValue],ud_organisation_owner[lookupKey],""))))</f>
        <v/>
      </c>
      <c r="AX297" s="3" t="str">
        <f t="shared" si="48"/>
        <v/>
      </c>
      <c r="AY297" s="3" t="str">
        <f>IF($A297="","",IF((AND($A297="ADD",OR(AX297="",AX297="Queenstown-Lakes District Council"))),"70",(_xlfn.XLOOKUP(AX297,ud_organisation_owner[lookupValue],ud_organisation_owner[lookupKey],""))))</f>
        <v/>
      </c>
      <c r="AZ297" s="3" t="str">
        <f t="shared" si="49"/>
        <v/>
      </c>
      <c r="BA297" s="3" t="str">
        <f>IF($A297="","",IF((AND($A297="ADD",OR(AZ297="",AZ297="Local Authority"))),"17",(_xlfn.XLOOKUP(AZ297,ud_sub_organisation[lookupValue],ud_sub_organisation[lookupKey],""))))</f>
        <v/>
      </c>
      <c r="BC297" s="3" t="str">
        <f>IF($A297="ADD",IF(NOT(ISBLANK(BB297)),_xlfn.XLOOKUP(BB297,ud_maintenance_organisation[lookupValue],ud_maintenance_organisation[lookupKey],"ERROR"),""), "")</f>
        <v/>
      </c>
      <c r="BD297" s="3" t="str">
        <f t="shared" si="50"/>
        <v/>
      </c>
      <c r="BE297" s="3" t="str">
        <f>IF($A297="","",IF((AND($A297="ADD",OR(BD297="",BD297="Vested Assets"))),"12",(_xlfn.XLOOKUP(BD297,ud_work_category[lookupValue],ud_work_category[lookupKey],""))))</f>
        <v/>
      </c>
      <c r="BF297" s="7"/>
      <c r="BG297" s="2" t="str">
        <f t="shared" si="51"/>
        <v/>
      </c>
      <c r="BH297" s="2" t="str">
        <f t="shared" si="52"/>
        <v/>
      </c>
      <c r="BJ297" s="3" t="str">
        <f t="shared" si="53"/>
        <v/>
      </c>
      <c r="BK297" s="3" t="str">
        <f>IF($A297="","",IF((AND($A297="ADD",OR(BJ297="",BJ297="Excellent"))),"1",(_xlfn.XLOOKUP(BJ297,condition[lookupValue],condition[lookupKey],""))))</f>
        <v/>
      </c>
      <c r="BL297" s="8" t="str">
        <f t="shared" si="54"/>
        <v/>
      </c>
      <c r="BM297" s="9"/>
    </row>
    <row r="298" spans="2:6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T298" s="3" t="str">
        <f>IF($A298="ADD",IF(NOT(ISBLANK(S298)),_xlfn.XLOOKUP(S298,ud_retaining_wall_category[lookupValue],ud_retaining_wall_category[lookupKey],"ERROR"),""), "")</f>
        <v/>
      </c>
      <c r="V298" s="3" t="str">
        <f>IF($A298="ADD",IF(NOT(ISBLANK(U298)),_xlfn.XLOOKUP(1,(ud_retaining_wall_sub_cat_lookup=U298)*(ud_retaining_wall_sub_cat_parentKey=T298),ud_retaining_wall_sub_cat[lookupKey],"ERROR"),""), "")</f>
        <v/>
      </c>
      <c r="Y298" s="3" t="str">
        <f>IF($A298="ADD",IF(NOT(ISBLANK(X298)),_xlfn.XLOOKUP(X298,pile_material[lookupValue],pile_material[lookupKey],"ERROR"),""), "")</f>
        <v/>
      </c>
      <c r="AB298" s="3" t="str">
        <f>IF($A298="ADD",IF(NOT(ISBLANK(AA298)),_xlfn.XLOOKUP(AA298,panel_material[lookupValue],panel_material[lookupKey],"ERROR"),""), "")</f>
        <v/>
      </c>
      <c r="AE298" s="3" t="str">
        <f>IF($A298="ADD",IF(NOT(ISBLANK(AD298)),_xlfn.XLOOKUP(AD298,mse_material[lookupValue],mse_material[lookupKey],"ERROR"),""), "")</f>
        <v/>
      </c>
      <c r="AG298" s="3" t="str">
        <f>IF($A298="ADD",IF(NOT(ISBLANK(AF298)),_xlfn.XLOOKUP(AF298,ud_tmp_land_abovebelow[lookupValue],ud_tmp_land_abovebelow[lookupKey],"ERROR"),""), "")</f>
        <v/>
      </c>
      <c r="AI298" s="3" t="str">
        <f>IF($A298="ADD",IF(NOT(ISBLANK(AH298)),_xlfn.XLOOKUP(AH298,ud_tmp_land_abovebelow[lookupValue],ud_tmp_land_abovebelow[lookupKey],"ERROR"),""), "")</f>
        <v/>
      </c>
      <c r="AJ298" s="4"/>
      <c r="AL298" s="3" t="str">
        <f>IF($A298="ADD",IF(NOT(ISBLANK(AK298)),_xlfn.XLOOKUP(AK298,ud_access_method[lookupValue],ud_access_method[lookupKey],"ERROR"),""), "")</f>
        <v/>
      </c>
      <c r="AN298" s="8"/>
      <c r="AO298" s="4" t="str">
        <f t="shared" ca="1" si="45"/>
        <v/>
      </c>
      <c r="AP298" s="4"/>
      <c r="AQ298" s="3" t="str">
        <f t="shared" si="46"/>
        <v/>
      </c>
      <c r="AR298" s="3" t="str">
        <f>IF($A298="","",IF((AND($A298="ADD",OR(AQ298="",AQ298="In Use"))),"5",(_xlfn.XLOOKUP(AQ298,ud_asset_status[lookupValue],ud_asset_status[lookupKey],""))))</f>
        <v/>
      </c>
      <c r="AS298" s="8"/>
      <c r="AU298" s="3" t="str">
        <f>IF($A298="ADD",IF(NOT(ISBLANK(AT298)),_xlfn.XLOOKUP(AT298,ar_replace_reason[lookupValue],ar_replace_reason[lookupKey],"ERROR"),""), "")</f>
        <v/>
      </c>
      <c r="AV298" s="3" t="str">
        <f t="shared" si="47"/>
        <v/>
      </c>
      <c r="AW298" s="3" t="str">
        <f>IF($A298="","",IF((AND($A298="ADD",OR(AV298="",AV298="Queenstown-Lakes District Council"))),"70",(_xlfn.XLOOKUP(AV298,ud_organisation_owner[lookupValue],ud_organisation_owner[lookupKey],""))))</f>
        <v/>
      </c>
      <c r="AX298" s="3" t="str">
        <f t="shared" si="48"/>
        <v/>
      </c>
      <c r="AY298" s="3" t="str">
        <f>IF($A298="","",IF((AND($A298="ADD",OR(AX298="",AX298="Queenstown-Lakes District Council"))),"70",(_xlfn.XLOOKUP(AX298,ud_organisation_owner[lookupValue],ud_organisation_owner[lookupKey],""))))</f>
        <v/>
      </c>
      <c r="AZ298" s="3" t="str">
        <f t="shared" si="49"/>
        <v/>
      </c>
      <c r="BA298" s="3" t="str">
        <f>IF($A298="","",IF((AND($A298="ADD",OR(AZ298="",AZ298="Local Authority"))),"17",(_xlfn.XLOOKUP(AZ298,ud_sub_organisation[lookupValue],ud_sub_organisation[lookupKey],""))))</f>
        <v/>
      </c>
      <c r="BC298" s="3" t="str">
        <f>IF($A298="ADD",IF(NOT(ISBLANK(BB298)),_xlfn.XLOOKUP(BB298,ud_maintenance_organisation[lookupValue],ud_maintenance_organisation[lookupKey],"ERROR"),""), "")</f>
        <v/>
      </c>
      <c r="BD298" s="3" t="str">
        <f t="shared" si="50"/>
        <v/>
      </c>
      <c r="BE298" s="3" t="str">
        <f>IF($A298="","",IF((AND($A298="ADD",OR(BD298="",BD298="Vested Assets"))),"12",(_xlfn.XLOOKUP(BD298,ud_work_category[lookupValue],ud_work_category[lookupKey],""))))</f>
        <v/>
      </c>
      <c r="BF298" s="7"/>
      <c r="BG298" s="2" t="str">
        <f t="shared" si="51"/>
        <v/>
      </c>
      <c r="BH298" s="2" t="str">
        <f t="shared" si="52"/>
        <v/>
      </c>
      <c r="BJ298" s="3" t="str">
        <f t="shared" si="53"/>
        <v/>
      </c>
      <c r="BK298" s="3" t="str">
        <f>IF($A298="","",IF((AND($A298="ADD",OR(BJ298="",BJ298="Excellent"))),"1",(_xlfn.XLOOKUP(BJ298,condition[lookupValue],condition[lookupKey],""))))</f>
        <v/>
      </c>
      <c r="BL298" s="8" t="str">
        <f t="shared" si="54"/>
        <v/>
      </c>
      <c r="BM298" s="9"/>
    </row>
    <row r="299" spans="2:6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T299" s="3" t="str">
        <f>IF($A299="ADD",IF(NOT(ISBLANK(S299)),_xlfn.XLOOKUP(S299,ud_retaining_wall_category[lookupValue],ud_retaining_wall_category[lookupKey],"ERROR"),""), "")</f>
        <v/>
      </c>
      <c r="V299" s="3" t="str">
        <f>IF($A299="ADD",IF(NOT(ISBLANK(U299)),_xlfn.XLOOKUP(1,(ud_retaining_wall_sub_cat_lookup=U299)*(ud_retaining_wall_sub_cat_parentKey=T299),ud_retaining_wall_sub_cat[lookupKey],"ERROR"),""), "")</f>
        <v/>
      </c>
      <c r="Y299" s="3" t="str">
        <f>IF($A299="ADD",IF(NOT(ISBLANK(X299)),_xlfn.XLOOKUP(X299,pile_material[lookupValue],pile_material[lookupKey],"ERROR"),""), "")</f>
        <v/>
      </c>
      <c r="AB299" s="3" t="str">
        <f>IF($A299="ADD",IF(NOT(ISBLANK(AA299)),_xlfn.XLOOKUP(AA299,panel_material[lookupValue],panel_material[lookupKey],"ERROR"),""), "")</f>
        <v/>
      </c>
      <c r="AE299" s="3" t="str">
        <f>IF($A299="ADD",IF(NOT(ISBLANK(AD299)),_xlfn.XLOOKUP(AD299,mse_material[lookupValue],mse_material[lookupKey],"ERROR"),""), "")</f>
        <v/>
      </c>
      <c r="AG299" s="3" t="str">
        <f>IF($A299="ADD",IF(NOT(ISBLANK(AF299)),_xlfn.XLOOKUP(AF299,ud_tmp_land_abovebelow[lookupValue],ud_tmp_land_abovebelow[lookupKey],"ERROR"),""), "")</f>
        <v/>
      </c>
      <c r="AI299" s="3" t="str">
        <f>IF($A299="ADD",IF(NOT(ISBLANK(AH299)),_xlfn.XLOOKUP(AH299,ud_tmp_land_abovebelow[lookupValue],ud_tmp_land_abovebelow[lookupKey],"ERROR"),""), "")</f>
        <v/>
      </c>
      <c r="AJ299" s="4"/>
      <c r="AL299" s="3" t="str">
        <f>IF($A299="ADD",IF(NOT(ISBLANK(AK299)),_xlfn.XLOOKUP(AK299,ud_access_method[lookupValue],ud_access_method[lookupKey],"ERROR"),""), "")</f>
        <v/>
      </c>
      <c r="AN299" s="8"/>
      <c r="AO299" s="4" t="str">
        <f t="shared" ca="1" si="45"/>
        <v/>
      </c>
      <c r="AP299" s="4"/>
      <c r="AQ299" s="3" t="str">
        <f t="shared" si="46"/>
        <v/>
      </c>
      <c r="AR299" s="3" t="str">
        <f>IF($A299="","",IF((AND($A299="ADD",OR(AQ299="",AQ299="In Use"))),"5",(_xlfn.XLOOKUP(AQ299,ud_asset_status[lookupValue],ud_asset_status[lookupKey],""))))</f>
        <v/>
      </c>
      <c r="AS299" s="8"/>
      <c r="AU299" s="3" t="str">
        <f>IF($A299="ADD",IF(NOT(ISBLANK(AT299)),_xlfn.XLOOKUP(AT299,ar_replace_reason[lookupValue],ar_replace_reason[lookupKey],"ERROR"),""), "")</f>
        <v/>
      </c>
      <c r="AV299" s="3" t="str">
        <f t="shared" si="47"/>
        <v/>
      </c>
      <c r="AW299" s="3" t="str">
        <f>IF($A299="","",IF((AND($A299="ADD",OR(AV299="",AV299="Queenstown-Lakes District Council"))),"70",(_xlfn.XLOOKUP(AV299,ud_organisation_owner[lookupValue],ud_organisation_owner[lookupKey],""))))</f>
        <v/>
      </c>
      <c r="AX299" s="3" t="str">
        <f t="shared" si="48"/>
        <v/>
      </c>
      <c r="AY299" s="3" t="str">
        <f>IF($A299="","",IF((AND($A299="ADD",OR(AX299="",AX299="Queenstown-Lakes District Council"))),"70",(_xlfn.XLOOKUP(AX299,ud_organisation_owner[lookupValue],ud_organisation_owner[lookupKey],""))))</f>
        <v/>
      </c>
      <c r="AZ299" s="3" t="str">
        <f t="shared" si="49"/>
        <v/>
      </c>
      <c r="BA299" s="3" t="str">
        <f>IF($A299="","",IF((AND($A299="ADD",OR(AZ299="",AZ299="Local Authority"))),"17",(_xlfn.XLOOKUP(AZ299,ud_sub_organisation[lookupValue],ud_sub_organisation[lookupKey],""))))</f>
        <v/>
      </c>
      <c r="BC299" s="3" t="str">
        <f>IF($A299="ADD",IF(NOT(ISBLANK(BB299)),_xlfn.XLOOKUP(BB299,ud_maintenance_organisation[lookupValue],ud_maintenance_organisation[lookupKey],"ERROR"),""), "")</f>
        <v/>
      </c>
      <c r="BD299" s="3" t="str">
        <f t="shared" si="50"/>
        <v/>
      </c>
      <c r="BE299" s="3" t="str">
        <f>IF($A299="","",IF((AND($A299="ADD",OR(BD299="",BD299="Vested Assets"))),"12",(_xlfn.XLOOKUP(BD299,ud_work_category[lookupValue],ud_work_category[lookupKey],""))))</f>
        <v/>
      </c>
      <c r="BF299" s="7"/>
      <c r="BG299" s="2" t="str">
        <f t="shared" si="51"/>
        <v/>
      </c>
      <c r="BH299" s="2" t="str">
        <f t="shared" si="52"/>
        <v/>
      </c>
      <c r="BJ299" s="3" t="str">
        <f t="shared" si="53"/>
        <v/>
      </c>
      <c r="BK299" s="3" t="str">
        <f>IF($A299="","",IF((AND($A299="ADD",OR(BJ299="",BJ299="Excellent"))),"1",(_xlfn.XLOOKUP(BJ299,condition[lookupValue],condition[lookupKey],""))))</f>
        <v/>
      </c>
      <c r="BL299" s="8" t="str">
        <f t="shared" si="54"/>
        <v/>
      </c>
      <c r="BM299" s="9"/>
    </row>
    <row r="300" spans="2:6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T300" s="3" t="str">
        <f>IF($A300="ADD",IF(NOT(ISBLANK(S300)),_xlfn.XLOOKUP(S300,ud_retaining_wall_category[lookupValue],ud_retaining_wall_category[lookupKey],"ERROR"),""), "")</f>
        <v/>
      </c>
      <c r="V300" s="3" t="str">
        <f>IF($A300="ADD",IF(NOT(ISBLANK(U300)),_xlfn.XLOOKUP(1,(ud_retaining_wall_sub_cat_lookup=U300)*(ud_retaining_wall_sub_cat_parentKey=T300),ud_retaining_wall_sub_cat[lookupKey],"ERROR"),""), "")</f>
        <v/>
      </c>
      <c r="Y300" s="3" t="str">
        <f>IF($A300="ADD",IF(NOT(ISBLANK(X300)),_xlfn.XLOOKUP(X300,pile_material[lookupValue],pile_material[lookupKey],"ERROR"),""), "")</f>
        <v/>
      </c>
      <c r="AB300" s="3" t="str">
        <f>IF($A300="ADD",IF(NOT(ISBLANK(AA300)),_xlfn.XLOOKUP(AA300,panel_material[lookupValue],panel_material[lookupKey],"ERROR"),""), "")</f>
        <v/>
      </c>
      <c r="AE300" s="3" t="str">
        <f>IF($A300="ADD",IF(NOT(ISBLANK(AD300)),_xlfn.XLOOKUP(AD300,mse_material[lookupValue],mse_material[lookupKey],"ERROR"),""), "")</f>
        <v/>
      </c>
      <c r="AG300" s="3" t="str">
        <f>IF($A300="ADD",IF(NOT(ISBLANK(AF300)),_xlfn.XLOOKUP(AF300,ud_tmp_land_abovebelow[lookupValue],ud_tmp_land_abovebelow[lookupKey],"ERROR"),""), "")</f>
        <v/>
      </c>
      <c r="AI300" s="3" t="str">
        <f>IF($A300="ADD",IF(NOT(ISBLANK(AH300)),_xlfn.XLOOKUP(AH300,ud_tmp_land_abovebelow[lookupValue],ud_tmp_land_abovebelow[lookupKey],"ERROR"),""), "")</f>
        <v/>
      </c>
      <c r="AJ300" s="4"/>
      <c r="AL300" s="3" t="str">
        <f>IF($A300="ADD",IF(NOT(ISBLANK(AK300)),_xlfn.XLOOKUP(AK300,ud_access_method[lookupValue],ud_access_method[lookupKey],"ERROR"),""), "")</f>
        <v/>
      </c>
      <c r="AN300" s="8"/>
      <c r="AO300" s="4" t="str">
        <f t="shared" ca="1" si="45"/>
        <v/>
      </c>
      <c r="AP300" s="4"/>
      <c r="AQ300" s="3" t="str">
        <f t="shared" si="46"/>
        <v/>
      </c>
      <c r="AR300" s="3" t="str">
        <f>IF($A300="","",IF((AND($A300="ADD",OR(AQ300="",AQ300="In Use"))),"5",(_xlfn.XLOOKUP(AQ300,ud_asset_status[lookupValue],ud_asset_status[lookupKey],""))))</f>
        <v/>
      </c>
      <c r="AS300" s="8"/>
      <c r="AU300" s="3" t="str">
        <f>IF($A300="ADD",IF(NOT(ISBLANK(AT300)),_xlfn.XLOOKUP(AT300,ar_replace_reason[lookupValue],ar_replace_reason[lookupKey],"ERROR"),""), "")</f>
        <v/>
      </c>
      <c r="AV300" s="3" t="str">
        <f t="shared" si="47"/>
        <v/>
      </c>
      <c r="AW300" s="3" t="str">
        <f>IF($A300="","",IF((AND($A300="ADD",OR(AV300="",AV300="Queenstown-Lakes District Council"))),"70",(_xlfn.XLOOKUP(AV300,ud_organisation_owner[lookupValue],ud_organisation_owner[lookupKey],""))))</f>
        <v/>
      </c>
      <c r="AX300" s="3" t="str">
        <f t="shared" si="48"/>
        <v/>
      </c>
      <c r="AY300" s="3" t="str">
        <f>IF($A300="","",IF((AND($A300="ADD",OR(AX300="",AX300="Queenstown-Lakes District Council"))),"70",(_xlfn.XLOOKUP(AX300,ud_organisation_owner[lookupValue],ud_organisation_owner[lookupKey],""))))</f>
        <v/>
      </c>
      <c r="AZ300" s="3" t="str">
        <f t="shared" si="49"/>
        <v/>
      </c>
      <c r="BA300" s="3" t="str">
        <f>IF($A300="","",IF((AND($A300="ADD",OR(AZ300="",AZ300="Local Authority"))),"17",(_xlfn.XLOOKUP(AZ300,ud_sub_organisation[lookupValue],ud_sub_organisation[lookupKey],""))))</f>
        <v/>
      </c>
      <c r="BC300" s="3" t="str">
        <f>IF($A300="ADD",IF(NOT(ISBLANK(BB300)),_xlfn.XLOOKUP(BB300,ud_maintenance_organisation[lookupValue],ud_maintenance_organisation[lookupKey],"ERROR"),""), "")</f>
        <v/>
      </c>
      <c r="BD300" s="3" t="str">
        <f t="shared" si="50"/>
        <v/>
      </c>
      <c r="BE300" s="3" t="str">
        <f>IF($A300="","",IF((AND($A300="ADD",OR(BD300="",BD300="Vested Assets"))),"12",(_xlfn.XLOOKUP(BD300,ud_work_category[lookupValue],ud_work_category[lookupKey],""))))</f>
        <v/>
      </c>
      <c r="BF300" s="7"/>
      <c r="BG300" s="2" t="str">
        <f t="shared" si="51"/>
        <v/>
      </c>
      <c r="BH300" s="2" t="str">
        <f t="shared" si="52"/>
        <v/>
      </c>
      <c r="BJ300" s="3" t="str">
        <f t="shared" si="53"/>
        <v/>
      </c>
      <c r="BK300" s="3" t="str">
        <f>IF($A300="","",IF((AND($A300="ADD",OR(BJ300="",BJ300="Excellent"))),"1",(_xlfn.XLOOKUP(BJ300,condition[lookupValue],condition[lookupKey],""))))</f>
        <v/>
      </c>
      <c r="BL300" s="8" t="str">
        <f t="shared" si="54"/>
        <v/>
      </c>
      <c r="BM300" s="9"/>
    </row>
  </sheetData>
  <sheetProtection algorithmName="SHA-512" hashValue="wQY8K5pY6goHDRQCV7LgBAqucXX+KziNbgnsNvyMJDkpwd7qZQoHf0tgBDv+m3Hi/FwzDKnM+4kMNkUF995tSQ==" saltValue="n59Bl+WsWthoJUpksMpCBw==" spinCount="100000" sheet="1" scenarios="1" selectLockedCells="1"/>
  <conditionalFormatting sqref="A2:XFD2">
    <cfRule type="cellIs" dxfId="255" priority="2" operator="equal">
      <formula>"ERROR"</formula>
    </cfRule>
  </conditionalFormatting>
  <conditionalFormatting sqref="A1:XFD1">
    <cfRule type="expression" dxfId="254" priority="1">
      <formula>A$2="ERROR"</formula>
    </cfRule>
  </conditionalFormatting>
  <conditionalFormatting sqref="A10:XFD300">
    <cfRule type="expression" dxfId="253" priority="209">
      <formula>MATCH("ERROR",$A10:$EU10,0)</formula>
    </cfRule>
    <cfRule type="expression" dxfId="252" priority="210">
      <formula>AND($A10="ADD",A$6=TRUE,A10="")</formula>
    </cfRule>
    <cfRule type="expression" dxfId="251" priority="211">
      <formula>OR(AND($A10="DELETE",A$1="Asset ID",A10=""),AND($A10="DELETE",A$1="Removal Date",A10=""),AND($A10="DELETE",A$1="Removal Reason",A10=""))</formula>
    </cfRule>
    <cfRule type="expression" dxfId="250" priority="212">
      <formula>OR(AND($A10="EDIT",A$1="Asset ID",A10=""),AND($A10="EDIT",A$5=TRUE,A10=""))</formula>
    </cfRule>
    <cfRule type="expression" dxfId="249" priority="213">
      <formula>AND($A10="ADD",A$5=TRUE,A10="")</formula>
    </cfRule>
  </conditionalFormatting>
  <dataValidations count="41">
    <dataValidation type="list" allowBlank="1" showInputMessage="1" showErrorMessage="1" sqref="C10:C300" xr:uid="{660ED59E-336D-4ED6-AC76-31E1237C282B}">
      <formula1>roadnames_lookup</formula1>
    </dataValidation>
    <dataValidation type="list" allowBlank="1" showInputMessage="1" showErrorMessage="1" sqref="K10:K300" xr:uid="{BB2EC05A-0BCC-4C51-A280-234AA12BCD4D}">
      <formula1>side_lookup</formula1>
    </dataValidation>
    <dataValidation type="list" allowBlank="1" showInputMessage="1" showErrorMessage="1" sqref="P10:P300" xr:uid="{3D3AC335-6963-4BB2-ADA9-9263B31A18DF}">
      <formula1>len_adjust_rsn_lookup</formula1>
    </dataValidation>
    <dataValidation type="list" allowBlank="1" showInputMessage="1" showErrorMessage="1" sqref="S10:S300" xr:uid="{6BA3EF74-468E-459F-8F6D-892D125AC050}">
      <formula1>ud_retaining_wall_category_lookup</formula1>
    </dataValidation>
    <dataValidation type="list" allowBlank="1" showInputMessage="1" showErrorMessage="1" sqref="X10:X300" xr:uid="{471B6302-1973-4E69-88C1-C368CBBDA96F}">
      <formula1>pile_material_lookup</formula1>
    </dataValidation>
    <dataValidation type="list" allowBlank="1" showInputMessage="1" showErrorMessage="1" sqref="AA10:AA300" xr:uid="{6EAF8211-C051-48B6-BF2A-D7BE93BE5723}">
      <formula1>panel_material_lookup</formula1>
    </dataValidation>
    <dataValidation type="list" allowBlank="1" showInputMessage="1" showErrorMessage="1" sqref="AD10:AD300" xr:uid="{5EB508F9-AE1B-4785-9901-EB9AAFF2EFD6}">
      <formula1>mse_material_lookup</formula1>
    </dataValidation>
    <dataValidation type="list" allowBlank="1" showInputMessage="1" showErrorMessage="1" sqref="AF10:AF300 AH10:AH300" xr:uid="{A8154210-C968-4633-89F3-2E25A64CBBB0}">
      <formula1>ud_tmp_land_abovebelow_lookup</formula1>
    </dataValidation>
    <dataValidation type="list" allowBlank="1" showInputMessage="1" showErrorMessage="1" sqref="AK10:AK300" xr:uid="{83ABD0DA-8C05-451F-B527-33F7185A1895}">
      <formula1>ud_access_method_lookup</formula1>
    </dataValidation>
    <dataValidation type="list" allowBlank="1" showInputMessage="1" showErrorMessage="1" promptTitle="WARNING" prompt="Only change If ammending existing asset" sqref="AQ10:AQ300" xr:uid="{E5127FD6-9054-413D-8A22-6FBF61FB20C2}">
      <formula1>ud_asset_status_lookup</formula1>
    </dataValidation>
    <dataValidation type="list" allowBlank="1" showInputMessage="1" showErrorMessage="1" sqref="AT10:AT300" xr:uid="{DFADC7F0-86E1-4586-909F-CDDC276117F9}">
      <formula1>ar_replace_reason_lookup</formula1>
    </dataValidation>
    <dataValidation type="list" allowBlank="1" showInputMessage="1" showErrorMessage="1" promptTitle="WARNING" prompt="Only change this If Not QLDC asset" sqref="AX10:AX300" xr:uid="{EDA6E79C-C907-4BE9-80F7-5AA63A71FE06}">
      <formula1>ud_organisation_owner_lookup</formula1>
    </dataValidation>
    <dataValidation type="list" allowBlank="1" showInputMessage="1" showErrorMessage="1" promptTitle="WARNING" prompt="Only change this If Not QLDC Roading asset" sqref="AZ10:AZ300" xr:uid="{04FC1E11-D70C-4426-B1C6-6A722E782816}">
      <formula1>ud_sub_organisation_lookup</formula1>
    </dataValidation>
    <dataValidation type="list" allowBlank="1" showInputMessage="1" showErrorMessage="1" sqref="BB10:BB300" xr:uid="{51DAE405-6676-4D80-B541-213E8C5BDED7}">
      <formula1>ud_maintenance_organisation_lookup</formula1>
    </dataValidation>
    <dataValidation type="list" allowBlank="1" showInputMessage="1" showErrorMessage="1" promptTitle="WARNING" prompt="Only change this field If undertaking maintenance Or CAPEX works" sqref="BD10:BD300" xr:uid="{2FFEE8D8-0707-423F-9B69-64D6533CB361}">
      <formula1>ud_work_category_lookup</formula1>
    </dataValidation>
    <dataValidation type="list" allowBlank="1" showInputMessage="1" showErrorMessage="1" promptTitle="WARNING" prompt="Only change this If incorrect" sqref="BJ10:BJ300" xr:uid="{97F3ADB9-EB55-4567-BDD4-EC22B6230ED3}">
      <formula1>condition_lookup</formula1>
    </dataValidation>
    <dataValidation type="list" allowBlank="1" showInputMessage="1" showErrorMessage="1" sqref="U10:U300" xr:uid="{07639F23-F930-4AF4-AE4C-727477704A40}">
      <formula1 xml:space="preserve"> OFFSET(ud_retaining_wall_sub_cat_lookupValueRef,MATCH($T10,ud_retaining_wall_sub_cat_parentKey,0),0,COUNTIF(ud_retaining_wall_sub_cat_parentKey,$T10))</formula1>
    </dataValidation>
    <dataValidation type="list" allowBlank="1" showInputMessage="1" showErrorMessage="1" sqref="W10:W300 Z10:Z300 AC10:AC300 BI10:BI300" xr:uid="{1873A5E7-B150-45E9-A58C-B76AD8AE98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0C03300-AD61-4FA5-8D2E-D40F0F99E6F0}">
      <formula1>"ADD,EDIT,DELETE"</formula1>
    </dataValidation>
    <dataValidation type="list" allowBlank="1" showInputMessage="1" showErrorMessage="1" promptTitle="WARNING" prompt="Only change this If Not QLDC asset" sqref="AV10:AV300" xr:uid="{4E78D386-108F-4C6D-BBA8-F7F02ECC9A78}">
      <formula1>ud_organisation_owner_lookup</formula1>
    </dataValidation>
    <dataValidation type="list" allowBlank="1" showInputMessage="1" showErrorMessage="1" promptTitle="WARNING" prompt="Only change this If NZTA Or Parks And Reserves asset" sqref="BG10:BG300" xr:uid="{E33E0763-A303-4FFC-A1C8-F793EC5D13F6}">
      <formula1>"TRUE,FALSE"</formula1>
    </dataValidation>
    <dataValidation type="list" allowBlank="1" showInputMessage="1" showErrorMessage="1" promptTitle="WARNING" prompt="Only change this If incorrect" sqref="BH10:BH300" xr:uid="{BC0C862B-325C-41C8-9675-C4AE984ECFC6}">
      <formula1>"TRUE,FALSE"</formula1>
    </dataValidation>
    <dataValidation type="whole" allowBlank="1" showInputMessage="1" showErrorMessage="1" error="Please Enter Whole Number Between 1 And 999" promptTitle="ERROR" sqref="AO10:AO300" xr:uid="{EFE83ED9-555B-43F6-95C1-EAAEA25CB930}">
      <formula1>1</formula1>
      <formula2>999</formula2>
    </dataValidation>
    <dataValidation type="whole" allowBlank="1" showInputMessage="1" showErrorMessage="1" error="Please Enter Whole Number Between 1 And 2147483647" promptTitle="ERROR" sqref="B10:B300" xr:uid="{4B262C48-F63B-4A04-B468-158CCF397FFE}">
      <formula1>1</formula1>
      <formula2>2147483647</formula2>
    </dataValidation>
    <dataValidation type="whole" allowBlank="1" showInputMessage="1" showErrorMessage="1" error="Please Enter Whole Number Between 1 And 9999999999" promptTitle="ERROR" sqref="AJ10:AJ300" xr:uid="{59BE39C0-4668-4407-B5BE-A725AF290B07}">
      <formula1>1</formula1>
      <formula2>9999999999</formula2>
    </dataValidation>
    <dataValidation type="whole" allowBlank="1" showInputMessage="1" showErrorMessage="1" error="Please Enter Whole Number Between 1 And 9999999999" promptTitle="ERROR" sqref="AP10:AP300" xr:uid="{6195CCF0-9EAC-4E8F-A907-6410EFA12456}">
      <formula1>1</formula1>
      <formula2>9999999999</formula2>
    </dataValidation>
    <dataValidation type="whole" allowBlank="1" showInputMessage="1" showErrorMessage="1" error="Please Enter Whole Number Between 1 And 999999" promptTitle="ERROR" sqref="H10:H300" xr:uid="{37905D48-8645-453E-9D8A-ED4219769373}">
      <formula1>1</formula1>
      <formula2>999999</formula2>
    </dataValidation>
    <dataValidation type="whole" allowBlank="1" showInputMessage="1" showErrorMessage="1" error="Please Enter Whole Number Between 0 And 999999" promptTitle="ERROR" sqref="G10:G300" xr:uid="{7978FFB6-5DC1-492C-9DF8-34231AEB4105}">
      <formula1>0</formula1>
      <formula2>999999</formula2>
    </dataValidation>
    <dataValidation type="whole" allowBlank="1" showInputMessage="1" showErrorMessage="1" error="Please Enter Whole Number Between 1 And 99999" promptTitle="ERROR" sqref="O10:O300" xr:uid="{E73CE49B-84A6-47B0-A9B2-64C8C4A462B6}">
      <formula1>1</formula1>
      <formula2>99999</formula2>
    </dataValidation>
    <dataValidation type="decimal" allowBlank="1" showInputMessage="1" showErrorMessage="1" error="Please Enter Decimal Between -40.0 And 999.9" promptTitle="ERROR" sqref="I10:I300" xr:uid="{6E6290EA-0B3E-45A0-92C6-C98CB4A144DA}">
      <formula1>-40</formula1>
      <formula2>999.9</formula2>
    </dataValidation>
    <dataValidation type="decimal" allowBlank="1" showInputMessage="1" showErrorMessage="1" error="Please Enter Decimal Between -40.0 And 999.9" promptTitle="ERROR" sqref="J10:J300" xr:uid="{AA406228-D39F-442A-AA26-ACCA2F290B64}">
      <formula1>-40</formula1>
      <formula2>999.9</formula2>
    </dataValidation>
    <dataValidation type="decimal" allowBlank="1" showInputMessage="1" showErrorMessage="1" error="Please Enter Decimal Between 0.1 And 999999.9" promptTitle="ERROR" sqref="N10:N300" xr:uid="{9AF19208-E9D3-4473-B8AB-1DBF7F5FA7B3}">
      <formula1>0.1</formula1>
      <formula2>999999.9</formula2>
    </dataValidation>
    <dataValidation type="decimal" allowBlank="1" showInputMessage="1" showErrorMessage="1" error="Please Enter Decimal Between 0.01 And 99999999.99" promptTitle="ERROR" sqref="M10:M300" xr:uid="{15FBAC08-5825-4D20-9AEE-814ABC82390C}">
      <formula1>0.01</formula1>
      <formula2>99999999.99</formula2>
    </dataValidation>
    <dataValidation type="decimal" allowBlank="1" showInputMessage="1" showErrorMessage="1" error="Please Enter Decimal Between 0.01 And 99999999.99" promptTitle="ERROR" sqref="R10:R300" xr:uid="{4160E19A-59F3-47F1-92E6-57AA5E0446D9}">
      <formula1>0.01</formula1>
      <formula2>99999999.99</formula2>
    </dataValidation>
    <dataValidation type="decimal" allowBlank="1" showInputMessage="1" showErrorMessage="1" error="Please Enter Decimal Between 0.01 And 9999999999.99" promptTitle="ERROR" sqref="BF10:BF300" xr:uid="{1617DC2B-3E3F-4C02-B324-CDD5AACBCF25}">
      <formula1>0.01</formula1>
      <formula2>9999999999.99</formula2>
    </dataValidation>
    <dataValidation type="textLength" allowBlank="1" showInputMessage="1" showErrorMessage="1" error="Please Dont Enter More Than 255 Characters" promptTitle="ERROR" sqref="BM10:BM300" xr:uid="{772818C0-FADB-400B-8BDF-77EC4C302D54}">
      <formula1>0</formula1>
      <formula2>255</formula2>
    </dataValidation>
    <dataValidation type="date" allowBlank="1" showInputMessage="1" showErrorMessage="1" error="Please Enter Valid Date eg 31/01/2023" promptTitle="ERROR" sqref="AN10:AN300" xr:uid="{2BBB7BDA-5259-477C-8BDF-62F0AFDF9559}">
      <formula1>42005</formula1>
      <formula2>48580</formula2>
    </dataValidation>
    <dataValidation type="date" allowBlank="1" showInputMessage="1" showErrorMessage="1" error="Please Enter Valid Date eg 31/01/2023" promptTitle="ERROR" sqref="AS10:AS300" xr:uid="{533DA38B-6424-4753-82E3-332910950350}">
      <formula1>42005</formula1>
      <formula2>48580</formula2>
    </dataValidation>
    <dataValidation type="date" allowBlank="1" showInputMessage="1" showErrorMessage="1" error="Please Enter Valid Date eg 31/01/2023" promptTitle="ERROR" sqref="BL10:BL300" xr:uid="{6AFC8746-9398-413B-84B2-E3C53D8A53A6}">
      <formula1>42005</formula1>
      <formula2>48580</formula2>
    </dataValidation>
    <dataValidation type="decimal" allowBlank="1" showInputMessage="1" showErrorMessage="1" error="This an incomplete grid reference or is outside of QLDC. Please check that this a easting in NZTM2000" promptTitle="ERROR" sqref="E10:E300" xr:uid="{E4441FFF-2210-4F46-8ADF-2676C1268E2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17C8609-3BD4-4E23-8E3E-6B1764F97ED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4.855468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26.85546875" style="3" bestFit="1" customWidth="1" collapsed="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6.140625" style="3" bestFit="1" customWidth="1" collapsed="1"/>
    <col min="26" max="26" width="12.42578125" style="3" bestFit="1" customWidth="1"/>
    <col min="27" max="27" width="11.85546875" style="3" bestFit="1" customWidth="1"/>
    <col min="28" max="28" width="18.140625" style="3" bestFit="1" customWidth="1"/>
    <col min="29" max="29" width="18.140625" style="3" hidden="1" customWidth="1" outlineLevel="1"/>
    <col min="30" max="30" width="11.42578125" style="3" bestFit="1" customWidth="1" collapsed="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20"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151</v>
      </c>
      <c r="N1" s="12" t="s">
        <v>152</v>
      </c>
      <c r="O1" s="12" t="s">
        <v>7</v>
      </c>
      <c r="P1" s="12" t="s">
        <v>8</v>
      </c>
      <c r="Q1" s="12" t="s">
        <v>9</v>
      </c>
      <c r="R1" s="12"/>
      <c r="S1" s="12" t="s">
        <v>153</v>
      </c>
      <c r="T1" s="12"/>
      <c r="U1" s="12" t="s">
        <v>154</v>
      </c>
      <c r="V1" s="12"/>
      <c r="W1" s="12" t="s">
        <v>155</v>
      </c>
      <c r="X1" s="12"/>
      <c r="Y1" s="12" t="s">
        <v>156</v>
      </c>
      <c r="Z1" s="12" t="s">
        <v>115</v>
      </c>
      <c r="AA1" s="12" t="s">
        <v>157</v>
      </c>
      <c r="AB1" s="12" t="s">
        <v>120</v>
      </c>
      <c r="AC1" s="12"/>
      <c r="AD1" s="12" t="s">
        <v>15</v>
      </c>
      <c r="AE1" s="12" t="s">
        <v>16</v>
      </c>
      <c r="AF1" s="12" t="s">
        <v>17</v>
      </c>
      <c r="AG1" s="12" t="s">
        <v>18</v>
      </c>
      <c r="AH1" s="12"/>
      <c r="AI1" s="12" t="s">
        <v>19</v>
      </c>
      <c r="AJ1" s="12" t="s">
        <v>20</v>
      </c>
      <c r="AK1" s="12"/>
      <c r="AL1" s="12" t="s">
        <v>21</v>
      </c>
      <c r="AM1" s="12"/>
      <c r="AN1" s="12" t="s">
        <v>22</v>
      </c>
      <c r="AO1" s="12"/>
      <c r="AP1" s="12" t="s">
        <v>23</v>
      </c>
      <c r="AQ1" s="12"/>
      <c r="AR1" s="12" t="s">
        <v>24</v>
      </c>
      <c r="AS1" s="12"/>
      <c r="AT1" s="12" t="s">
        <v>25</v>
      </c>
      <c r="AU1" s="12"/>
      <c r="AV1" s="12" t="s">
        <v>26</v>
      </c>
      <c r="AW1" s="12" t="s">
        <v>27</v>
      </c>
      <c r="AX1" s="12" t="s">
        <v>123</v>
      </c>
      <c r="AY1" s="12" t="s">
        <v>28</v>
      </c>
      <c r="AZ1" s="12"/>
      <c r="BA1" s="12" t="s">
        <v>29</v>
      </c>
      <c r="BB1" s="12" t="s">
        <v>30</v>
      </c>
      <c r="BC1" s="12" t="s">
        <v>31</v>
      </c>
      <c r="BD1" s="12" t="s">
        <v>32</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158</v>
      </c>
      <c r="N2" s="15" t="s">
        <v>159</v>
      </c>
      <c r="O2" s="15" t="s">
        <v>41</v>
      </c>
      <c r="P2" s="15" t="s">
        <v>42</v>
      </c>
      <c r="Q2" s="15" t="str">
        <f>_xlfn.IFNA(IF(MATCH("ERROR",R10:R110,0),"ERROR"),"")</f>
        <v/>
      </c>
      <c r="R2" s="15" t="s">
        <v>43</v>
      </c>
      <c r="S2" s="15" t="str">
        <f>_xlfn.IFNA(IF(MATCH("ERROR",T10:T110,0),"ERROR"),"")</f>
        <v/>
      </c>
      <c r="T2" s="15" t="s">
        <v>160</v>
      </c>
      <c r="U2" s="15" t="str">
        <f>_xlfn.IFNA(IF(MATCH("ERROR",V10:V110,0),"ERROR"),"")</f>
        <v/>
      </c>
      <c r="V2" s="15" t="s">
        <v>161</v>
      </c>
      <c r="W2" s="15" t="str">
        <f>_xlfn.IFNA(IF(MATCH("ERROR",X10:X110,0),"ERROR"),"")</f>
        <v/>
      </c>
      <c r="X2" s="15" t="s">
        <v>162</v>
      </c>
      <c r="Y2" s="15" t="s">
        <v>163</v>
      </c>
      <c r="Z2" s="15" t="s">
        <v>135</v>
      </c>
      <c r="AA2" s="15" t="s">
        <v>164</v>
      </c>
      <c r="AB2" s="15" t="str">
        <f>_xlfn.IFNA(IF(MATCH("ERROR",AC10:AC110,0),"ERROR"),"")</f>
        <v/>
      </c>
      <c r="AC2" s="15" t="s">
        <v>140</v>
      </c>
      <c r="AD2" s="15" t="s">
        <v>49</v>
      </c>
      <c r="AE2" s="15" t="s">
        <v>50</v>
      </c>
      <c r="AF2" s="15" t="s">
        <v>51</v>
      </c>
      <c r="AG2" s="15" t="str">
        <f>_xlfn.IFNA(IF(MATCH("ERROR",AH10:AH110,0),"ERROR"),"")</f>
        <v/>
      </c>
      <c r="AH2" s="15" t="s">
        <v>52</v>
      </c>
      <c r="AI2" s="15" t="s">
        <v>53</v>
      </c>
      <c r="AJ2" s="15" t="str">
        <f>_xlfn.IFNA(IF(MATCH("ERROR",AK10:AK110,0),"ERROR"),"")</f>
        <v/>
      </c>
      <c r="AK2" s="15" t="s">
        <v>54</v>
      </c>
      <c r="AL2" s="15" t="str">
        <f>_xlfn.IFNA(IF(MATCH("ERROR",AM10:AM110,0),"ERROR"),"")</f>
        <v/>
      </c>
      <c r="AM2" s="15" t="s">
        <v>55</v>
      </c>
      <c r="AN2" s="15" t="str">
        <f>_xlfn.IFNA(IF(MATCH("ERROR",AO10:AO110,0),"ERROR"),"")</f>
        <v/>
      </c>
      <c r="AO2" s="15" t="s">
        <v>56</v>
      </c>
      <c r="AP2" s="15" t="str">
        <f>_xlfn.IFNA(IF(MATCH("ERROR",AQ10:AQ110,0),"ERROR"),"")</f>
        <v/>
      </c>
      <c r="AQ2" s="15" t="s">
        <v>57</v>
      </c>
      <c r="AR2" s="15" t="str">
        <f>_xlfn.IFNA(IF(MATCH("ERROR",AS10:AS110,0),"ERROR"),"")</f>
        <v/>
      </c>
      <c r="AS2" s="15" t="s">
        <v>58</v>
      </c>
      <c r="AT2" s="15" t="str">
        <f>_xlfn.IFNA(IF(MATCH("ERROR",AU10:AU110,0),"ERROR"),"")</f>
        <v/>
      </c>
      <c r="AU2" s="15" t="s">
        <v>59</v>
      </c>
      <c r="AV2" s="15" t="s">
        <v>60</v>
      </c>
      <c r="AW2" s="15" t="s">
        <v>61</v>
      </c>
      <c r="AX2" s="15" t="s">
        <v>143</v>
      </c>
      <c r="AY2" s="15" t="str">
        <f>_xlfn.IFNA(IF(MATCH("ERROR",AZ10:AZ110,0),"ERROR"),"")</f>
        <v/>
      </c>
      <c r="AZ2" s="15" t="s">
        <v>62</v>
      </c>
      <c r="BA2" s="15" t="s">
        <v>63</v>
      </c>
      <c r="BB2" s="15" t="s">
        <v>64</v>
      </c>
      <c r="BC2" s="15" t="s">
        <v>65</v>
      </c>
      <c r="BD2" s="15" t="s">
        <v>66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144</v>
      </c>
      <c r="O4" s="13" t="s">
        <v>73</v>
      </c>
      <c r="P4" s="13" t="s">
        <v>74</v>
      </c>
      <c r="Q4" s="13" t="s">
        <v>75</v>
      </c>
      <c r="S4" s="13" t="s">
        <v>77</v>
      </c>
      <c r="U4" s="13" t="s">
        <v>77</v>
      </c>
      <c r="W4" s="13" t="s">
        <v>77</v>
      </c>
      <c r="Y4" s="13" t="s">
        <v>145</v>
      </c>
      <c r="Z4" s="13" t="s">
        <v>83</v>
      </c>
      <c r="AA4" s="13" t="s">
        <v>145</v>
      </c>
      <c r="AB4" s="13" t="s">
        <v>77</v>
      </c>
      <c r="AD4" s="13" t="s">
        <v>79</v>
      </c>
      <c r="AE4" s="13" t="s">
        <v>80</v>
      </c>
      <c r="AF4" s="13" t="s">
        <v>81</v>
      </c>
      <c r="AG4" s="13" t="s">
        <v>77</v>
      </c>
      <c r="AI4" s="13" t="s">
        <v>79</v>
      </c>
      <c r="AJ4" s="13" t="s">
        <v>75</v>
      </c>
      <c r="AL4" s="13" t="s">
        <v>77</v>
      </c>
      <c r="AN4" s="13" t="s">
        <v>77</v>
      </c>
      <c r="AP4" s="13" t="s">
        <v>77</v>
      </c>
      <c r="AR4" s="13" t="s">
        <v>77</v>
      </c>
      <c r="AT4" s="13" t="s">
        <v>77</v>
      </c>
      <c r="AV4" s="13" t="s">
        <v>82</v>
      </c>
      <c r="AW4" s="13" t="s">
        <v>83</v>
      </c>
      <c r="AX4" s="13" t="s">
        <v>83</v>
      </c>
      <c r="AY4" s="13" t="s">
        <v>84</v>
      </c>
      <c r="BA4" s="13" t="s">
        <v>79</v>
      </c>
      <c r="BB4" s="13" t="s">
        <v>85</v>
      </c>
      <c r="BC4" s="13" t="s">
        <v>71</v>
      </c>
      <c r="BD4" s="13" t="s">
        <v>86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1</v>
      </c>
      <c r="O5" s="13" t="b">
        <v>0</v>
      </c>
      <c r="P5" s="13" t="b">
        <v>0</v>
      </c>
      <c r="Q5" s="13" t="b">
        <f>IF(P10&lt;&gt;"",TRUE,FALSE)</f>
        <v>0</v>
      </c>
      <c r="S5" s="13" t="b">
        <v>1</v>
      </c>
      <c r="U5" s="13" t="b">
        <v>1</v>
      </c>
      <c r="W5" s="13" t="b">
        <v>1</v>
      </c>
      <c r="Y5" s="13" t="b">
        <v>0</v>
      </c>
      <c r="Z5" s="13" t="b">
        <v>1</v>
      </c>
      <c r="AA5" s="13" t="b">
        <v>0</v>
      </c>
      <c r="AB5" s="13" t="b">
        <v>0</v>
      </c>
      <c r="AD5" s="13" t="b">
        <v>1</v>
      </c>
      <c r="AE5" s="13" t="b">
        <v>0</v>
      </c>
      <c r="AF5" s="13" t="b">
        <v>0</v>
      </c>
      <c r="AG5" s="13" t="b">
        <v>1</v>
      </c>
      <c r="AI5" s="13" t="b">
        <v>0</v>
      </c>
      <c r="AJ5" s="13" t="b">
        <v>0</v>
      </c>
      <c r="AL5" s="13" t="b">
        <v>1</v>
      </c>
      <c r="AN5" s="13" t="b">
        <v>1</v>
      </c>
      <c r="AP5" s="13" t="b">
        <v>0</v>
      </c>
      <c r="AR5" s="13" t="b">
        <v>0</v>
      </c>
      <c r="AT5" s="13" t="b">
        <v>0</v>
      </c>
      <c r="AV5" s="13" t="b">
        <v>0</v>
      </c>
      <c r="AW5" s="13" t="b">
        <v>1</v>
      </c>
      <c r="AX5" s="13" t="b">
        <v>0</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0</v>
      </c>
      <c r="U6" s="13" t="b">
        <v>0</v>
      </c>
      <c r="W6" s="13" t="b">
        <v>0</v>
      </c>
      <c r="Y6" s="13" t="b">
        <v>1</v>
      </c>
      <c r="Z6" s="13" t="b">
        <v>0</v>
      </c>
      <c r="AA6" s="13" t="b">
        <v>0</v>
      </c>
      <c r="AB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1</v>
      </c>
      <c r="U7" s="13" t="b">
        <v>1</v>
      </c>
      <c r="W7" s="13" t="b">
        <v>1</v>
      </c>
      <c r="Y7" s="13" t="b">
        <v>0</v>
      </c>
      <c r="Z7" s="13" t="b">
        <v>0</v>
      </c>
      <c r="AA7" s="13" t="b">
        <v>0</v>
      </c>
      <c r="AB7" s="13" t="b">
        <v>1</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Q8" s="13" t="s">
        <v>43</v>
      </c>
      <c r="S8" s="13" t="s">
        <v>206</v>
      </c>
      <c r="U8" s="13" t="s">
        <v>165</v>
      </c>
      <c r="W8" s="13" t="s">
        <v>166</v>
      </c>
      <c r="AB8" s="13" t="s">
        <v>149</v>
      </c>
      <c r="AG8" s="13" t="s">
        <v>93</v>
      </c>
      <c r="AJ8" s="13" t="s">
        <v>94</v>
      </c>
      <c r="AL8" s="13" t="s">
        <v>95</v>
      </c>
      <c r="AN8" s="13" t="s">
        <v>95</v>
      </c>
      <c r="AP8" s="13" t="s">
        <v>96</v>
      </c>
      <c r="AR8" s="13" t="s">
        <v>97</v>
      </c>
      <c r="AT8" s="13" t="s">
        <v>98</v>
      </c>
      <c r="AY8" s="13" t="s">
        <v>62</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t="s">
        <v>100</v>
      </c>
      <c r="Q9" s="19"/>
      <c r="R9" s="19"/>
      <c r="S9" s="19"/>
      <c r="T9" s="19"/>
      <c r="U9" s="19"/>
      <c r="V9" s="19"/>
      <c r="W9" s="19"/>
      <c r="X9" s="19"/>
      <c r="Y9" s="19"/>
      <c r="Z9" s="19"/>
      <c r="AA9" s="19"/>
      <c r="AB9" s="19"/>
      <c r="AC9" s="19"/>
      <c r="AD9" s="19"/>
      <c r="AE9" s="19" t="s">
        <v>102</v>
      </c>
      <c r="AF9" s="19" t="s">
        <v>103</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c r="O10" s="6" t="str">
        <f>IF(H10&lt;&gt;"",H10-G10,"")</f>
        <v/>
      </c>
      <c r="P10" s="4"/>
      <c r="R10" s="3" t="str">
        <f>IF($A10="ADD",IF(NOT(ISBLANK(Q10)),_xlfn.XLOOKUP(Q10,len_adjust_rsn[lookupValue],len_adjust_rsn[lookupKey],"ERROR"),""), "")</f>
        <v/>
      </c>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AC10" s="3" t="str">
        <f>IF($A10="ADD",IF(NOT(ISBLANK(AB10)),_xlfn.XLOOKUP(AB10,ud_access_method[lookupValue],ud_access_method[lookupKey],"ERROR"),""), "")</f>
        <v/>
      </c>
      <c r="AD10" s="8"/>
      <c r="AE10" s="4" t="str">
        <f ca="1">IF(AD10&lt;&gt;"", DATEDIF(AD10, TODAY(),"Y"),"")</f>
        <v/>
      </c>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7"/>
      <c r="AW10" s="2" t="str">
        <f>IF($A10="ADD","TRUE","")</f>
        <v/>
      </c>
      <c r="AY10" s="3" t="str">
        <f>IF($A10="ADD","Excellent","")</f>
        <v/>
      </c>
      <c r="AZ10" s="3" t="str">
        <f>IF($A10="","",IF((AND($A10="ADD",OR(AY10="",AY10="Excellent"))),"1",(_xlfn.XLOOKUP(AY10,condition[lookupValue],condition[lookupKey],""))))</f>
        <v/>
      </c>
      <c r="BA10" s="8" t="str">
        <f>IF(AD10&lt;&gt;"",AD10,"")</f>
        <v/>
      </c>
      <c r="B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c r="O11" s="6" t="str">
        <f t="shared" ref="O11:O74" si="0">IF(H11&lt;&gt;"",H11-G11,"")</f>
        <v/>
      </c>
      <c r="P11" s="4"/>
      <c r="R11" s="3" t="str">
        <f>IF($A11="ADD",IF(NOT(ISBLANK(Q11)),_xlfn.XLOOKUP(Q11,len_adjust_rsn[lookupValue],len_adjust_rsn[lookupKey],"ERROR"),""), "")</f>
        <v/>
      </c>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AC11" s="3" t="str">
        <f>IF($A11="ADD",IF(NOT(ISBLANK(AB11)),_xlfn.XLOOKUP(AB11,ud_access_method[lookupValue],ud_access_method[lookupKey],"ERROR"),""), "")</f>
        <v/>
      </c>
      <c r="AD11" s="8"/>
      <c r="AE11" s="4" t="str">
        <f t="shared" ref="AE11:AE74" ca="1" si="1">IF(AD11&lt;&gt;"", DATEDIF(AD11, TODAY(),"Y"),"")</f>
        <v/>
      </c>
      <c r="AF11" s="4"/>
      <c r="AG11" s="3" t="str">
        <f t="shared" ref="AG11:AG74" si="2">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3">IF($A11="ADD","Queenstown-Lakes District Council","")</f>
        <v/>
      </c>
      <c r="AM11" s="3" t="str">
        <f>IF($A11="","",IF((AND($A11="ADD",OR(AL11="",AL11="Queenstown-Lakes District Council"))),"70",(_xlfn.XLOOKUP(AL11,ud_organisation_owner[lookupValue],ud_organisation_owner[lookupKey],""))))</f>
        <v/>
      </c>
      <c r="AN11" s="3" t="str">
        <f t="shared" ref="AN11:AN74" si="4">IF($A11="ADD","Queenstown-Lakes District Council","")</f>
        <v/>
      </c>
      <c r="AO11" s="3" t="str">
        <f>IF($A11="","",IF((AND($A11="ADD",OR(AN11="",AN11="Queenstown-Lakes District Council"))),"70",(_xlfn.XLOOKUP(AN11,ud_organisation_owner[lookupValue],ud_organisation_owner[lookupKey],""))))</f>
        <v/>
      </c>
      <c r="AP11" s="3" t="str">
        <f t="shared" ref="AP11:AP74" si="5">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6">IF($A11="ADD","Vested Assets","")</f>
        <v/>
      </c>
      <c r="AU11" s="3" t="str">
        <f>IF($A11="","",IF((AND($A11="ADD",OR(AT11="",AT11="Vested Assets"))),"12",(_xlfn.XLOOKUP(AT11,ud_work_category[lookupValue],ud_work_category[lookupKey],""))))</f>
        <v/>
      </c>
      <c r="AV11" s="7"/>
      <c r="AW11" s="2" t="str">
        <f t="shared" ref="AW11:AW74" si="7">IF($A11="ADD","TRUE","")</f>
        <v/>
      </c>
      <c r="AY11" s="3" t="str">
        <f t="shared" ref="AY11:AY74" si="8">IF($A11="ADD","Excellent","")</f>
        <v/>
      </c>
      <c r="AZ11" s="3" t="str">
        <f>IF($A11="","",IF((AND($A11="ADD",OR(AY11="",AY11="Excellent"))),"1",(_xlfn.XLOOKUP(AY11,condition[lookupValue],condition[lookupKey],""))))</f>
        <v/>
      </c>
      <c r="BA11" s="8" t="str">
        <f t="shared" ref="BA11:BA74" si="9">IF(AD11&lt;&gt;"",AD11,"")</f>
        <v/>
      </c>
      <c r="B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c r="O12" s="6" t="str">
        <f t="shared" si="0"/>
        <v/>
      </c>
      <c r="P12" s="4"/>
      <c r="R12" s="3" t="str">
        <f>IF($A12="ADD",IF(NOT(ISBLANK(Q12)),_xlfn.XLOOKUP(Q12,len_adjust_rsn[lookupValue],len_adjust_rsn[lookupKey],"ERROR"),""), "")</f>
        <v/>
      </c>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AC12" s="3" t="str">
        <f>IF($A12="ADD",IF(NOT(ISBLANK(AB12)),_xlfn.XLOOKUP(AB12,ud_access_method[lookupValue],ud_access_method[lookupKey],"ERROR"),""), "")</f>
        <v/>
      </c>
      <c r="AD12" s="8"/>
      <c r="AE12" s="4" t="str">
        <f t="shared" ca="1" si="1"/>
        <v/>
      </c>
      <c r="AF12" s="4"/>
      <c r="AG12" s="3" t="str">
        <f t="shared" si="2"/>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3"/>
        <v/>
      </c>
      <c r="AM12" s="3" t="str">
        <f>IF($A12="","",IF((AND($A12="ADD",OR(AL12="",AL12="Queenstown-Lakes District Council"))),"70",(_xlfn.XLOOKUP(AL12,ud_organisation_owner[lookupValue],ud_organisation_owner[lookupKey],""))))</f>
        <v/>
      </c>
      <c r="AN12" s="3" t="str">
        <f t="shared" si="4"/>
        <v/>
      </c>
      <c r="AO12" s="3" t="str">
        <f>IF($A12="","",IF((AND($A12="ADD",OR(AN12="",AN12="Queenstown-Lakes District Council"))),"70",(_xlfn.XLOOKUP(AN12,ud_organisation_owner[lookupValue],ud_organisation_owner[lookupKey],""))))</f>
        <v/>
      </c>
      <c r="AP12" s="3" t="str">
        <f t="shared" si="5"/>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6"/>
        <v/>
      </c>
      <c r="AU12" s="3" t="str">
        <f>IF($A12="","",IF((AND($A12="ADD",OR(AT12="",AT12="Vested Assets"))),"12",(_xlfn.XLOOKUP(AT12,ud_work_category[lookupValue],ud_work_category[lookupKey],""))))</f>
        <v/>
      </c>
      <c r="AV12" s="7"/>
      <c r="AW12" s="2" t="str">
        <f t="shared" si="7"/>
        <v/>
      </c>
      <c r="AY12" s="3" t="str">
        <f t="shared" si="8"/>
        <v/>
      </c>
      <c r="AZ12" s="3" t="str">
        <f>IF($A12="","",IF((AND($A12="ADD",OR(AY12="",AY12="Excellent"))),"1",(_xlfn.XLOOKUP(AY12,condition[lookupValue],condition[lookupKey],""))))</f>
        <v/>
      </c>
      <c r="BA12" s="8" t="str">
        <f t="shared" si="9"/>
        <v/>
      </c>
      <c r="B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c r="O13" s="6" t="str">
        <f t="shared" si="0"/>
        <v/>
      </c>
      <c r="P13" s="4"/>
      <c r="R13" s="3" t="str">
        <f>IF($A13="ADD",IF(NOT(ISBLANK(Q13)),_xlfn.XLOOKUP(Q13,len_adjust_rsn[lookupValue],len_adjust_rsn[lookupKey],"ERROR"),""), "")</f>
        <v/>
      </c>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AC13" s="3" t="str">
        <f>IF($A13="ADD",IF(NOT(ISBLANK(AB13)),_xlfn.XLOOKUP(AB13,ud_access_method[lookupValue],ud_access_method[lookupKey],"ERROR"),""), "")</f>
        <v/>
      </c>
      <c r="AD13" s="8"/>
      <c r="AE13" s="4" t="str">
        <f t="shared" ca="1" si="1"/>
        <v/>
      </c>
      <c r="AF13" s="4"/>
      <c r="AG13" s="3" t="str">
        <f t="shared" si="2"/>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3"/>
        <v/>
      </c>
      <c r="AM13" s="3" t="str">
        <f>IF($A13="","",IF((AND($A13="ADD",OR(AL13="",AL13="Queenstown-Lakes District Council"))),"70",(_xlfn.XLOOKUP(AL13,ud_organisation_owner[lookupValue],ud_organisation_owner[lookupKey],""))))</f>
        <v/>
      </c>
      <c r="AN13" s="3" t="str">
        <f t="shared" si="4"/>
        <v/>
      </c>
      <c r="AO13" s="3" t="str">
        <f>IF($A13="","",IF((AND($A13="ADD",OR(AN13="",AN13="Queenstown-Lakes District Council"))),"70",(_xlfn.XLOOKUP(AN13,ud_organisation_owner[lookupValue],ud_organisation_owner[lookupKey],""))))</f>
        <v/>
      </c>
      <c r="AP13" s="3" t="str">
        <f t="shared" si="5"/>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6"/>
        <v/>
      </c>
      <c r="AU13" s="3" t="str">
        <f>IF($A13="","",IF((AND($A13="ADD",OR(AT13="",AT13="Vested Assets"))),"12",(_xlfn.XLOOKUP(AT13,ud_work_category[lookupValue],ud_work_category[lookupKey],""))))</f>
        <v/>
      </c>
      <c r="AV13" s="7"/>
      <c r="AW13" s="2" t="str">
        <f t="shared" si="7"/>
        <v/>
      </c>
      <c r="AY13" s="3" t="str">
        <f t="shared" si="8"/>
        <v/>
      </c>
      <c r="AZ13" s="3" t="str">
        <f>IF($A13="","",IF((AND($A13="ADD",OR(AY13="",AY13="Excellent"))),"1",(_xlfn.XLOOKUP(AY13,condition[lookupValue],condition[lookupKey],""))))</f>
        <v/>
      </c>
      <c r="BA13" s="8" t="str">
        <f t="shared" si="9"/>
        <v/>
      </c>
      <c r="B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c r="O14" s="6" t="str">
        <f t="shared" si="0"/>
        <v/>
      </c>
      <c r="P14" s="4"/>
      <c r="R14" s="3" t="str">
        <f>IF($A14="ADD",IF(NOT(ISBLANK(Q14)),_xlfn.XLOOKUP(Q14,len_adjust_rsn[lookupValue],len_adjust_rsn[lookupKey],"ERROR"),""), "")</f>
        <v/>
      </c>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AC14" s="3" t="str">
        <f>IF($A14="ADD",IF(NOT(ISBLANK(AB14)),_xlfn.XLOOKUP(AB14,ud_access_method[lookupValue],ud_access_method[lookupKey],"ERROR"),""), "")</f>
        <v/>
      </c>
      <c r="AD14" s="8"/>
      <c r="AE14" s="4" t="str">
        <f t="shared" ca="1" si="1"/>
        <v/>
      </c>
      <c r="AF14" s="4"/>
      <c r="AG14" s="3" t="str">
        <f t="shared" si="2"/>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3"/>
        <v/>
      </c>
      <c r="AM14" s="3" t="str">
        <f>IF($A14="","",IF((AND($A14="ADD",OR(AL14="",AL14="Queenstown-Lakes District Council"))),"70",(_xlfn.XLOOKUP(AL14,ud_organisation_owner[lookupValue],ud_organisation_owner[lookupKey],""))))</f>
        <v/>
      </c>
      <c r="AN14" s="3" t="str">
        <f t="shared" si="4"/>
        <v/>
      </c>
      <c r="AO14" s="3" t="str">
        <f>IF($A14="","",IF((AND($A14="ADD",OR(AN14="",AN14="Queenstown-Lakes District Council"))),"70",(_xlfn.XLOOKUP(AN14,ud_organisation_owner[lookupValue],ud_organisation_owner[lookupKey],""))))</f>
        <v/>
      </c>
      <c r="AP14" s="3" t="str">
        <f t="shared" si="5"/>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6"/>
        <v/>
      </c>
      <c r="AU14" s="3" t="str">
        <f>IF($A14="","",IF((AND($A14="ADD",OR(AT14="",AT14="Vested Assets"))),"12",(_xlfn.XLOOKUP(AT14,ud_work_category[lookupValue],ud_work_category[lookupKey],""))))</f>
        <v/>
      </c>
      <c r="AV14" s="7"/>
      <c r="AW14" s="2" t="str">
        <f t="shared" si="7"/>
        <v/>
      </c>
      <c r="AY14" s="3" t="str">
        <f t="shared" si="8"/>
        <v/>
      </c>
      <c r="AZ14" s="3" t="str">
        <f>IF($A14="","",IF((AND($A14="ADD",OR(AY14="",AY14="Excellent"))),"1",(_xlfn.XLOOKUP(AY14,condition[lookupValue],condition[lookupKey],""))))</f>
        <v/>
      </c>
      <c r="BA14" s="8" t="str">
        <f t="shared" si="9"/>
        <v/>
      </c>
      <c r="B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c r="O15" s="6" t="str">
        <f t="shared" si="0"/>
        <v/>
      </c>
      <c r="P15" s="4"/>
      <c r="R15" s="3" t="str">
        <f>IF($A15="ADD",IF(NOT(ISBLANK(Q15)),_xlfn.XLOOKUP(Q15,len_adjust_rsn[lookupValue],len_adjust_rsn[lookupKey],"ERROR"),""), "")</f>
        <v/>
      </c>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AC15" s="3" t="str">
        <f>IF($A15="ADD",IF(NOT(ISBLANK(AB15)),_xlfn.XLOOKUP(AB15,ud_access_method[lookupValue],ud_access_method[lookupKey],"ERROR"),""), "")</f>
        <v/>
      </c>
      <c r="AD15" s="8"/>
      <c r="AE15" s="4" t="str">
        <f t="shared" ca="1" si="1"/>
        <v/>
      </c>
      <c r="AF15" s="4"/>
      <c r="AG15" s="3" t="str">
        <f t="shared" si="2"/>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3"/>
        <v/>
      </c>
      <c r="AM15" s="3" t="str">
        <f>IF($A15="","",IF((AND($A15="ADD",OR(AL15="",AL15="Queenstown-Lakes District Council"))),"70",(_xlfn.XLOOKUP(AL15,ud_organisation_owner[lookupValue],ud_organisation_owner[lookupKey],""))))</f>
        <v/>
      </c>
      <c r="AN15" s="3" t="str">
        <f t="shared" si="4"/>
        <v/>
      </c>
      <c r="AO15" s="3" t="str">
        <f>IF($A15="","",IF((AND($A15="ADD",OR(AN15="",AN15="Queenstown-Lakes District Council"))),"70",(_xlfn.XLOOKUP(AN15,ud_organisation_owner[lookupValue],ud_organisation_owner[lookupKey],""))))</f>
        <v/>
      </c>
      <c r="AP15" s="3" t="str">
        <f t="shared" si="5"/>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6"/>
        <v/>
      </c>
      <c r="AU15" s="3" t="str">
        <f>IF($A15="","",IF((AND($A15="ADD",OR(AT15="",AT15="Vested Assets"))),"12",(_xlfn.XLOOKUP(AT15,ud_work_category[lookupValue],ud_work_category[lookupKey],""))))</f>
        <v/>
      </c>
      <c r="AV15" s="7"/>
      <c r="AW15" s="2" t="str">
        <f t="shared" si="7"/>
        <v/>
      </c>
      <c r="AY15" s="3" t="str">
        <f t="shared" si="8"/>
        <v/>
      </c>
      <c r="AZ15" s="3" t="str">
        <f>IF($A15="","",IF((AND($A15="ADD",OR(AY15="",AY15="Excellent"))),"1",(_xlfn.XLOOKUP(AY15,condition[lookupValue],condition[lookupKey],""))))</f>
        <v/>
      </c>
      <c r="BA15" s="8" t="str">
        <f t="shared" si="9"/>
        <v/>
      </c>
      <c r="B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c r="O16" s="6" t="str">
        <f t="shared" si="0"/>
        <v/>
      </c>
      <c r="P16" s="4"/>
      <c r="R16" s="3" t="str">
        <f>IF($A16="ADD",IF(NOT(ISBLANK(Q16)),_xlfn.XLOOKUP(Q16,len_adjust_rsn[lookupValue],len_adjust_rsn[lookupKey],"ERROR"),""), "")</f>
        <v/>
      </c>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AC16" s="3" t="str">
        <f>IF($A16="ADD",IF(NOT(ISBLANK(AB16)),_xlfn.XLOOKUP(AB16,ud_access_method[lookupValue],ud_access_method[lookupKey],"ERROR"),""), "")</f>
        <v/>
      </c>
      <c r="AD16" s="8"/>
      <c r="AE16" s="4" t="str">
        <f t="shared" ca="1" si="1"/>
        <v/>
      </c>
      <c r="AF16" s="4"/>
      <c r="AG16" s="3" t="str">
        <f t="shared" si="2"/>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3"/>
        <v/>
      </c>
      <c r="AM16" s="3" t="str">
        <f>IF($A16="","",IF((AND($A16="ADD",OR(AL16="",AL16="Queenstown-Lakes District Council"))),"70",(_xlfn.XLOOKUP(AL16,ud_organisation_owner[lookupValue],ud_organisation_owner[lookupKey],""))))</f>
        <v/>
      </c>
      <c r="AN16" s="3" t="str">
        <f t="shared" si="4"/>
        <v/>
      </c>
      <c r="AO16" s="3" t="str">
        <f>IF($A16="","",IF((AND($A16="ADD",OR(AN16="",AN16="Queenstown-Lakes District Council"))),"70",(_xlfn.XLOOKUP(AN16,ud_organisation_owner[lookupValue],ud_organisation_owner[lookupKey],""))))</f>
        <v/>
      </c>
      <c r="AP16" s="3" t="str">
        <f t="shared" si="5"/>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6"/>
        <v/>
      </c>
      <c r="AU16" s="3" t="str">
        <f>IF($A16="","",IF((AND($A16="ADD",OR(AT16="",AT16="Vested Assets"))),"12",(_xlfn.XLOOKUP(AT16,ud_work_category[lookupValue],ud_work_category[lookupKey],""))))</f>
        <v/>
      </c>
      <c r="AV16" s="7"/>
      <c r="AW16" s="2" t="str">
        <f t="shared" si="7"/>
        <v/>
      </c>
      <c r="AY16" s="3" t="str">
        <f t="shared" si="8"/>
        <v/>
      </c>
      <c r="AZ16" s="3" t="str">
        <f>IF($A16="","",IF((AND($A16="ADD",OR(AY16="",AY16="Excellent"))),"1",(_xlfn.XLOOKUP(AY16,condition[lookupValue],condition[lookupKey],""))))</f>
        <v/>
      </c>
      <c r="BA16" s="8" t="str">
        <f t="shared" si="9"/>
        <v/>
      </c>
      <c r="BB16" s="9"/>
    </row>
    <row r="17" spans="2:5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c r="O17" s="6" t="str">
        <f t="shared" si="0"/>
        <v/>
      </c>
      <c r="P17" s="4"/>
      <c r="R17" s="3" t="str">
        <f>IF($A17="ADD",IF(NOT(ISBLANK(Q17)),_xlfn.XLOOKUP(Q17,len_adjust_rsn[lookupValue],len_adjust_rsn[lookupKey],"ERROR"),""), "")</f>
        <v/>
      </c>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AC17" s="3" t="str">
        <f>IF($A17="ADD",IF(NOT(ISBLANK(AB17)),_xlfn.XLOOKUP(AB17,ud_access_method[lookupValue],ud_access_method[lookupKey],"ERROR"),""), "")</f>
        <v/>
      </c>
      <c r="AD17" s="8"/>
      <c r="AE17" s="4" t="str">
        <f t="shared" ca="1" si="1"/>
        <v/>
      </c>
      <c r="AF17" s="4"/>
      <c r="AG17" s="3" t="str">
        <f t="shared" si="2"/>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3"/>
        <v/>
      </c>
      <c r="AM17" s="3" t="str">
        <f>IF($A17="","",IF((AND($A17="ADD",OR(AL17="",AL17="Queenstown-Lakes District Council"))),"70",(_xlfn.XLOOKUP(AL17,ud_organisation_owner[lookupValue],ud_organisation_owner[lookupKey],""))))</f>
        <v/>
      </c>
      <c r="AN17" s="3" t="str">
        <f t="shared" si="4"/>
        <v/>
      </c>
      <c r="AO17" s="3" t="str">
        <f>IF($A17="","",IF((AND($A17="ADD",OR(AN17="",AN17="Queenstown-Lakes District Council"))),"70",(_xlfn.XLOOKUP(AN17,ud_organisation_owner[lookupValue],ud_organisation_owner[lookupKey],""))))</f>
        <v/>
      </c>
      <c r="AP17" s="3" t="str">
        <f t="shared" si="5"/>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6"/>
        <v/>
      </c>
      <c r="AU17" s="3" t="str">
        <f>IF($A17="","",IF((AND($A17="ADD",OR(AT17="",AT17="Vested Assets"))),"12",(_xlfn.XLOOKUP(AT17,ud_work_category[lookupValue],ud_work_category[lookupKey],""))))</f>
        <v/>
      </c>
      <c r="AV17" s="7"/>
      <c r="AW17" s="2" t="str">
        <f t="shared" si="7"/>
        <v/>
      </c>
      <c r="AY17" s="3" t="str">
        <f t="shared" si="8"/>
        <v/>
      </c>
      <c r="AZ17" s="3" t="str">
        <f>IF($A17="","",IF((AND($A17="ADD",OR(AY17="",AY17="Excellent"))),"1",(_xlfn.XLOOKUP(AY17,condition[lookupValue],condition[lookupKey],""))))</f>
        <v/>
      </c>
      <c r="BA17" s="8" t="str">
        <f t="shared" si="9"/>
        <v/>
      </c>
      <c r="BB17" s="9"/>
    </row>
    <row r="18" spans="2:5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c r="O18" s="6" t="str">
        <f t="shared" si="0"/>
        <v/>
      </c>
      <c r="P18" s="4"/>
      <c r="R18" s="3" t="str">
        <f>IF($A18="ADD",IF(NOT(ISBLANK(Q18)),_xlfn.XLOOKUP(Q18,len_adjust_rsn[lookupValue],len_adjust_rsn[lookupKey],"ERROR"),""), "")</f>
        <v/>
      </c>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AC18" s="3" t="str">
        <f>IF($A18="ADD",IF(NOT(ISBLANK(AB18)),_xlfn.XLOOKUP(AB18,ud_access_method[lookupValue],ud_access_method[lookupKey],"ERROR"),""), "")</f>
        <v/>
      </c>
      <c r="AD18" s="8"/>
      <c r="AE18" s="4" t="str">
        <f t="shared" ca="1" si="1"/>
        <v/>
      </c>
      <c r="AF18" s="4"/>
      <c r="AG18" s="3" t="str">
        <f t="shared" si="2"/>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3"/>
        <v/>
      </c>
      <c r="AM18" s="3" t="str">
        <f>IF($A18="","",IF((AND($A18="ADD",OR(AL18="",AL18="Queenstown-Lakes District Council"))),"70",(_xlfn.XLOOKUP(AL18,ud_organisation_owner[lookupValue],ud_organisation_owner[lookupKey],""))))</f>
        <v/>
      </c>
      <c r="AN18" s="3" t="str">
        <f t="shared" si="4"/>
        <v/>
      </c>
      <c r="AO18" s="3" t="str">
        <f>IF($A18="","",IF((AND($A18="ADD",OR(AN18="",AN18="Queenstown-Lakes District Council"))),"70",(_xlfn.XLOOKUP(AN18,ud_organisation_owner[lookupValue],ud_organisation_owner[lookupKey],""))))</f>
        <v/>
      </c>
      <c r="AP18" s="3" t="str">
        <f t="shared" si="5"/>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6"/>
        <v/>
      </c>
      <c r="AU18" s="3" t="str">
        <f>IF($A18="","",IF((AND($A18="ADD",OR(AT18="",AT18="Vested Assets"))),"12",(_xlfn.XLOOKUP(AT18,ud_work_category[lookupValue],ud_work_category[lookupKey],""))))</f>
        <v/>
      </c>
      <c r="AV18" s="7"/>
      <c r="AW18" s="2" t="str">
        <f t="shared" si="7"/>
        <v/>
      </c>
      <c r="AY18" s="3" t="str">
        <f t="shared" si="8"/>
        <v/>
      </c>
      <c r="AZ18" s="3" t="str">
        <f>IF($A18="","",IF((AND($A18="ADD",OR(AY18="",AY18="Excellent"))),"1",(_xlfn.XLOOKUP(AY18,condition[lookupValue],condition[lookupKey],""))))</f>
        <v/>
      </c>
      <c r="BA18" s="8" t="str">
        <f t="shared" si="9"/>
        <v/>
      </c>
      <c r="BB18" s="9"/>
    </row>
    <row r="19" spans="2:5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c r="O19" s="6" t="str">
        <f t="shared" si="0"/>
        <v/>
      </c>
      <c r="P19" s="4"/>
      <c r="R19" s="3" t="str">
        <f>IF($A19="ADD",IF(NOT(ISBLANK(Q19)),_xlfn.XLOOKUP(Q19,len_adjust_rsn[lookupValue],len_adjust_rsn[lookupKey],"ERROR"),""), "")</f>
        <v/>
      </c>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AC19" s="3" t="str">
        <f>IF($A19="ADD",IF(NOT(ISBLANK(AB19)),_xlfn.XLOOKUP(AB19,ud_access_method[lookupValue],ud_access_method[lookupKey],"ERROR"),""), "")</f>
        <v/>
      </c>
      <c r="AD19" s="8"/>
      <c r="AE19" s="4" t="str">
        <f t="shared" ca="1" si="1"/>
        <v/>
      </c>
      <c r="AF19" s="4"/>
      <c r="AG19" s="3" t="str">
        <f t="shared" si="2"/>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3"/>
        <v/>
      </c>
      <c r="AM19" s="3" t="str">
        <f>IF($A19="","",IF((AND($A19="ADD",OR(AL19="",AL19="Queenstown-Lakes District Council"))),"70",(_xlfn.XLOOKUP(AL19,ud_organisation_owner[lookupValue],ud_organisation_owner[lookupKey],""))))</f>
        <v/>
      </c>
      <c r="AN19" s="3" t="str">
        <f t="shared" si="4"/>
        <v/>
      </c>
      <c r="AO19" s="3" t="str">
        <f>IF($A19="","",IF((AND($A19="ADD",OR(AN19="",AN19="Queenstown-Lakes District Council"))),"70",(_xlfn.XLOOKUP(AN19,ud_organisation_owner[lookupValue],ud_organisation_owner[lookupKey],""))))</f>
        <v/>
      </c>
      <c r="AP19" s="3" t="str">
        <f t="shared" si="5"/>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6"/>
        <v/>
      </c>
      <c r="AU19" s="3" t="str">
        <f>IF($A19="","",IF((AND($A19="ADD",OR(AT19="",AT19="Vested Assets"))),"12",(_xlfn.XLOOKUP(AT19,ud_work_category[lookupValue],ud_work_category[lookupKey],""))))</f>
        <v/>
      </c>
      <c r="AV19" s="7"/>
      <c r="AW19" s="2" t="str">
        <f t="shared" si="7"/>
        <v/>
      </c>
      <c r="AY19" s="3" t="str">
        <f t="shared" si="8"/>
        <v/>
      </c>
      <c r="AZ19" s="3" t="str">
        <f>IF($A19="","",IF((AND($A19="ADD",OR(AY19="",AY19="Excellent"))),"1",(_xlfn.XLOOKUP(AY19,condition[lookupValue],condition[lookupKey],""))))</f>
        <v/>
      </c>
      <c r="BA19" s="8" t="str">
        <f t="shared" si="9"/>
        <v/>
      </c>
      <c r="BB19" s="9"/>
    </row>
    <row r="20" spans="2:5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c r="O20" s="6" t="str">
        <f t="shared" si="0"/>
        <v/>
      </c>
      <c r="P20" s="4"/>
      <c r="R20" s="3" t="str">
        <f>IF($A20="ADD",IF(NOT(ISBLANK(Q20)),_xlfn.XLOOKUP(Q20,len_adjust_rsn[lookupValue],len_adjust_rsn[lookupKey],"ERROR"),""), "")</f>
        <v/>
      </c>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AC20" s="3" t="str">
        <f>IF($A20="ADD",IF(NOT(ISBLANK(AB20)),_xlfn.XLOOKUP(AB20,ud_access_method[lookupValue],ud_access_method[lookupKey],"ERROR"),""), "")</f>
        <v/>
      </c>
      <c r="AD20" s="8"/>
      <c r="AE20" s="4" t="str">
        <f t="shared" ca="1" si="1"/>
        <v/>
      </c>
      <c r="AF20" s="4"/>
      <c r="AG20" s="3" t="str">
        <f t="shared" si="2"/>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3"/>
        <v/>
      </c>
      <c r="AM20" s="3" t="str">
        <f>IF($A20="","",IF((AND($A20="ADD",OR(AL20="",AL20="Queenstown-Lakes District Council"))),"70",(_xlfn.XLOOKUP(AL20,ud_organisation_owner[lookupValue],ud_organisation_owner[lookupKey],""))))</f>
        <v/>
      </c>
      <c r="AN20" s="3" t="str">
        <f t="shared" si="4"/>
        <v/>
      </c>
      <c r="AO20" s="3" t="str">
        <f>IF($A20="","",IF((AND($A20="ADD",OR(AN20="",AN20="Queenstown-Lakes District Council"))),"70",(_xlfn.XLOOKUP(AN20,ud_organisation_owner[lookupValue],ud_organisation_owner[lookupKey],""))))</f>
        <v/>
      </c>
      <c r="AP20" s="3" t="str">
        <f t="shared" si="5"/>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6"/>
        <v/>
      </c>
      <c r="AU20" s="3" t="str">
        <f>IF($A20="","",IF((AND($A20="ADD",OR(AT20="",AT20="Vested Assets"))),"12",(_xlfn.XLOOKUP(AT20,ud_work_category[lookupValue],ud_work_category[lookupKey],""))))</f>
        <v/>
      </c>
      <c r="AV20" s="7"/>
      <c r="AW20" s="2" t="str">
        <f t="shared" si="7"/>
        <v/>
      </c>
      <c r="AY20" s="3" t="str">
        <f t="shared" si="8"/>
        <v/>
      </c>
      <c r="AZ20" s="3" t="str">
        <f>IF($A20="","",IF((AND($A20="ADD",OR(AY20="",AY20="Excellent"))),"1",(_xlfn.XLOOKUP(AY20,condition[lookupValue],condition[lookupKey],""))))</f>
        <v/>
      </c>
      <c r="BA20" s="8" t="str">
        <f t="shared" si="9"/>
        <v/>
      </c>
      <c r="BB20" s="9"/>
    </row>
    <row r="21" spans="2:5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c r="O21" s="6" t="str">
        <f t="shared" si="0"/>
        <v/>
      </c>
      <c r="P21" s="4"/>
      <c r="R21" s="3" t="str">
        <f>IF($A21="ADD",IF(NOT(ISBLANK(Q21)),_xlfn.XLOOKUP(Q21,len_adjust_rsn[lookupValue],len_adjust_rsn[lookupKey],"ERROR"),""), "")</f>
        <v/>
      </c>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AC21" s="3" t="str">
        <f>IF($A21="ADD",IF(NOT(ISBLANK(AB21)),_xlfn.XLOOKUP(AB21,ud_access_method[lookupValue],ud_access_method[lookupKey],"ERROR"),""), "")</f>
        <v/>
      </c>
      <c r="AD21" s="8"/>
      <c r="AE21" s="4" t="str">
        <f t="shared" ca="1" si="1"/>
        <v/>
      </c>
      <c r="AF21" s="4"/>
      <c r="AG21" s="3" t="str">
        <f t="shared" si="2"/>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3"/>
        <v/>
      </c>
      <c r="AM21" s="3" t="str">
        <f>IF($A21="","",IF((AND($A21="ADD",OR(AL21="",AL21="Queenstown-Lakes District Council"))),"70",(_xlfn.XLOOKUP(AL21,ud_organisation_owner[lookupValue],ud_organisation_owner[lookupKey],""))))</f>
        <v/>
      </c>
      <c r="AN21" s="3" t="str">
        <f t="shared" si="4"/>
        <v/>
      </c>
      <c r="AO21" s="3" t="str">
        <f>IF($A21="","",IF((AND($A21="ADD",OR(AN21="",AN21="Queenstown-Lakes District Council"))),"70",(_xlfn.XLOOKUP(AN21,ud_organisation_owner[lookupValue],ud_organisation_owner[lookupKey],""))))</f>
        <v/>
      </c>
      <c r="AP21" s="3" t="str">
        <f t="shared" si="5"/>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6"/>
        <v/>
      </c>
      <c r="AU21" s="3" t="str">
        <f>IF($A21="","",IF((AND($A21="ADD",OR(AT21="",AT21="Vested Assets"))),"12",(_xlfn.XLOOKUP(AT21,ud_work_category[lookupValue],ud_work_category[lookupKey],""))))</f>
        <v/>
      </c>
      <c r="AV21" s="7"/>
      <c r="AW21" s="2" t="str">
        <f t="shared" si="7"/>
        <v/>
      </c>
      <c r="AY21" s="3" t="str">
        <f t="shared" si="8"/>
        <v/>
      </c>
      <c r="AZ21" s="3" t="str">
        <f>IF($A21="","",IF((AND($A21="ADD",OR(AY21="",AY21="Excellent"))),"1",(_xlfn.XLOOKUP(AY21,condition[lookupValue],condition[lookupKey],""))))</f>
        <v/>
      </c>
      <c r="BA21" s="8" t="str">
        <f t="shared" si="9"/>
        <v/>
      </c>
      <c r="BB21" s="9"/>
    </row>
    <row r="22" spans="2:5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c r="O22" s="6" t="str">
        <f t="shared" si="0"/>
        <v/>
      </c>
      <c r="P22" s="4"/>
      <c r="R22" s="3" t="str">
        <f>IF($A22="ADD",IF(NOT(ISBLANK(Q22)),_xlfn.XLOOKUP(Q22,len_adjust_rsn[lookupValue],len_adjust_rsn[lookupKey],"ERROR"),""), "")</f>
        <v/>
      </c>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AC22" s="3" t="str">
        <f>IF($A22="ADD",IF(NOT(ISBLANK(AB22)),_xlfn.XLOOKUP(AB22,ud_access_method[lookupValue],ud_access_method[lookupKey],"ERROR"),""), "")</f>
        <v/>
      </c>
      <c r="AD22" s="8"/>
      <c r="AE22" s="4" t="str">
        <f t="shared" ca="1" si="1"/>
        <v/>
      </c>
      <c r="AF22" s="4"/>
      <c r="AG22" s="3" t="str">
        <f t="shared" si="2"/>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3"/>
        <v/>
      </c>
      <c r="AM22" s="3" t="str">
        <f>IF($A22="","",IF((AND($A22="ADD",OR(AL22="",AL22="Queenstown-Lakes District Council"))),"70",(_xlfn.XLOOKUP(AL22,ud_organisation_owner[lookupValue],ud_organisation_owner[lookupKey],""))))</f>
        <v/>
      </c>
      <c r="AN22" s="3" t="str">
        <f t="shared" si="4"/>
        <v/>
      </c>
      <c r="AO22" s="3" t="str">
        <f>IF($A22="","",IF((AND($A22="ADD",OR(AN22="",AN22="Queenstown-Lakes District Council"))),"70",(_xlfn.XLOOKUP(AN22,ud_organisation_owner[lookupValue],ud_organisation_owner[lookupKey],""))))</f>
        <v/>
      </c>
      <c r="AP22" s="3" t="str">
        <f t="shared" si="5"/>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6"/>
        <v/>
      </c>
      <c r="AU22" s="3" t="str">
        <f>IF($A22="","",IF((AND($A22="ADD",OR(AT22="",AT22="Vested Assets"))),"12",(_xlfn.XLOOKUP(AT22,ud_work_category[lookupValue],ud_work_category[lookupKey],""))))</f>
        <v/>
      </c>
      <c r="AV22" s="7"/>
      <c r="AW22" s="2" t="str">
        <f t="shared" si="7"/>
        <v/>
      </c>
      <c r="AY22" s="3" t="str">
        <f t="shared" si="8"/>
        <v/>
      </c>
      <c r="AZ22" s="3" t="str">
        <f>IF($A22="","",IF((AND($A22="ADD",OR(AY22="",AY22="Excellent"))),"1",(_xlfn.XLOOKUP(AY22,condition[lookupValue],condition[lookupKey],""))))</f>
        <v/>
      </c>
      <c r="BA22" s="8" t="str">
        <f t="shared" si="9"/>
        <v/>
      </c>
      <c r="BB22" s="9"/>
    </row>
    <row r="23" spans="2:5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c r="O23" s="6" t="str">
        <f t="shared" si="0"/>
        <v/>
      </c>
      <c r="P23" s="4"/>
      <c r="R23" s="3" t="str">
        <f>IF($A23="ADD",IF(NOT(ISBLANK(Q23)),_xlfn.XLOOKUP(Q23,len_adjust_rsn[lookupValue],len_adjust_rsn[lookupKey],"ERROR"),""), "")</f>
        <v/>
      </c>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AC23" s="3" t="str">
        <f>IF($A23="ADD",IF(NOT(ISBLANK(AB23)),_xlfn.XLOOKUP(AB23,ud_access_method[lookupValue],ud_access_method[lookupKey],"ERROR"),""), "")</f>
        <v/>
      </c>
      <c r="AD23" s="8"/>
      <c r="AE23" s="4" t="str">
        <f t="shared" ca="1" si="1"/>
        <v/>
      </c>
      <c r="AF23" s="4"/>
      <c r="AG23" s="3" t="str">
        <f t="shared" si="2"/>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3"/>
        <v/>
      </c>
      <c r="AM23" s="3" t="str">
        <f>IF($A23="","",IF((AND($A23="ADD",OR(AL23="",AL23="Queenstown-Lakes District Council"))),"70",(_xlfn.XLOOKUP(AL23,ud_organisation_owner[lookupValue],ud_organisation_owner[lookupKey],""))))</f>
        <v/>
      </c>
      <c r="AN23" s="3" t="str">
        <f t="shared" si="4"/>
        <v/>
      </c>
      <c r="AO23" s="3" t="str">
        <f>IF($A23="","",IF((AND($A23="ADD",OR(AN23="",AN23="Queenstown-Lakes District Council"))),"70",(_xlfn.XLOOKUP(AN23,ud_organisation_owner[lookupValue],ud_organisation_owner[lookupKey],""))))</f>
        <v/>
      </c>
      <c r="AP23" s="3" t="str">
        <f t="shared" si="5"/>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6"/>
        <v/>
      </c>
      <c r="AU23" s="3" t="str">
        <f>IF($A23="","",IF((AND($A23="ADD",OR(AT23="",AT23="Vested Assets"))),"12",(_xlfn.XLOOKUP(AT23,ud_work_category[lookupValue],ud_work_category[lookupKey],""))))</f>
        <v/>
      </c>
      <c r="AV23" s="7"/>
      <c r="AW23" s="2" t="str">
        <f t="shared" si="7"/>
        <v/>
      </c>
      <c r="AY23" s="3" t="str">
        <f t="shared" si="8"/>
        <v/>
      </c>
      <c r="AZ23" s="3" t="str">
        <f>IF($A23="","",IF((AND($A23="ADD",OR(AY23="",AY23="Excellent"))),"1",(_xlfn.XLOOKUP(AY23,condition[lookupValue],condition[lookupKey],""))))</f>
        <v/>
      </c>
      <c r="BA23" s="8" t="str">
        <f t="shared" si="9"/>
        <v/>
      </c>
      <c r="BB23" s="9"/>
    </row>
    <row r="24" spans="2:5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c r="O24" s="6" t="str">
        <f t="shared" si="0"/>
        <v/>
      </c>
      <c r="P24" s="4"/>
      <c r="R24" s="3" t="str">
        <f>IF($A24="ADD",IF(NOT(ISBLANK(Q24)),_xlfn.XLOOKUP(Q24,len_adjust_rsn[lookupValue],len_adjust_rsn[lookupKey],"ERROR"),""), "")</f>
        <v/>
      </c>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AC24" s="3" t="str">
        <f>IF($A24="ADD",IF(NOT(ISBLANK(AB24)),_xlfn.XLOOKUP(AB24,ud_access_method[lookupValue],ud_access_method[lookupKey],"ERROR"),""), "")</f>
        <v/>
      </c>
      <c r="AD24" s="8"/>
      <c r="AE24" s="4" t="str">
        <f t="shared" ca="1" si="1"/>
        <v/>
      </c>
      <c r="AF24" s="4"/>
      <c r="AG24" s="3" t="str">
        <f t="shared" si="2"/>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3"/>
        <v/>
      </c>
      <c r="AM24" s="3" t="str">
        <f>IF($A24="","",IF((AND($A24="ADD",OR(AL24="",AL24="Queenstown-Lakes District Council"))),"70",(_xlfn.XLOOKUP(AL24,ud_organisation_owner[lookupValue],ud_organisation_owner[lookupKey],""))))</f>
        <v/>
      </c>
      <c r="AN24" s="3" t="str">
        <f t="shared" si="4"/>
        <v/>
      </c>
      <c r="AO24" s="3" t="str">
        <f>IF($A24="","",IF((AND($A24="ADD",OR(AN24="",AN24="Queenstown-Lakes District Council"))),"70",(_xlfn.XLOOKUP(AN24,ud_organisation_owner[lookupValue],ud_organisation_owner[lookupKey],""))))</f>
        <v/>
      </c>
      <c r="AP24" s="3" t="str">
        <f t="shared" si="5"/>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6"/>
        <v/>
      </c>
      <c r="AU24" s="3" t="str">
        <f>IF($A24="","",IF((AND($A24="ADD",OR(AT24="",AT24="Vested Assets"))),"12",(_xlfn.XLOOKUP(AT24,ud_work_category[lookupValue],ud_work_category[lookupKey],""))))</f>
        <v/>
      </c>
      <c r="AV24" s="7"/>
      <c r="AW24" s="2" t="str">
        <f t="shared" si="7"/>
        <v/>
      </c>
      <c r="AY24" s="3" t="str">
        <f t="shared" si="8"/>
        <v/>
      </c>
      <c r="AZ24" s="3" t="str">
        <f>IF($A24="","",IF((AND($A24="ADD",OR(AY24="",AY24="Excellent"))),"1",(_xlfn.XLOOKUP(AY24,condition[lookupValue],condition[lookupKey],""))))</f>
        <v/>
      </c>
      <c r="BA24" s="8" t="str">
        <f t="shared" si="9"/>
        <v/>
      </c>
      <c r="BB24" s="9"/>
    </row>
    <row r="25" spans="2:5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c r="O25" s="6" t="str">
        <f t="shared" si="0"/>
        <v/>
      </c>
      <c r="P25" s="4"/>
      <c r="R25" s="3" t="str">
        <f>IF($A25="ADD",IF(NOT(ISBLANK(Q25)),_xlfn.XLOOKUP(Q25,len_adjust_rsn[lookupValue],len_adjust_rsn[lookupKey],"ERROR"),""), "")</f>
        <v/>
      </c>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AC25" s="3" t="str">
        <f>IF($A25="ADD",IF(NOT(ISBLANK(AB25)),_xlfn.XLOOKUP(AB25,ud_access_method[lookupValue],ud_access_method[lookupKey],"ERROR"),""), "")</f>
        <v/>
      </c>
      <c r="AD25" s="8"/>
      <c r="AE25" s="4" t="str">
        <f t="shared" ca="1" si="1"/>
        <v/>
      </c>
      <c r="AF25" s="4"/>
      <c r="AG25" s="3" t="str">
        <f t="shared" si="2"/>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3"/>
        <v/>
      </c>
      <c r="AM25" s="3" t="str">
        <f>IF($A25="","",IF((AND($A25="ADD",OR(AL25="",AL25="Queenstown-Lakes District Council"))),"70",(_xlfn.XLOOKUP(AL25,ud_organisation_owner[lookupValue],ud_organisation_owner[lookupKey],""))))</f>
        <v/>
      </c>
      <c r="AN25" s="3" t="str">
        <f t="shared" si="4"/>
        <v/>
      </c>
      <c r="AO25" s="3" t="str">
        <f>IF($A25="","",IF((AND($A25="ADD",OR(AN25="",AN25="Queenstown-Lakes District Council"))),"70",(_xlfn.XLOOKUP(AN25,ud_organisation_owner[lookupValue],ud_organisation_owner[lookupKey],""))))</f>
        <v/>
      </c>
      <c r="AP25" s="3" t="str">
        <f t="shared" si="5"/>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6"/>
        <v/>
      </c>
      <c r="AU25" s="3" t="str">
        <f>IF($A25="","",IF((AND($A25="ADD",OR(AT25="",AT25="Vested Assets"))),"12",(_xlfn.XLOOKUP(AT25,ud_work_category[lookupValue],ud_work_category[lookupKey],""))))</f>
        <v/>
      </c>
      <c r="AV25" s="7"/>
      <c r="AW25" s="2" t="str">
        <f t="shared" si="7"/>
        <v/>
      </c>
      <c r="AY25" s="3" t="str">
        <f t="shared" si="8"/>
        <v/>
      </c>
      <c r="AZ25" s="3" t="str">
        <f>IF($A25="","",IF((AND($A25="ADD",OR(AY25="",AY25="Excellent"))),"1",(_xlfn.XLOOKUP(AY25,condition[lookupValue],condition[lookupKey],""))))</f>
        <v/>
      </c>
      <c r="BA25" s="8" t="str">
        <f t="shared" si="9"/>
        <v/>
      </c>
      <c r="BB25" s="9"/>
    </row>
    <row r="26" spans="2:5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c r="O26" s="6" t="str">
        <f t="shared" si="0"/>
        <v/>
      </c>
      <c r="P26" s="4"/>
      <c r="R26" s="3" t="str">
        <f>IF($A26="ADD",IF(NOT(ISBLANK(Q26)),_xlfn.XLOOKUP(Q26,len_adjust_rsn[lookupValue],len_adjust_rsn[lookupKey],"ERROR"),""), "")</f>
        <v/>
      </c>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AC26" s="3" t="str">
        <f>IF($A26="ADD",IF(NOT(ISBLANK(AB26)),_xlfn.XLOOKUP(AB26,ud_access_method[lookupValue],ud_access_method[lookupKey],"ERROR"),""), "")</f>
        <v/>
      </c>
      <c r="AD26" s="8"/>
      <c r="AE26" s="4" t="str">
        <f t="shared" ca="1" si="1"/>
        <v/>
      </c>
      <c r="AF26" s="4"/>
      <c r="AG26" s="3" t="str">
        <f t="shared" si="2"/>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3"/>
        <v/>
      </c>
      <c r="AM26" s="3" t="str">
        <f>IF($A26="","",IF((AND($A26="ADD",OR(AL26="",AL26="Queenstown-Lakes District Council"))),"70",(_xlfn.XLOOKUP(AL26,ud_organisation_owner[lookupValue],ud_organisation_owner[lookupKey],""))))</f>
        <v/>
      </c>
      <c r="AN26" s="3" t="str">
        <f t="shared" si="4"/>
        <v/>
      </c>
      <c r="AO26" s="3" t="str">
        <f>IF($A26="","",IF((AND($A26="ADD",OR(AN26="",AN26="Queenstown-Lakes District Council"))),"70",(_xlfn.XLOOKUP(AN26,ud_organisation_owner[lookupValue],ud_organisation_owner[lookupKey],""))))</f>
        <v/>
      </c>
      <c r="AP26" s="3" t="str">
        <f t="shared" si="5"/>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6"/>
        <v/>
      </c>
      <c r="AU26" s="3" t="str">
        <f>IF($A26="","",IF((AND($A26="ADD",OR(AT26="",AT26="Vested Assets"))),"12",(_xlfn.XLOOKUP(AT26,ud_work_category[lookupValue],ud_work_category[lookupKey],""))))</f>
        <v/>
      </c>
      <c r="AV26" s="7"/>
      <c r="AW26" s="2" t="str">
        <f t="shared" si="7"/>
        <v/>
      </c>
      <c r="AY26" s="3" t="str">
        <f t="shared" si="8"/>
        <v/>
      </c>
      <c r="AZ26" s="3" t="str">
        <f>IF($A26="","",IF((AND($A26="ADD",OR(AY26="",AY26="Excellent"))),"1",(_xlfn.XLOOKUP(AY26,condition[lookupValue],condition[lookupKey],""))))</f>
        <v/>
      </c>
      <c r="BA26" s="8" t="str">
        <f t="shared" si="9"/>
        <v/>
      </c>
      <c r="BB26" s="9"/>
    </row>
    <row r="27" spans="2:5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c r="O27" s="6" t="str">
        <f t="shared" si="0"/>
        <v/>
      </c>
      <c r="P27" s="4"/>
      <c r="R27" s="3" t="str">
        <f>IF($A27="ADD",IF(NOT(ISBLANK(Q27)),_xlfn.XLOOKUP(Q27,len_adjust_rsn[lookupValue],len_adjust_rsn[lookupKey],"ERROR"),""), "")</f>
        <v/>
      </c>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AC27" s="3" t="str">
        <f>IF($A27="ADD",IF(NOT(ISBLANK(AB27)),_xlfn.XLOOKUP(AB27,ud_access_method[lookupValue],ud_access_method[lookupKey],"ERROR"),""), "")</f>
        <v/>
      </c>
      <c r="AD27" s="8"/>
      <c r="AE27" s="4" t="str">
        <f t="shared" ca="1" si="1"/>
        <v/>
      </c>
      <c r="AF27" s="4"/>
      <c r="AG27" s="3" t="str">
        <f t="shared" si="2"/>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3"/>
        <v/>
      </c>
      <c r="AM27" s="3" t="str">
        <f>IF($A27="","",IF((AND($A27="ADD",OR(AL27="",AL27="Queenstown-Lakes District Council"))),"70",(_xlfn.XLOOKUP(AL27,ud_organisation_owner[lookupValue],ud_organisation_owner[lookupKey],""))))</f>
        <v/>
      </c>
      <c r="AN27" s="3" t="str">
        <f t="shared" si="4"/>
        <v/>
      </c>
      <c r="AO27" s="3" t="str">
        <f>IF($A27="","",IF((AND($A27="ADD",OR(AN27="",AN27="Queenstown-Lakes District Council"))),"70",(_xlfn.XLOOKUP(AN27,ud_organisation_owner[lookupValue],ud_organisation_owner[lookupKey],""))))</f>
        <v/>
      </c>
      <c r="AP27" s="3" t="str">
        <f t="shared" si="5"/>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6"/>
        <v/>
      </c>
      <c r="AU27" s="3" t="str">
        <f>IF($A27="","",IF((AND($A27="ADD",OR(AT27="",AT27="Vested Assets"))),"12",(_xlfn.XLOOKUP(AT27,ud_work_category[lookupValue],ud_work_category[lookupKey],""))))</f>
        <v/>
      </c>
      <c r="AV27" s="7"/>
      <c r="AW27" s="2" t="str">
        <f t="shared" si="7"/>
        <v/>
      </c>
      <c r="AY27" s="3" t="str">
        <f t="shared" si="8"/>
        <v/>
      </c>
      <c r="AZ27" s="3" t="str">
        <f>IF($A27="","",IF((AND($A27="ADD",OR(AY27="",AY27="Excellent"))),"1",(_xlfn.XLOOKUP(AY27,condition[lookupValue],condition[lookupKey],""))))</f>
        <v/>
      </c>
      <c r="BA27" s="8" t="str">
        <f t="shared" si="9"/>
        <v/>
      </c>
      <c r="BB27" s="9"/>
    </row>
    <row r="28" spans="2:5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c r="O28" s="6" t="str">
        <f t="shared" si="0"/>
        <v/>
      </c>
      <c r="P28" s="4"/>
      <c r="R28" s="3" t="str">
        <f>IF($A28="ADD",IF(NOT(ISBLANK(Q28)),_xlfn.XLOOKUP(Q28,len_adjust_rsn[lookupValue],len_adjust_rsn[lookupKey],"ERROR"),""), "")</f>
        <v/>
      </c>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AC28" s="3" t="str">
        <f>IF($A28="ADD",IF(NOT(ISBLANK(AB28)),_xlfn.XLOOKUP(AB28,ud_access_method[lookupValue],ud_access_method[lookupKey],"ERROR"),""), "")</f>
        <v/>
      </c>
      <c r="AD28" s="8"/>
      <c r="AE28" s="4" t="str">
        <f t="shared" ca="1" si="1"/>
        <v/>
      </c>
      <c r="AF28" s="4"/>
      <c r="AG28" s="3" t="str">
        <f t="shared" si="2"/>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3"/>
        <v/>
      </c>
      <c r="AM28" s="3" t="str">
        <f>IF($A28="","",IF((AND($A28="ADD",OR(AL28="",AL28="Queenstown-Lakes District Council"))),"70",(_xlfn.XLOOKUP(AL28,ud_organisation_owner[lookupValue],ud_organisation_owner[lookupKey],""))))</f>
        <v/>
      </c>
      <c r="AN28" s="3" t="str">
        <f t="shared" si="4"/>
        <v/>
      </c>
      <c r="AO28" s="3" t="str">
        <f>IF($A28="","",IF((AND($A28="ADD",OR(AN28="",AN28="Queenstown-Lakes District Council"))),"70",(_xlfn.XLOOKUP(AN28,ud_organisation_owner[lookupValue],ud_organisation_owner[lookupKey],""))))</f>
        <v/>
      </c>
      <c r="AP28" s="3" t="str">
        <f t="shared" si="5"/>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6"/>
        <v/>
      </c>
      <c r="AU28" s="3" t="str">
        <f>IF($A28="","",IF((AND($A28="ADD",OR(AT28="",AT28="Vested Assets"))),"12",(_xlfn.XLOOKUP(AT28,ud_work_category[lookupValue],ud_work_category[lookupKey],""))))</f>
        <v/>
      </c>
      <c r="AV28" s="7"/>
      <c r="AW28" s="2" t="str">
        <f t="shared" si="7"/>
        <v/>
      </c>
      <c r="AY28" s="3" t="str">
        <f t="shared" si="8"/>
        <v/>
      </c>
      <c r="AZ28" s="3" t="str">
        <f>IF($A28="","",IF((AND($A28="ADD",OR(AY28="",AY28="Excellent"))),"1",(_xlfn.XLOOKUP(AY28,condition[lookupValue],condition[lookupKey],""))))</f>
        <v/>
      </c>
      <c r="BA28" s="8" t="str">
        <f t="shared" si="9"/>
        <v/>
      </c>
      <c r="BB28" s="9"/>
    </row>
    <row r="29" spans="2:5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c r="O29" s="6" t="str">
        <f t="shared" si="0"/>
        <v/>
      </c>
      <c r="P29" s="4"/>
      <c r="R29" s="3" t="str">
        <f>IF($A29="ADD",IF(NOT(ISBLANK(Q29)),_xlfn.XLOOKUP(Q29,len_adjust_rsn[lookupValue],len_adjust_rsn[lookupKey],"ERROR"),""), "")</f>
        <v/>
      </c>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AC29" s="3" t="str">
        <f>IF($A29="ADD",IF(NOT(ISBLANK(AB29)),_xlfn.XLOOKUP(AB29,ud_access_method[lookupValue],ud_access_method[lookupKey],"ERROR"),""), "")</f>
        <v/>
      </c>
      <c r="AD29" s="8"/>
      <c r="AE29" s="4" t="str">
        <f t="shared" ca="1" si="1"/>
        <v/>
      </c>
      <c r="AF29" s="4"/>
      <c r="AG29" s="3" t="str">
        <f t="shared" si="2"/>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3"/>
        <v/>
      </c>
      <c r="AM29" s="3" t="str">
        <f>IF($A29="","",IF((AND($A29="ADD",OR(AL29="",AL29="Queenstown-Lakes District Council"))),"70",(_xlfn.XLOOKUP(AL29,ud_organisation_owner[lookupValue],ud_organisation_owner[lookupKey],""))))</f>
        <v/>
      </c>
      <c r="AN29" s="3" t="str">
        <f t="shared" si="4"/>
        <v/>
      </c>
      <c r="AO29" s="3" t="str">
        <f>IF($A29="","",IF((AND($A29="ADD",OR(AN29="",AN29="Queenstown-Lakes District Council"))),"70",(_xlfn.XLOOKUP(AN29,ud_organisation_owner[lookupValue],ud_organisation_owner[lookupKey],""))))</f>
        <v/>
      </c>
      <c r="AP29" s="3" t="str">
        <f t="shared" si="5"/>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6"/>
        <v/>
      </c>
      <c r="AU29" s="3" t="str">
        <f>IF($A29="","",IF((AND($A29="ADD",OR(AT29="",AT29="Vested Assets"))),"12",(_xlfn.XLOOKUP(AT29,ud_work_category[lookupValue],ud_work_category[lookupKey],""))))</f>
        <v/>
      </c>
      <c r="AV29" s="7"/>
      <c r="AW29" s="2" t="str">
        <f t="shared" si="7"/>
        <v/>
      </c>
      <c r="AY29" s="3" t="str">
        <f t="shared" si="8"/>
        <v/>
      </c>
      <c r="AZ29" s="3" t="str">
        <f>IF($A29="","",IF((AND($A29="ADD",OR(AY29="",AY29="Excellent"))),"1",(_xlfn.XLOOKUP(AY29,condition[lookupValue],condition[lookupKey],""))))</f>
        <v/>
      </c>
      <c r="BA29" s="8" t="str">
        <f t="shared" si="9"/>
        <v/>
      </c>
      <c r="BB29" s="9"/>
    </row>
    <row r="30" spans="2:5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c r="O30" s="6" t="str">
        <f t="shared" si="0"/>
        <v/>
      </c>
      <c r="P30" s="4"/>
      <c r="R30" s="3" t="str">
        <f>IF($A30="ADD",IF(NOT(ISBLANK(Q30)),_xlfn.XLOOKUP(Q30,len_adjust_rsn[lookupValue],len_adjust_rsn[lookupKey],"ERROR"),""), "")</f>
        <v/>
      </c>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AC30" s="3" t="str">
        <f>IF($A30="ADD",IF(NOT(ISBLANK(AB30)),_xlfn.XLOOKUP(AB30,ud_access_method[lookupValue],ud_access_method[lookupKey],"ERROR"),""), "")</f>
        <v/>
      </c>
      <c r="AD30" s="8"/>
      <c r="AE30" s="4" t="str">
        <f t="shared" ca="1" si="1"/>
        <v/>
      </c>
      <c r="AF30" s="4"/>
      <c r="AG30" s="3" t="str">
        <f t="shared" si="2"/>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3"/>
        <v/>
      </c>
      <c r="AM30" s="3" t="str">
        <f>IF($A30="","",IF((AND($A30="ADD",OR(AL30="",AL30="Queenstown-Lakes District Council"))),"70",(_xlfn.XLOOKUP(AL30,ud_organisation_owner[lookupValue],ud_organisation_owner[lookupKey],""))))</f>
        <v/>
      </c>
      <c r="AN30" s="3" t="str">
        <f t="shared" si="4"/>
        <v/>
      </c>
      <c r="AO30" s="3" t="str">
        <f>IF($A30="","",IF((AND($A30="ADD",OR(AN30="",AN30="Queenstown-Lakes District Council"))),"70",(_xlfn.XLOOKUP(AN30,ud_organisation_owner[lookupValue],ud_organisation_owner[lookupKey],""))))</f>
        <v/>
      </c>
      <c r="AP30" s="3" t="str">
        <f t="shared" si="5"/>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6"/>
        <v/>
      </c>
      <c r="AU30" s="3" t="str">
        <f>IF($A30="","",IF((AND($A30="ADD",OR(AT30="",AT30="Vested Assets"))),"12",(_xlfn.XLOOKUP(AT30,ud_work_category[lookupValue],ud_work_category[lookupKey],""))))</f>
        <v/>
      </c>
      <c r="AV30" s="7"/>
      <c r="AW30" s="2" t="str">
        <f t="shared" si="7"/>
        <v/>
      </c>
      <c r="AY30" s="3" t="str">
        <f t="shared" si="8"/>
        <v/>
      </c>
      <c r="AZ30" s="3" t="str">
        <f>IF($A30="","",IF((AND($A30="ADD",OR(AY30="",AY30="Excellent"))),"1",(_xlfn.XLOOKUP(AY30,condition[lookupValue],condition[lookupKey],""))))</f>
        <v/>
      </c>
      <c r="BA30" s="8" t="str">
        <f t="shared" si="9"/>
        <v/>
      </c>
      <c r="BB30" s="9"/>
    </row>
    <row r="31" spans="2:5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c r="O31" s="6" t="str">
        <f t="shared" si="0"/>
        <v/>
      </c>
      <c r="P31" s="4"/>
      <c r="R31" s="3" t="str">
        <f>IF($A31="ADD",IF(NOT(ISBLANK(Q31)),_xlfn.XLOOKUP(Q31,len_adjust_rsn[lookupValue],len_adjust_rsn[lookupKey],"ERROR"),""), "")</f>
        <v/>
      </c>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AC31" s="3" t="str">
        <f>IF($A31="ADD",IF(NOT(ISBLANK(AB31)),_xlfn.XLOOKUP(AB31,ud_access_method[lookupValue],ud_access_method[lookupKey],"ERROR"),""), "")</f>
        <v/>
      </c>
      <c r="AD31" s="8"/>
      <c r="AE31" s="4" t="str">
        <f t="shared" ca="1" si="1"/>
        <v/>
      </c>
      <c r="AF31" s="4"/>
      <c r="AG31" s="3" t="str">
        <f t="shared" si="2"/>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3"/>
        <v/>
      </c>
      <c r="AM31" s="3" t="str">
        <f>IF($A31="","",IF((AND($A31="ADD",OR(AL31="",AL31="Queenstown-Lakes District Council"))),"70",(_xlfn.XLOOKUP(AL31,ud_organisation_owner[lookupValue],ud_organisation_owner[lookupKey],""))))</f>
        <v/>
      </c>
      <c r="AN31" s="3" t="str">
        <f t="shared" si="4"/>
        <v/>
      </c>
      <c r="AO31" s="3" t="str">
        <f>IF($A31="","",IF((AND($A31="ADD",OR(AN31="",AN31="Queenstown-Lakes District Council"))),"70",(_xlfn.XLOOKUP(AN31,ud_organisation_owner[lookupValue],ud_organisation_owner[lookupKey],""))))</f>
        <v/>
      </c>
      <c r="AP31" s="3" t="str">
        <f t="shared" si="5"/>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6"/>
        <v/>
      </c>
      <c r="AU31" s="3" t="str">
        <f>IF($A31="","",IF((AND($A31="ADD",OR(AT31="",AT31="Vested Assets"))),"12",(_xlfn.XLOOKUP(AT31,ud_work_category[lookupValue],ud_work_category[lookupKey],""))))</f>
        <v/>
      </c>
      <c r="AV31" s="7"/>
      <c r="AW31" s="2" t="str">
        <f t="shared" si="7"/>
        <v/>
      </c>
      <c r="AY31" s="3" t="str">
        <f t="shared" si="8"/>
        <v/>
      </c>
      <c r="AZ31" s="3" t="str">
        <f>IF($A31="","",IF((AND($A31="ADD",OR(AY31="",AY31="Excellent"))),"1",(_xlfn.XLOOKUP(AY31,condition[lookupValue],condition[lookupKey],""))))</f>
        <v/>
      </c>
      <c r="BA31" s="8" t="str">
        <f t="shared" si="9"/>
        <v/>
      </c>
      <c r="BB31" s="9"/>
    </row>
    <row r="32" spans="2:5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c r="O32" s="6" t="str">
        <f t="shared" si="0"/>
        <v/>
      </c>
      <c r="P32" s="4"/>
      <c r="R32" s="3" t="str">
        <f>IF($A32="ADD",IF(NOT(ISBLANK(Q32)),_xlfn.XLOOKUP(Q32,len_adjust_rsn[lookupValue],len_adjust_rsn[lookupKey],"ERROR"),""), "")</f>
        <v/>
      </c>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AC32" s="3" t="str">
        <f>IF($A32="ADD",IF(NOT(ISBLANK(AB32)),_xlfn.XLOOKUP(AB32,ud_access_method[lookupValue],ud_access_method[lookupKey],"ERROR"),""), "")</f>
        <v/>
      </c>
      <c r="AD32" s="8"/>
      <c r="AE32" s="4" t="str">
        <f t="shared" ca="1" si="1"/>
        <v/>
      </c>
      <c r="AF32" s="4"/>
      <c r="AG32" s="3" t="str">
        <f t="shared" si="2"/>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3"/>
        <v/>
      </c>
      <c r="AM32" s="3" t="str">
        <f>IF($A32="","",IF((AND($A32="ADD",OR(AL32="",AL32="Queenstown-Lakes District Council"))),"70",(_xlfn.XLOOKUP(AL32,ud_organisation_owner[lookupValue],ud_organisation_owner[lookupKey],""))))</f>
        <v/>
      </c>
      <c r="AN32" s="3" t="str">
        <f t="shared" si="4"/>
        <v/>
      </c>
      <c r="AO32" s="3" t="str">
        <f>IF($A32="","",IF((AND($A32="ADD",OR(AN32="",AN32="Queenstown-Lakes District Council"))),"70",(_xlfn.XLOOKUP(AN32,ud_organisation_owner[lookupValue],ud_organisation_owner[lookupKey],""))))</f>
        <v/>
      </c>
      <c r="AP32" s="3" t="str">
        <f t="shared" si="5"/>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6"/>
        <v/>
      </c>
      <c r="AU32" s="3" t="str">
        <f>IF($A32="","",IF((AND($A32="ADD",OR(AT32="",AT32="Vested Assets"))),"12",(_xlfn.XLOOKUP(AT32,ud_work_category[lookupValue],ud_work_category[lookupKey],""))))</f>
        <v/>
      </c>
      <c r="AV32" s="7"/>
      <c r="AW32" s="2" t="str">
        <f t="shared" si="7"/>
        <v/>
      </c>
      <c r="AY32" s="3" t="str">
        <f t="shared" si="8"/>
        <v/>
      </c>
      <c r="AZ32" s="3" t="str">
        <f>IF($A32="","",IF((AND($A32="ADD",OR(AY32="",AY32="Excellent"))),"1",(_xlfn.XLOOKUP(AY32,condition[lookupValue],condition[lookupKey],""))))</f>
        <v/>
      </c>
      <c r="BA32" s="8" t="str">
        <f t="shared" si="9"/>
        <v/>
      </c>
      <c r="BB32" s="9"/>
    </row>
    <row r="33" spans="2:5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c r="O33" s="6" t="str">
        <f t="shared" si="0"/>
        <v/>
      </c>
      <c r="P33" s="4"/>
      <c r="R33" s="3" t="str">
        <f>IF($A33="ADD",IF(NOT(ISBLANK(Q33)),_xlfn.XLOOKUP(Q33,len_adjust_rsn[lookupValue],len_adjust_rsn[lookupKey],"ERROR"),""), "")</f>
        <v/>
      </c>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AC33" s="3" t="str">
        <f>IF($A33="ADD",IF(NOT(ISBLANK(AB33)),_xlfn.XLOOKUP(AB33,ud_access_method[lookupValue],ud_access_method[lookupKey],"ERROR"),""), "")</f>
        <v/>
      </c>
      <c r="AD33" s="8"/>
      <c r="AE33" s="4" t="str">
        <f t="shared" ca="1" si="1"/>
        <v/>
      </c>
      <c r="AF33" s="4"/>
      <c r="AG33" s="3" t="str">
        <f t="shared" si="2"/>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3"/>
        <v/>
      </c>
      <c r="AM33" s="3" t="str">
        <f>IF($A33="","",IF((AND($A33="ADD",OR(AL33="",AL33="Queenstown-Lakes District Council"))),"70",(_xlfn.XLOOKUP(AL33,ud_organisation_owner[lookupValue],ud_organisation_owner[lookupKey],""))))</f>
        <v/>
      </c>
      <c r="AN33" s="3" t="str">
        <f t="shared" si="4"/>
        <v/>
      </c>
      <c r="AO33" s="3" t="str">
        <f>IF($A33="","",IF((AND($A33="ADD",OR(AN33="",AN33="Queenstown-Lakes District Council"))),"70",(_xlfn.XLOOKUP(AN33,ud_organisation_owner[lookupValue],ud_organisation_owner[lookupKey],""))))</f>
        <v/>
      </c>
      <c r="AP33" s="3" t="str">
        <f t="shared" si="5"/>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6"/>
        <v/>
      </c>
      <c r="AU33" s="3" t="str">
        <f>IF($A33="","",IF((AND($A33="ADD",OR(AT33="",AT33="Vested Assets"))),"12",(_xlfn.XLOOKUP(AT33,ud_work_category[lookupValue],ud_work_category[lookupKey],""))))</f>
        <v/>
      </c>
      <c r="AV33" s="7"/>
      <c r="AW33" s="2" t="str">
        <f t="shared" si="7"/>
        <v/>
      </c>
      <c r="AY33" s="3" t="str">
        <f t="shared" si="8"/>
        <v/>
      </c>
      <c r="AZ33" s="3" t="str">
        <f>IF($A33="","",IF((AND($A33="ADD",OR(AY33="",AY33="Excellent"))),"1",(_xlfn.XLOOKUP(AY33,condition[lookupValue],condition[lookupKey],""))))</f>
        <v/>
      </c>
      <c r="BA33" s="8" t="str">
        <f t="shared" si="9"/>
        <v/>
      </c>
      <c r="BB33" s="9"/>
    </row>
    <row r="34" spans="2:5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c r="O34" s="6" t="str">
        <f t="shared" si="0"/>
        <v/>
      </c>
      <c r="P34" s="4"/>
      <c r="R34" s="3" t="str">
        <f>IF($A34="ADD",IF(NOT(ISBLANK(Q34)),_xlfn.XLOOKUP(Q34,len_adjust_rsn[lookupValue],len_adjust_rsn[lookupKey],"ERROR"),""), "")</f>
        <v/>
      </c>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AC34" s="3" t="str">
        <f>IF($A34="ADD",IF(NOT(ISBLANK(AB34)),_xlfn.XLOOKUP(AB34,ud_access_method[lookupValue],ud_access_method[lookupKey],"ERROR"),""), "")</f>
        <v/>
      </c>
      <c r="AD34" s="8"/>
      <c r="AE34" s="4" t="str">
        <f t="shared" ca="1" si="1"/>
        <v/>
      </c>
      <c r="AF34" s="4"/>
      <c r="AG34" s="3" t="str">
        <f t="shared" si="2"/>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3"/>
        <v/>
      </c>
      <c r="AM34" s="3" t="str">
        <f>IF($A34="","",IF((AND($A34="ADD",OR(AL34="",AL34="Queenstown-Lakes District Council"))),"70",(_xlfn.XLOOKUP(AL34,ud_organisation_owner[lookupValue],ud_organisation_owner[lookupKey],""))))</f>
        <v/>
      </c>
      <c r="AN34" s="3" t="str">
        <f t="shared" si="4"/>
        <v/>
      </c>
      <c r="AO34" s="3" t="str">
        <f>IF($A34="","",IF((AND($A34="ADD",OR(AN34="",AN34="Queenstown-Lakes District Council"))),"70",(_xlfn.XLOOKUP(AN34,ud_organisation_owner[lookupValue],ud_organisation_owner[lookupKey],""))))</f>
        <v/>
      </c>
      <c r="AP34" s="3" t="str">
        <f t="shared" si="5"/>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6"/>
        <v/>
      </c>
      <c r="AU34" s="3" t="str">
        <f>IF($A34="","",IF((AND($A34="ADD",OR(AT34="",AT34="Vested Assets"))),"12",(_xlfn.XLOOKUP(AT34,ud_work_category[lookupValue],ud_work_category[lookupKey],""))))</f>
        <v/>
      </c>
      <c r="AV34" s="7"/>
      <c r="AW34" s="2" t="str">
        <f t="shared" si="7"/>
        <v/>
      </c>
      <c r="AY34" s="3" t="str">
        <f t="shared" si="8"/>
        <v/>
      </c>
      <c r="AZ34" s="3" t="str">
        <f>IF($A34="","",IF((AND($A34="ADD",OR(AY34="",AY34="Excellent"))),"1",(_xlfn.XLOOKUP(AY34,condition[lookupValue],condition[lookupKey],""))))</f>
        <v/>
      </c>
      <c r="BA34" s="8" t="str">
        <f t="shared" si="9"/>
        <v/>
      </c>
      <c r="BB34" s="9"/>
    </row>
    <row r="35" spans="2:5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c r="O35" s="6" t="str">
        <f t="shared" si="0"/>
        <v/>
      </c>
      <c r="P35" s="4"/>
      <c r="R35" s="3" t="str">
        <f>IF($A35="ADD",IF(NOT(ISBLANK(Q35)),_xlfn.XLOOKUP(Q35,len_adjust_rsn[lookupValue],len_adjust_rsn[lookupKey],"ERROR"),""), "")</f>
        <v/>
      </c>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AC35" s="3" t="str">
        <f>IF($A35="ADD",IF(NOT(ISBLANK(AB35)),_xlfn.XLOOKUP(AB35,ud_access_method[lookupValue],ud_access_method[lookupKey],"ERROR"),""), "")</f>
        <v/>
      </c>
      <c r="AD35" s="8"/>
      <c r="AE35" s="4" t="str">
        <f t="shared" ca="1" si="1"/>
        <v/>
      </c>
      <c r="AF35" s="4"/>
      <c r="AG35" s="3" t="str">
        <f t="shared" si="2"/>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3"/>
        <v/>
      </c>
      <c r="AM35" s="3" t="str">
        <f>IF($A35="","",IF((AND($A35="ADD",OR(AL35="",AL35="Queenstown-Lakes District Council"))),"70",(_xlfn.XLOOKUP(AL35,ud_organisation_owner[lookupValue],ud_organisation_owner[lookupKey],""))))</f>
        <v/>
      </c>
      <c r="AN35" s="3" t="str">
        <f t="shared" si="4"/>
        <v/>
      </c>
      <c r="AO35" s="3" t="str">
        <f>IF($A35="","",IF((AND($A35="ADD",OR(AN35="",AN35="Queenstown-Lakes District Council"))),"70",(_xlfn.XLOOKUP(AN35,ud_organisation_owner[lookupValue],ud_organisation_owner[lookupKey],""))))</f>
        <v/>
      </c>
      <c r="AP35" s="3" t="str">
        <f t="shared" si="5"/>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6"/>
        <v/>
      </c>
      <c r="AU35" s="3" t="str">
        <f>IF($A35="","",IF((AND($A35="ADD",OR(AT35="",AT35="Vested Assets"))),"12",(_xlfn.XLOOKUP(AT35,ud_work_category[lookupValue],ud_work_category[lookupKey],""))))</f>
        <v/>
      </c>
      <c r="AV35" s="7"/>
      <c r="AW35" s="2" t="str">
        <f t="shared" si="7"/>
        <v/>
      </c>
      <c r="AY35" s="3" t="str">
        <f t="shared" si="8"/>
        <v/>
      </c>
      <c r="AZ35" s="3" t="str">
        <f>IF($A35="","",IF((AND($A35="ADD",OR(AY35="",AY35="Excellent"))),"1",(_xlfn.XLOOKUP(AY35,condition[lookupValue],condition[lookupKey],""))))</f>
        <v/>
      </c>
      <c r="BA35" s="8" t="str">
        <f t="shared" si="9"/>
        <v/>
      </c>
      <c r="BB35" s="9"/>
    </row>
    <row r="36" spans="2:5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c r="O36" s="6" t="str">
        <f t="shared" si="0"/>
        <v/>
      </c>
      <c r="P36" s="4"/>
      <c r="R36" s="3" t="str">
        <f>IF($A36="ADD",IF(NOT(ISBLANK(Q36)),_xlfn.XLOOKUP(Q36,len_adjust_rsn[lookupValue],len_adjust_rsn[lookupKey],"ERROR"),""), "")</f>
        <v/>
      </c>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AC36" s="3" t="str">
        <f>IF($A36="ADD",IF(NOT(ISBLANK(AB36)),_xlfn.XLOOKUP(AB36,ud_access_method[lookupValue],ud_access_method[lookupKey],"ERROR"),""), "")</f>
        <v/>
      </c>
      <c r="AD36" s="8"/>
      <c r="AE36" s="4" t="str">
        <f t="shared" ca="1" si="1"/>
        <v/>
      </c>
      <c r="AF36" s="4"/>
      <c r="AG36" s="3" t="str">
        <f t="shared" si="2"/>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3"/>
        <v/>
      </c>
      <c r="AM36" s="3" t="str">
        <f>IF($A36="","",IF((AND($A36="ADD",OR(AL36="",AL36="Queenstown-Lakes District Council"))),"70",(_xlfn.XLOOKUP(AL36,ud_organisation_owner[lookupValue],ud_organisation_owner[lookupKey],""))))</f>
        <v/>
      </c>
      <c r="AN36" s="3" t="str">
        <f t="shared" si="4"/>
        <v/>
      </c>
      <c r="AO36" s="3" t="str">
        <f>IF($A36="","",IF((AND($A36="ADD",OR(AN36="",AN36="Queenstown-Lakes District Council"))),"70",(_xlfn.XLOOKUP(AN36,ud_organisation_owner[lookupValue],ud_organisation_owner[lookupKey],""))))</f>
        <v/>
      </c>
      <c r="AP36" s="3" t="str">
        <f t="shared" si="5"/>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6"/>
        <v/>
      </c>
      <c r="AU36" s="3" t="str">
        <f>IF($A36="","",IF((AND($A36="ADD",OR(AT36="",AT36="Vested Assets"))),"12",(_xlfn.XLOOKUP(AT36,ud_work_category[lookupValue],ud_work_category[lookupKey],""))))</f>
        <v/>
      </c>
      <c r="AV36" s="7"/>
      <c r="AW36" s="2" t="str">
        <f t="shared" si="7"/>
        <v/>
      </c>
      <c r="AY36" s="3" t="str">
        <f t="shared" si="8"/>
        <v/>
      </c>
      <c r="AZ36" s="3" t="str">
        <f>IF($A36="","",IF((AND($A36="ADD",OR(AY36="",AY36="Excellent"))),"1",(_xlfn.XLOOKUP(AY36,condition[lookupValue],condition[lookupKey],""))))</f>
        <v/>
      </c>
      <c r="BA36" s="8" t="str">
        <f t="shared" si="9"/>
        <v/>
      </c>
      <c r="BB36" s="9"/>
    </row>
    <row r="37" spans="2:5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c r="O37" s="6" t="str">
        <f t="shared" si="0"/>
        <v/>
      </c>
      <c r="P37" s="4"/>
      <c r="R37" s="3" t="str">
        <f>IF($A37="ADD",IF(NOT(ISBLANK(Q37)),_xlfn.XLOOKUP(Q37,len_adjust_rsn[lookupValue],len_adjust_rsn[lookupKey],"ERROR"),""), "")</f>
        <v/>
      </c>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AC37" s="3" t="str">
        <f>IF($A37="ADD",IF(NOT(ISBLANK(AB37)),_xlfn.XLOOKUP(AB37,ud_access_method[lookupValue],ud_access_method[lookupKey],"ERROR"),""), "")</f>
        <v/>
      </c>
      <c r="AD37" s="8"/>
      <c r="AE37" s="4" t="str">
        <f t="shared" ca="1" si="1"/>
        <v/>
      </c>
      <c r="AF37" s="4"/>
      <c r="AG37" s="3" t="str">
        <f t="shared" si="2"/>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3"/>
        <v/>
      </c>
      <c r="AM37" s="3" t="str">
        <f>IF($A37="","",IF((AND($A37="ADD",OR(AL37="",AL37="Queenstown-Lakes District Council"))),"70",(_xlfn.XLOOKUP(AL37,ud_organisation_owner[lookupValue],ud_organisation_owner[lookupKey],""))))</f>
        <v/>
      </c>
      <c r="AN37" s="3" t="str">
        <f t="shared" si="4"/>
        <v/>
      </c>
      <c r="AO37" s="3" t="str">
        <f>IF($A37="","",IF((AND($A37="ADD",OR(AN37="",AN37="Queenstown-Lakes District Council"))),"70",(_xlfn.XLOOKUP(AN37,ud_organisation_owner[lookupValue],ud_organisation_owner[lookupKey],""))))</f>
        <v/>
      </c>
      <c r="AP37" s="3" t="str">
        <f t="shared" si="5"/>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6"/>
        <v/>
      </c>
      <c r="AU37" s="3" t="str">
        <f>IF($A37="","",IF((AND($A37="ADD",OR(AT37="",AT37="Vested Assets"))),"12",(_xlfn.XLOOKUP(AT37,ud_work_category[lookupValue],ud_work_category[lookupKey],""))))</f>
        <v/>
      </c>
      <c r="AV37" s="7"/>
      <c r="AW37" s="2" t="str">
        <f t="shared" si="7"/>
        <v/>
      </c>
      <c r="AY37" s="3" t="str">
        <f t="shared" si="8"/>
        <v/>
      </c>
      <c r="AZ37" s="3" t="str">
        <f>IF($A37="","",IF((AND($A37="ADD",OR(AY37="",AY37="Excellent"))),"1",(_xlfn.XLOOKUP(AY37,condition[lookupValue],condition[lookupKey],""))))</f>
        <v/>
      </c>
      <c r="BA37" s="8" t="str">
        <f t="shared" si="9"/>
        <v/>
      </c>
      <c r="BB37" s="9"/>
    </row>
    <row r="38" spans="2:5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c r="O38" s="6" t="str">
        <f t="shared" si="0"/>
        <v/>
      </c>
      <c r="P38" s="4"/>
      <c r="R38" s="3" t="str">
        <f>IF($A38="ADD",IF(NOT(ISBLANK(Q38)),_xlfn.XLOOKUP(Q38,len_adjust_rsn[lookupValue],len_adjust_rsn[lookupKey],"ERROR"),""), "")</f>
        <v/>
      </c>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AC38" s="3" t="str">
        <f>IF($A38="ADD",IF(NOT(ISBLANK(AB38)),_xlfn.XLOOKUP(AB38,ud_access_method[lookupValue],ud_access_method[lookupKey],"ERROR"),""), "")</f>
        <v/>
      </c>
      <c r="AD38" s="8"/>
      <c r="AE38" s="4" t="str">
        <f t="shared" ca="1" si="1"/>
        <v/>
      </c>
      <c r="AF38" s="4"/>
      <c r="AG38" s="3" t="str">
        <f t="shared" si="2"/>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3"/>
        <v/>
      </c>
      <c r="AM38" s="3" t="str">
        <f>IF($A38="","",IF((AND($A38="ADD",OR(AL38="",AL38="Queenstown-Lakes District Council"))),"70",(_xlfn.XLOOKUP(AL38,ud_organisation_owner[lookupValue],ud_organisation_owner[lookupKey],""))))</f>
        <v/>
      </c>
      <c r="AN38" s="3" t="str">
        <f t="shared" si="4"/>
        <v/>
      </c>
      <c r="AO38" s="3" t="str">
        <f>IF($A38="","",IF((AND($A38="ADD",OR(AN38="",AN38="Queenstown-Lakes District Council"))),"70",(_xlfn.XLOOKUP(AN38,ud_organisation_owner[lookupValue],ud_organisation_owner[lookupKey],""))))</f>
        <v/>
      </c>
      <c r="AP38" s="3" t="str">
        <f t="shared" si="5"/>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6"/>
        <v/>
      </c>
      <c r="AU38" s="3" t="str">
        <f>IF($A38="","",IF((AND($A38="ADD",OR(AT38="",AT38="Vested Assets"))),"12",(_xlfn.XLOOKUP(AT38,ud_work_category[lookupValue],ud_work_category[lookupKey],""))))</f>
        <v/>
      </c>
      <c r="AV38" s="7"/>
      <c r="AW38" s="2" t="str">
        <f t="shared" si="7"/>
        <v/>
      </c>
      <c r="AY38" s="3" t="str">
        <f t="shared" si="8"/>
        <v/>
      </c>
      <c r="AZ38" s="3" t="str">
        <f>IF($A38="","",IF((AND($A38="ADD",OR(AY38="",AY38="Excellent"))),"1",(_xlfn.XLOOKUP(AY38,condition[lookupValue],condition[lookupKey],""))))</f>
        <v/>
      </c>
      <c r="BA38" s="8" t="str">
        <f t="shared" si="9"/>
        <v/>
      </c>
      <c r="BB38" s="9"/>
    </row>
    <row r="39" spans="2:5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c r="O39" s="6" t="str">
        <f t="shared" si="0"/>
        <v/>
      </c>
      <c r="P39" s="4"/>
      <c r="R39" s="3" t="str">
        <f>IF($A39="ADD",IF(NOT(ISBLANK(Q39)),_xlfn.XLOOKUP(Q39,len_adjust_rsn[lookupValue],len_adjust_rsn[lookupKey],"ERROR"),""), "")</f>
        <v/>
      </c>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AC39" s="3" t="str">
        <f>IF($A39="ADD",IF(NOT(ISBLANK(AB39)),_xlfn.XLOOKUP(AB39,ud_access_method[lookupValue],ud_access_method[lookupKey],"ERROR"),""), "")</f>
        <v/>
      </c>
      <c r="AD39" s="8"/>
      <c r="AE39" s="4" t="str">
        <f t="shared" ca="1" si="1"/>
        <v/>
      </c>
      <c r="AF39" s="4"/>
      <c r="AG39" s="3" t="str">
        <f t="shared" si="2"/>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3"/>
        <v/>
      </c>
      <c r="AM39" s="3" t="str">
        <f>IF($A39="","",IF((AND($A39="ADD",OR(AL39="",AL39="Queenstown-Lakes District Council"))),"70",(_xlfn.XLOOKUP(AL39,ud_organisation_owner[lookupValue],ud_organisation_owner[lookupKey],""))))</f>
        <v/>
      </c>
      <c r="AN39" s="3" t="str">
        <f t="shared" si="4"/>
        <v/>
      </c>
      <c r="AO39" s="3" t="str">
        <f>IF($A39="","",IF((AND($A39="ADD",OR(AN39="",AN39="Queenstown-Lakes District Council"))),"70",(_xlfn.XLOOKUP(AN39,ud_organisation_owner[lookupValue],ud_organisation_owner[lookupKey],""))))</f>
        <v/>
      </c>
      <c r="AP39" s="3" t="str">
        <f t="shared" si="5"/>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6"/>
        <v/>
      </c>
      <c r="AU39" s="3" t="str">
        <f>IF($A39="","",IF((AND($A39="ADD",OR(AT39="",AT39="Vested Assets"))),"12",(_xlfn.XLOOKUP(AT39,ud_work_category[lookupValue],ud_work_category[lookupKey],""))))</f>
        <v/>
      </c>
      <c r="AV39" s="7"/>
      <c r="AW39" s="2" t="str">
        <f t="shared" si="7"/>
        <v/>
      </c>
      <c r="AY39" s="3" t="str">
        <f t="shared" si="8"/>
        <v/>
      </c>
      <c r="AZ39" s="3" t="str">
        <f>IF($A39="","",IF((AND($A39="ADD",OR(AY39="",AY39="Excellent"))),"1",(_xlfn.XLOOKUP(AY39,condition[lookupValue],condition[lookupKey],""))))</f>
        <v/>
      </c>
      <c r="BA39" s="8" t="str">
        <f t="shared" si="9"/>
        <v/>
      </c>
      <c r="BB39" s="9"/>
    </row>
    <row r="40" spans="2:5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c r="O40" s="6" t="str">
        <f t="shared" si="0"/>
        <v/>
      </c>
      <c r="P40" s="4"/>
      <c r="R40" s="3" t="str">
        <f>IF($A40="ADD",IF(NOT(ISBLANK(Q40)),_xlfn.XLOOKUP(Q40,len_adjust_rsn[lookupValue],len_adjust_rsn[lookupKey],"ERROR"),""), "")</f>
        <v/>
      </c>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AC40" s="3" t="str">
        <f>IF($A40="ADD",IF(NOT(ISBLANK(AB40)),_xlfn.XLOOKUP(AB40,ud_access_method[lookupValue],ud_access_method[lookupKey],"ERROR"),""), "")</f>
        <v/>
      </c>
      <c r="AD40" s="8"/>
      <c r="AE40" s="4" t="str">
        <f t="shared" ca="1" si="1"/>
        <v/>
      </c>
      <c r="AF40" s="4"/>
      <c r="AG40" s="3" t="str">
        <f t="shared" si="2"/>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3"/>
        <v/>
      </c>
      <c r="AM40" s="3" t="str">
        <f>IF($A40="","",IF((AND($A40="ADD",OR(AL40="",AL40="Queenstown-Lakes District Council"))),"70",(_xlfn.XLOOKUP(AL40,ud_organisation_owner[lookupValue],ud_organisation_owner[lookupKey],""))))</f>
        <v/>
      </c>
      <c r="AN40" s="3" t="str">
        <f t="shared" si="4"/>
        <v/>
      </c>
      <c r="AO40" s="3" t="str">
        <f>IF($A40="","",IF((AND($A40="ADD",OR(AN40="",AN40="Queenstown-Lakes District Council"))),"70",(_xlfn.XLOOKUP(AN40,ud_organisation_owner[lookupValue],ud_organisation_owner[lookupKey],""))))</f>
        <v/>
      </c>
      <c r="AP40" s="3" t="str">
        <f t="shared" si="5"/>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6"/>
        <v/>
      </c>
      <c r="AU40" s="3" t="str">
        <f>IF($A40="","",IF((AND($A40="ADD",OR(AT40="",AT40="Vested Assets"))),"12",(_xlfn.XLOOKUP(AT40,ud_work_category[lookupValue],ud_work_category[lookupKey],""))))</f>
        <v/>
      </c>
      <c r="AV40" s="7"/>
      <c r="AW40" s="2" t="str">
        <f t="shared" si="7"/>
        <v/>
      </c>
      <c r="AY40" s="3" t="str">
        <f t="shared" si="8"/>
        <v/>
      </c>
      <c r="AZ40" s="3" t="str">
        <f>IF($A40="","",IF((AND($A40="ADD",OR(AY40="",AY40="Excellent"))),"1",(_xlfn.XLOOKUP(AY40,condition[lookupValue],condition[lookupKey],""))))</f>
        <v/>
      </c>
      <c r="BA40" s="8" t="str">
        <f t="shared" si="9"/>
        <v/>
      </c>
      <c r="BB40" s="9"/>
    </row>
    <row r="41" spans="2:5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c r="O41" s="6" t="str">
        <f t="shared" si="0"/>
        <v/>
      </c>
      <c r="P41" s="4"/>
      <c r="R41" s="3" t="str">
        <f>IF($A41="ADD",IF(NOT(ISBLANK(Q41)),_xlfn.XLOOKUP(Q41,len_adjust_rsn[lookupValue],len_adjust_rsn[lookupKey],"ERROR"),""), "")</f>
        <v/>
      </c>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AC41" s="3" t="str">
        <f>IF($A41="ADD",IF(NOT(ISBLANK(AB41)),_xlfn.XLOOKUP(AB41,ud_access_method[lookupValue],ud_access_method[lookupKey],"ERROR"),""), "")</f>
        <v/>
      </c>
      <c r="AD41" s="8"/>
      <c r="AE41" s="4" t="str">
        <f t="shared" ca="1" si="1"/>
        <v/>
      </c>
      <c r="AF41" s="4"/>
      <c r="AG41" s="3" t="str">
        <f t="shared" si="2"/>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3"/>
        <v/>
      </c>
      <c r="AM41" s="3" t="str">
        <f>IF($A41="","",IF((AND($A41="ADD",OR(AL41="",AL41="Queenstown-Lakes District Council"))),"70",(_xlfn.XLOOKUP(AL41,ud_organisation_owner[lookupValue],ud_organisation_owner[lookupKey],""))))</f>
        <v/>
      </c>
      <c r="AN41" s="3" t="str">
        <f t="shared" si="4"/>
        <v/>
      </c>
      <c r="AO41" s="3" t="str">
        <f>IF($A41="","",IF((AND($A41="ADD",OR(AN41="",AN41="Queenstown-Lakes District Council"))),"70",(_xlfn.XLOOKUP(AN41,ud_organisation_owner[lookupValue],ud_organisation_owner[lookupKey],""))))</f>
        <v/>
      </c>
      <c r="AP41" s="3" t="str">
        <f t="shared" si="5"/>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6"/>
        <v/>
      </c>
      <c r="AU41" s="3" t="str">
        <f>IF($A41="","",IF((AND($A41="ADD",OR(AT41="",AT41="Vested Assets"))),"12",(_xlfn.XLOOKUP(AT41,ud_work_category[lookupValue],ud_work_category[lookupKey],""))))</f>
        <v/>
      </c>
      <c r="AV41" s="7"/>
      <c r="AW41" s="2" t="str">
        <f t="shared" si="7"/>
        <v/>
      </c>
      <c r="AY41" s="3" t="str">
        <f t="shared" si="8"/>
        <v/>
      </c>
      <c r="AZ41" s="3" t="str">
        <f>IF($A41="","",IF((AND($A41="ADD",OR(AY41="",AY41="Excellent"))),"1",(_xlfn.XLOOKUP(AY41,condition[lookupValue],condition[lookupKey],""))))</f>
        <v/>
      </c>
      <c r="BA41" s="8" t="str">
        <f t="shared" si="9"/>
        <v/>
      </c>
      <c r="BB41" s="9"/>
    </row>
    <row r="42" spans="2:5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c r="O42" s="6" t="str">
        <f t="shared" si="0"/>
        <v/>
      </c>
      <c r="P42" s="4"/>
      <c r="R42" s="3" t="str">
        <f>IF($A42="ADD",IF(NOT(ISBLANK(Q42)),_xlfn.XLOOKUP(Q42,len_adjust_rsn[lookupValue],len_adjust_rsn[lookupKey],"ERROR"),""), "")</f>
        <v/>
      </c>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AC42" s="3" t="str">
        <f>IF($A42="ADD",IF(NOT(ISBLANK(AB42)),_xlfn.XLOOKUP(AB42,ud_access_method[lookupValue],ud_access_method[lookupKey],"ERROR"),""), "")</f>
        <v/>
      </c>
      <c r="AD42" s="8"/>
      <c r="AE42" s="4" t="str">
        <f t="shared" ca="1" si="1"/>
        <v/>
      </c>
      <c r="AF42" s="4"/>
      <c r="AG42" s="3" t="str">
        <f t="shared" si="2"/>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3"/>
        <v/>
      </c>
      <c r="AM42" s="3" t="str">
        <f>IF($A42="","",IF((AND($A42="ADD",OR(AL42="",AL42="Queenstown-Lakes District Council"))),"70",(_xlfn.XLOOKUP(AL42,ud_organisation_owner[lookupValue],ud_organisation_owner[lookupKey],""))))</f>
        <v/>
      </c>
      <c r="AN42" s="3" t="str">
        <f t="shared" si="4"/>
        <v/>
      </c>
      <c r="AO42" s="3" t="str">
        <f>IF($A42="","",IF((AND($A42="ADD",OR(AN42="",AN42="Queenstown-Lakes District Council"))),"70",(_xlfn.XLOOKUP(AN42,ud_organisation_owner[lookupValue],ud_organisation_owner[lookupKey],""))))</f>
        <v/>
      </c>
      <c r="AP42" s="3" t="str">
        <f t="shared" si="5"/>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6"/>
        <v/>
      </c>
      <c r="AU42" s="3" t="str">
        <f>IF($A42="","",IF((AND($A42="ADD",OR(AT42="",AT42="Vested Assets"))),"12",(_xlfn.XLOOKUP(AT42,ud_work_category[lookupValue],ud_work_category[lookupKey],""))))</f>
        <v/>
      </c>
      <c r="AV42" s="7"/>
      <c r="AW42" s="2" t="str">
        <f t="shared" si="7"/>
        <v/>
      </c>
      <c r="AY42" s="3" t="str">
        <f t="shared" si="8"/>
        <v/>
      </c>
      <c r="AZ42" s="3" t="str">
        <f>IF($A42="","",IF((AND($A42="ADD",OR(AY42="",AY42="Excellent"))),"1",(_xlfn.XLOOKUP(AY42,condition[lookupValue],condition[lookupKey],""))))</f>
        <v/>
      </c>
      <c r="BA42" s="8" t="str">
        <f t="shared" si="9"/>
        <v/>
      </c>
      <c r="BB42" s="9"/>
    </row>
    <row r="43" spans="2:5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c r="O43" s="6" t="str">
        <f t="shared" si="0"/>
        <v/>
      </c>
      <c r="P43" s="4"/>
      <c r="R43" s="3" t="str">
        <f>IF($A43="ADD",IF(NOT(ISBLANK(Q43)),_xlfn.XLOOKUP(Q43,len_adjust_rsn[lookupValue],len_adjust_rsn[lookupKey],"ERROR"),""), "")</f>
        <v/>
      </c>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AC43" s="3" t="str">
        <f>IF($A43="ADD",IF(NOT(ISBLANK(AB43)),_xlfn.XLOOKUP(AB43,ud_access_method[lookupValue],ud_access_method[lookupKey],"ERROR"),""), "")</f>
        <v/>
      </c>
      <c r="AD43" s="8"/>
      <c r="AE43" s="4" t="str">
        <f t="shared" ca="1" si="1"/>
        <v/>
      </c>
      <c r="AF43" s="4"/>
      <c r="AG43" s="3" t="str">
        <f t="shared" si="2"/>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3"/>
        <v/>
      </c>
      <c r="AM43" s="3" t="str">
        <f>IF($A43="","",IF((AND($A43="ADD",OR(AL43="",AL43="Queenstown-Lakes District Council"))),"70",(_xlfn.XLOOKUP(AL43,ud_organisation_owner[lookupValue],ud_organisation_owner[lookupKey],""))))</f>
        <v/>
      </c>
      <c r="AN43" s="3" t="str">
        <f t="shared" si="4"/>
        <v/>
      </c>
      <c r="AO43" s="3" t="str">
        <f>IF($A43="","",IF((AND($A43="ADD",OR(AN43="",AN43="Queenstown-Lakes District Council"))),"70",(_xlfn.XLOOKUP(AN43,ud_organisation_owner[lookupValue],ud_organisation_owner[lookupKey],""))))</f>
        <v/>
      </c>
      <c r="AP43" s="3" t="str">
        <f t="shared" si="5"/>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6"/>
        <v/>
      </c>
      <c r="AU43" s="3" t="str">
        <f>IF($A43="","",IF((AND($A43="ADD",OR(AT43="",AT43="Vested Assets"))),"12",(_xlfn.XLOOKUP(AT43,ud_work_category[lookupValue],ud_work_category[lookupKey],""))))</f>
        <v/>
      </c>
      <c r="AV43" s="7"/>
      <c r="AW43" s="2" t="str">
        <f t="shared" si="7"/>
        <v/>
      </c>
      <c r="AY43" s="3" t="str">
        <f t="shared" si="8"/>
        <v/>
      </c>
      <c r="AZ43" s="3" t="str">
        <f>IF($A43="","",IF((AND($A43="ADD",OR(AY43="",AY43="Excellent"))),"1",(_xlfn.XLOOKUP(AY43,condition[lookupValue],condition[lookupKey],""))))</f>
        <v/>
      </c>
      <c r="BA43" s="8" t="str">
        <f t="shared" si="9"/>
        <v/>
      </c>
      <c r="BB43" s="9"/>
    </row>
    <row r="44" spans="2:5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c r="O44" s="6" t="str">
        <f t="shared" si="0"/>
        <v/>
      </c>
      <c r="P44" s="4"/>
      <c r="R44" s="3" t="str">
        <f>IF($A44="ADD",IF(NOT(ISBLANK(Q44)),_xlfn.XLOOKUP(Q44,len_adjust_rsn[lookupValue],len_adjust_rsn[lookupKey],"ERROR"),""), "")</f>
        <v/>
      </c>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AC44" s="3" t="str">
        <f>IF($A44="ADD",IF(NOT(ISBLANK(AB44)),_xlfn.XLOOKUP(AB44,ud_access_method[lookupValue],ud_access_method[lookupKey],"ERROR"),""), "")</f>
        <v/>
      </c>
      <c r="AD44" s="8"/>
      <c r="AE44" s="4" t="str">
        <f t="shared" ca="1" si="1"/>
        <v/>
      </c>
      <c r="AF44" s="4"/>
      <c r="AG44" s="3" t="str">
        <f t="shared" si="2"/>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3"/>
        <v/>
      </c>
      <c r="AM44" s="3" t="str">
        <f>IF($A44="","",IF((AND($A44="ADD",OR(AL44="",AL44="Queenstown-Lakes District Council"))),"70",(_xlfn.XLOOKUP(AL44,ud_organisation_owner[lookupValue],ud_organisation_owner[lookupKey],""))))</f>
        <v/>
      </c>
      <c r="AN44" s="3" t="str">
        <f t="shared" si="4"/>
        <v/>
      </c>
      <c r="AO44" s="3" t="str">
        <f>IF($A44="","",IF((AND($A44="ADD",OR(AN44="",AN44="Queenstown-Lakes District Council"))),"70",(_xlfn.XLOOKUP(AN44,ud_organisation_owner[lookupValue],ud_organisation_owner[lookupKey],""))))</f>
        <v/>
      </c>
      <c r="AP44" s="3" t="str">
        <f t="shared" si="5"/>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6"/>
        <v/>
      </c>
      <c r="AU44" s="3" t="str">
        <f>IF($A44="","",IF((AND($A44="ADD",OR(AT44="",AT44="Vested Assets"))),"12",(_xlfn.XLOOKUP(AT44,ud_work_category[lookupValue],ud_work_category[lookupKey],""))))</f>
        <v/>
      </c>
      <c r="AV44" s="7"/>
      <c r="AW44" s="2" t="str">
        <f t="shared" si="7"/>
        <v/>
      </c>
      <c r="AY44" s="3" t="str">
        <f t="shared" si="8"/>
        <v/>
      </c>
      <c r="AZ44" s="3" t="str">
        <f>IF($A44="","",IF((AND($A44="ADD",OR(AY44="",AY44="Excellent"))),"1",(_xlfn.XLOOKUP(AY44,condition[lookupValue],condition[lookupKey],""))))</f>
        <v/>
      </c>
      <c r="BA44" s="8" t="str">
        <f t="shared" si="9"/>
        <v/>
      </c>
      <c r="BB44" s="9"/>
    </row>
    <row r="45" spans="2:5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c r="O45" s="6" t="str">
        <f t="shared" si="0"/>
        <v/>
      </c>
      <c r="P45" s="4"/>
      <c r="R45" s="3" t="str">
        <f>IF($A45="ADD",IF(NOT(ISBLANK(Q45)),_xlfn.XLOOKUP(Q45,len_adjust_rsn[lookupValue],len_adjust_rsn[lookupKey],"ERROR"),""), "")</f>
        <v/>
      </c>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AC45" s="3" t="str">
        <f>IF($A45="ADD",IF(NOT(ISBLANK(AB45)),_xlfn.XLOOKUP(AB45,ud_access_method[lookupValue],ud_access_method[lookupKey],"ERROR"),""), "")</f>
        <v/>
      </c>
      <c r="AD45" s="8"/>
      <c r="AE45" s="4" t="str">
        <f t="shared" ca="1" si="1"/>
        <v/>
      </c>
      <c r="AF45" s="4"/>
      <c r="AG45" s="3" t="str">
        <f t="shared" si="2"/>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3"/>
        <v/>
      </c>
      <c r="AM45" s="3" t="str">
        <f>IF($A45="","",IF((AND($A45="ADD",OR(AL45="",AL45="Queenstown-Lakes District Council"))),"70",(_xlfn.XLOOKUP(AL45,ud_organisation_owner[lookupValue],ud_organisation_owner[lookupKey],""))))</f>
        <v/>
      </c>
      <c r="AN45" s="3" t="str">
        <f t="shared" si="4"/>
        <v/>
      </c>
      <c r="AO45" s="3" t="str">
        <f>IF($A45="","",IF((AND($A45="ADD",OR(AN45="",AN45="Queenstown-Lakes District Council"))),"70",(_xlfn.XLOOKUP(AN45,ud_organisation_owner[lookupValue],ud_organisation_owner[lookupKey],""))))</f>
        <v/>
      </c>
      <c r="AP45" s="3" t="str">
        <f t="shared" si="5"/>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6"/>
        <v/>
      </c>
      <c r="AU45" s="3" t="str">
        <f>IF($A45="","",IF((AND($A45="ADD",OR(AT45="",AT45="Vested Assets"))),"12",(_xlfn.XLOOKUP(AT45,ud_work_category[lookupValue],ud_work_category[lookupKey],""))))</f>
        <v/>
      </c>
      <c r="AV45" s="7"/>
      <c r="AW45" s="2" t="str">
        <f t="shared" si="7"/>
        <v/>
      </c>
      <c r="AY45" s="3" t="str">
        <f t="shared" si="8"/>
        <v/>
      </c>
      <c r="AZ45" s="3" t="str">
        <f>IF($A45="","",IF((AND($A45="ADD",OR(AY45="",AY45="Excellent"))),"1",(_xlfn.XLOOKUP(AY45,condition[lookupValue],condition[lookupKey],""))))</f>
        <v/>
      </c>
      <c r="BA45" s="8" t="str">
        <f t="shared" si="9"/>
        <v/>
      </c>
      <c r="BB45" s="9"/>
    </row>
    <row r="46" spans="2:5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c r="O46" s="6" t="str">
        <f t="shared" si="0"/>
        <v/>
      </c>
      <c r="P46" s="4"/>
      <c r="R46" s="3" t="str">
        <f>IF($A46="ADD",IF(NOT(ISBLANK(Q46)),_xlfn.XLOOKUP(Q46,len_adjust_rsn[lookupValue],len_adjust_rsn[lookupKey],"ERROR"),""), "")</f>
        <v/>
      </c>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AC46" s="3" t="str">
        <f>IF($A46="ADD",IF(NOT(ISBLANK(AB46)),_xlfn.XLOOKUP(AB46,ud_access_method[lookupValue],ud_access_method[lookupKey],"ERROR"),""), "")</f>
        <v/>
      </c>
      <c r="AD46" s="8"/>
      <c r="AE46" s="4" t="str">
        <f t="shared" ca="1" si="1"/>
        <v/>
      </c>
      <c r="AF46" s="4"/>
      <c r="AG46" s="3" t="str">
        <f t="shared" si="2"/>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3"/>
        <v/>
      </c>
      <c r="AM46" s="3" t="str">
        <f>IF($A46="","",IF((AND($A46="ADD",OR(AL46="",AL46="Queenstown-Lakes District Council"))),"70",(_xlfn.XLOOKUP(AL46,ud_organisation_owner[lookupValue],ud_organisation_owner[lookupKey],""))))</f>
        <v/>
      </c>
      <c r="AN46" s="3" t="str">
        <f t="shared" si="4"/>
        <v/>
      </c>
      <c r="AO46" s="3" t="str">
        <f>IF($A46="","",IF((AND($A46="ADD",OR(AN46="",AN46="Queenstown-Lakes District Council"))),"70",(_xlfn.XLOOKUP(AN46,ud_organisation_owner[lookupValue],ud_organisation_owner[lookupKey],""))))</f>
        <v/>
      </c>
      <c r="AP46" s="3" t="str">
        <f t="shared" si="5"/>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6"/>
        <v/>
      </c>
      <c r="AU46" s="3" t="str">
        <f>IF($A46="","",IF((AND($A46="ADD",OR(AT46="",AT46="Vested Assets"))),"12",(_xlfn.XLOOKUP(AT46,ud_work_category[lookupValue],ud_work_category[lookupKey],""))))</f>
        <v/>
      </c>
      <c r="AV46" s="7"/>
      <c r="AW46" s="2" t="str">
        <f t="shared" si="7"/>
        <v/>
      </c>
      <c r="AY46" s="3" t="str">
        <f t="shared" si="8"/>
        <v/>
      </c>
      <c r="AZ46" s="3" t="str">
        <f>IF($A46="","",IF((AND($A46="ADD",OR(AY46="",AY46="Excellent"))),"1",(_xlfn.XLOOKUP(AY46,condition[lookupValue],condition[lookupKey],""))))</f>
        <v/>
      </c>
      <c r="BA46" s="8" t="str">
        <f t="shared" si="9"/>
        <v/>
      </c>
      <c r="BB46" s="9"/>
    </row>
    <row r="47" spans="2:5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c r="O47" s="6" t="str">
        <f t="shared" si="0"/>
        <v/>
      </c>
      <c r="P47" s="4"/>
      <c r="R47" s="3" t="str">
        <f>IF($A47="ADD",IF(NOT(ISBLANK(Q47)),_xlfn.XLOOKUP(Q47,len_adjust_rsn[lookupValue],len_adjust_rsn[lookupKey],"ERROR"),""), "")</f>
        <v/>
      </c>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AC47" s="3" t="str">
        <f>IF($A47="ADD",IF(NOT(ISBLANK(AB47)),_xlfn.XLOOKUP(AB47,ud_access_method[lookupValue],ud_access_method[lookupKey],"ERROR"),""), "")</f>
        <v/>
      </c>
      <c r="AD47" s="8"/>
      <c r="AE47" s="4" t="str">
        <f t="shared" ca="1" si="1"/>
        <v/>
      </c>
      <c r="AF47" s="4"/>
      <c r="AG47" s="3" t="str">
        <f t="shared" si="2"/>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3"/>
        <v/>
      </c>
      <c r="AM47" s="3" t="str">
        <f>IF($A47="","",IF((AND($A47="ADD",OR(AL47="",AL47="Queenstown-Lakes District Council"))),"70",(_xlfn.XLOOKUP(AL47,ud_organisation_owner[lookupValue],ud_organisation_owner[lookupKey],""))))</f>
        <v/>
      </c>
      <c r="AN47" s="3" t="str">
        <f t="shared" si="4"/>
        <v/>
      </c>
      <c r="AO47" s="3" t="str">
        <f>IF($A47="","",IF((AND($A47="ADD",OR(AN47="",AN47="Queenstown-Lakes District Council"))),"70",(_xlfn.XLOOKUP(AN47,ud_organisation_owner[lookupValue],ud_organisation_owner[lookupKey],""))))</f>
        <v/>
      </c>
      <c r="AP47" s="3" t="str">
        <f t="shared" si="5"/>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6"/>
        <v/>
      </c>
      <c r="AU47" s="3" t="str">
        <f>IF($A47="","",IF((AND($A47="ADD",OR(AT47="",AT47="Vested Assets"))),"12",(_xlfn.XLOOKUP(AT47,ud_work_category[lookupValue],ud_work_category[lookupKey],""))))</f>
        <v/>
      </c>
      <c r="AV47" s="7"/>
      <c r="AW47" s="2" t="str">
        <f t="shared" si="7"/>
        <v/>
      </c>
      <c r="AY47" s="3" t="str">
        <f t="shared" si="8"/>
        <v/>
      </c>
      <c r="AZ47" s="3" t="str">
        <f>IF($A47="","",IF((AND($A47="ADD",OR(AY47="",AY47="Excellent"))),"1",(_xlfn.XLOOKUP(AY47,condition[lookupValue],condition[lookupKey],""))))</f>
        <v/>
      </c>
      <c r="BA47" s="8" t="str">
        <f t="shared" si="9"/>
        <v/>
      </c>
      <c r="BB47" s="9"/>
    </row>
    <row r="48" spans="2:5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c r="O48" s="6" t="str">
        <f t="shared" si="0"/>
        <v/>
      </c>
      <c r="P48" s="4"/>
      <c r="R48" s="3" t="str">
        <f>IF($A48="ADD",IF(NOT(ISBLANK(Q48)),_xlfn.XLOOKUP(Q48,len_adjust_rsn[lookupValue],len_adjust_rsn[lookupKey],"ERROR"),""), "")</f>
        <v/>
      </c>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AC48" s="3" t="str">
        <f>IF($A48="ADD",IF(NOT(ISBLANK(AB48)),_xlfn.XLOOKUP(AB48,ud_access_method[lookupValue],ud_access_method[lookupKey],"ERROR"),""), "")</f>
        <v/>
      </c>
      <c r="AD48" s="8"/>
      <c r="AE48" s="4" t="str">
        <f t="shared" ca="1" si="1"/>
        <v/>
      </c>
      <c r="AF48" s="4"/>
      <c r="AG48" s="3" t="str">
        <f t="shared" si="2"/>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3"/>
        <v/>
      </c>
      <c r="AM48" s="3" t="str">
        <f>IF($A48="","",IF((AND($A48="ADD",OR(AL48="",AL48="Queenstown-Lakes District Council"))),"70",(_xlfn.XLOOKUP(AL48,ud_organisation_owner[lookupValue],ud_organisation_owner[lookupKey],""))))</f>
        <v/>
      </c>
      <c r="AN48" s="3" t="str">
        <f t="shared" si="4"/>
        <v/>
      </c>
      <c r="AO48" s="3" t="str">
        <f>IF($A48="","",IF((AND($A48="ADD",OR(AN48="",AN48="Queenstown-Lakes District Council"))),"70",(_xlfn.XLOOKUP(AN48,ud_organisation_owner[lookupValue],ud_organisation_owner[lookupKey],""))))</f>
        <v/>
      </c>
      <c r="AP48" s="3" t="str">
        <f t="shared" si="5"/>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6"/>
        <v/>
      </c>
      <c r="AU48" s="3" t="str">
        <f>IF($A48="","",IF((AND($A48="ADD",OR(AT48="",AT48="Vested Assets"))),"12",(_xlfn.XLOOKUP(AT48,ud_work_category[lookupValue],ud_work_category[lookupKey],""))))</f>
        <v/>
      </c>
      <c r="AV48" s="7"/>
      <c r="AW48" s="2" t="str">
        <f t="shared" si="7"/>
        <v/>
      </c>
      <c r="AY48" s="3" t="str">
        <f t="shared" si="8"/>
        <v/>
      </c>
      <c r="AZ48" s="3" t="str">
        <f>IF($A48="","",IF((AND($A48="ADD",OR(AY48="",AY48="Excellent"))),"1",(_xlfn.XLOOKUP(AY48,condition[lookupValue],condition[lookupKey],""))))</f>
        <v/>
      </c>
      <c r="BA48" s="8" t="str">
        <f t="shared" si="9"/>
        <v/>
      </c>
      <c r="BB48" s="9"/>
    </row>
    <row r="49" spans="2:5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c r="O49" s="6" t="str">
        <f t="shared" si="0"/>
        <v/>
      </c>
      <c r="P49" s="4"/>
      <c r="R49" s="3" t="str">
        <f>IF($A49="ADD",IF(NOT(ISBLANK(Q49)),_xlfn.XLOOKUP(Q49,len_adjust_rsn[lookupValue],len_adjust_rsn[lookupKey],"ERROR"),""), "")</f>
        <v/>
      </c>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AC49" s="3" t="str">
        <f>IF($A49="ADD",IF(NOT(ISBLANK(AB49)),_xlfn.XLOOKUP(AB49,ud_access_method[lookupValue],ud_access_method[lookupKey],"ERROR"),""), "")</f>
        <v/>
      </c>
      <c r="AD49" s="8"/>
      <c r="AE49" s="4" t="str">
        <f t="shared" ca="1" si="1"/>
        <v/>
      </c>
      <c r="AF49" s="4"/>
      <c r="AG49" s="3" t="str">
        <f t="shared" si="2"/>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3"/>
        <v/>
      </c>
      <c r="AM49" s="3" t="str">
        <f>IF($A49="","",IF((AND($A49="ADD",OR(AL49="",AL49="Queenstown-Lakes District Council"))),"70",(_xlfn.XLOOKUP(AL49,ud_organisation_owner[lookupValue],ud_organisation_owner[lookupKey],""))))</f>
        <v/>
      </c>
      <c r="AN49" s="3" t="str">
        <f t="shared" si="4"/>
        <v/>
      </c>
      <c r="AO49" s="3" t="str">
        <f>IF($A49="","",IF((AND($A49="ADD",OR(AN49="",AN49="Queenstown-Lakes District Council"))),"70",(_xlfn.XLOOKUP(AN49,ud_organisation_owner[lookupValue],ud_organisation_owner[lookupKey],""))))</f>
        <v/>
      </c>
      <c r="AP49" s="3" t="str">
        <f t="shared" si="5"/>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6"/>
        <v/>
      </c>
      <c r="AU49" s="3" t="str">
        <f>IF($A49="","",IF((AND($A49="ADD",OR(AT49="",AT49="Vested Assets"))),"12",(_xlfn.XLOOKUP(AT49,ud_work_category[lookupValue],ud_work_category[lookupKey],""))))</f>
        <v/>
      </c>
      <c r="AV49" s="7"/>
      <c r="AW49" s="2" t="str">
        <f t="shared" si="7"/>
        <v/>
      </c>
      <c r="AY49" s="3" t="str">
        <f t="shared" si="8"/>
        <v/>
      </c>
      <c r="AZ49" s="3" t="str">
        <f>IF($A49="","",IF((AND($A49="ADD",OR(AY49="",AY49="Excellent"))),"1",(_xlfn.XLOOKUP(AY49,condition[lookupValue],condition[lookupKey],""))))</f>
        <v/>
      </c>
      <c r="BA49" s="8" t="str">
        <f t="shared" si="9"/>
        <v/>
      </c>
      <c r="BB49" s="9"/>
    </row>
    <row r="50" spans="2:5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c r="O50" s="6" t="str">
        <f t="shared" si="0"/>
        <v/>
      </c>
      <c r="P50" s="4"/>
      <c r="R50" s="3" t="str">
        <f>IF($A50="ADD",IF(NOT(ISBLANK(Q50)),_xlfn.XLOOKUP(Q50,len_adjust_rsn[lookupValue],len_adjust_rsn[lookupKey],"ERROR"),""), "")</f>
        <v/>
      </c>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AC50" s="3" t="str">
        <f>IF($A50="ADD",IF(NOT(ISBLANK(AB50)),_xlfn.XLOOKUP(AB50,ud_access_method[lookupValue],ud_access_method[lookupKey],"ERROR"),""), "")</f>
        <v/>
      </c>
      <c r="AD50" s="8"/>
      <c r="AE50" s="4" t="str">
        <f t="shared" ca="1" si="1"/>
        <v/>
      </c>
      <c r="AF50" s="4"/>
      <c r="AG50" s="3" t="str">
        <f t="shared" si="2"/>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3"/>
        <v/>
      </c>
      <c r="AM50" s="3" t="str">
        <f>IF($A50="","",IF((AND($A50="ADD",OR(AL50="",AL50="Queenstown-Lakes District Council"))),"70",(_xlfn.XLOOKUP(AL50,ud_organisation_owner[lookupValue],ud_organisation_owner[lookupKey],""))))</f>
        <v/>
      </c>
      <c r="AN50" s="3" t="str">
        <f t="shared" si="4"/>
        <v/>
      </c>
      <c r="AO50" s="3" t="str">
        <f>IF($A50="","",IF((AND($A50="ADD",OR(AN50="",AN50="Queenstown-Lakes District Council"))),"70",(_xlfn.XLOOKUP(AN50,ud_organisation_owner[lookupValue],ud_organisation_owner[lookupKey],""))))</f>
        <v/>
      </c>
      <c r="AP50" s="3" t="str">
        <f t="shared" si="5"/>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6"/>
        <v/>
      </c>
      <c r="AU50" s="3" t="str">
        <f>IF($A50="","",IF((AND($A50="ADD",OR(AT50="",AT50="Vested Assets"))),"12",(_xlfn.XLOOKUP(AT50,ud_work_category[lookupValue],ud_work_category[lookupKey],""))))</f>
        <v/>
      </c>
      <c r="AV50" s="7"/>
      <c r="AW50" s="2" t="str">
        <f t="shared" si="7"/>
        <v/>
      </c>
      <c r="AY50" s="3" t="str">
        <f t="shared" si="8"/>
        <v/>
      </c>
      <c r="AZ50" s="3" t="str">
        <f>IF($A50="","",IF((AND($A50="ADD",OR(AY50="",AY50="Excellent"))),"1",(_xlfn.XLOOKUP(AY50,condition[lookupValue],condition[lookupKey],""))))</f>
        <v/>
      </c>
      <c r="BA50" s="8" t="str">
        <f t="shared" si="9"/>
        <v/>
      </c>
      <c r="BB50" s="9"/>
    </row>
    <row r="51" spans="2:5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c r="O51" s="6" t="str">
        <f t="shared" si="0"/>
        <v/>
      </c>
      <c r="P51" s="4"/>
      <c r="R51" s="3" t="str">
        <f>IF($A51="ADD",IF(NOT(ISBLANK(Q51)),_xlfn.XLOOKUP(Q51,len_adjust_rsn[lookupValue],len_adjust_rsn[lookupKey],"ERROR"),""), "")</f>
        <v/>
      </c>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AC51" s="3" t="str">
        <f>IF($A51="ADD",IF(NOT(ISBLANK(AB51)),_xlfn.XLOOKUP(AB51,ud_access_method[lookupValue],ud_access_method[lookupKey],"ERROR"),""), "")</f>
        <v/>
      </c>
      <c r="AD51" s="8"/>
      <c r="AE51" s="4" t="str">
        <f t="shared" ca="1" si="1"/>
        <v/>
      </c>
      <c r="AF51" s="4"/>
      <c r="AG51" s="3" t="str">
        <f t="shared" si="2"/>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3"/>
        <v/>
      </c>
      <c r="AM51" s="3" t="str">
        <f>IF($A51="","",IF((AND($A51="ADD",OR(AL51="",AL51="Queenstown-Lakes District Council"))),"70",(_xlfn.XLOOKUP(AL51,ud_organisation_owner[lookupValue],ud_organisation_owner[lookupKey],""))))</f>
        <v/>
      </c>
      <c r="AN51" s="3" t="str">
        <f t="shared" si="4"/>
        <v/>
      </c>
      <c r="AO51" s="3" t="str">
        <f>IF($A51="","",IF((AND($A51="ADD",OR(AN51="",AN51="Queenstown-Lakes District Council"))),"70",(_xlfn.XLOOKUP(AN51,ud_organisation_owner[lookupValue],ud_organisation_owner[lookupKey],""))))</f>
        <v/>
      </c>
      <c r="AP51" s="3" t="str">
        <f t="shared" si="5"/>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6"/>
        <v/>
      </c>
      <c r="AU51" s="3" t="str">
        <f>IF($A51="","",IF((AND($A51="ADD",OR(AT51="",AT51="Vested Assets"))),"12",(_xlfn.XLOOKUP(AT51,ud_work_category[lookupValue],ud_work_category[lookupKey],""))))</f>
        <v/>
      </c>
      <c r="AV51" s="7"/>
      <c r="AW51" s="2" t="str">
        <f t="shared" si="7"/>
        <v/>
      </c>
      <c r="AY51" s="3" t="str">
        <f t="shared" si="8"/>
        <v/>
      </c>
      <c r="AZ51" s="3" t="str">
        <f>IF($A51="","",IF((AND($A51="ADD",OR(AY51="",AY51="Excellent"))),"1",(_xlfn.XLOOKUP(AY51,condition[lookupValue],condition[lookupKey],""))))</f>
        <v/>
      </c>
      <c r="BA51" s="8" t="str">
        <f t="shared" si="9"/>
        <v/>
      </c>
      <c r="BB51" s="9"/>
    </row>
    <row r="52" spans="2:5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c r="O52" s="6" t="str">
        <f t="shared" si="0"/>
        <v/>
      </c>
      <c r="P52" s="4"/>
      <c r="R52" s="3" t="str">
        <f>IF($A52="ADD",IF(NOT(ISBLANK(Q52)),_xlfn.XLOOKUP(Q52,len_adjust_rsn[lookupValue],len_adjust_rsn[lookupKey],"ERROR"),""), "")</f>
        <v/>
      </c>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AC52" s="3" t="str">
        <f>IF($A52="ADD",IF(NOT(ISBLANK(AB52)),_xlfn.XLOOKUP(AB52,ud_access_method[lookupValue],ud_access_method[lookupKey],"ERROR"),""), "")</f>
        <v/>
      </c>
      <c r="AD52" s="8"/>
      <c r="AE52" s="4" t="str">
        <f t="shared" ca="1" si="1"/>
        <v/>
      </c>
      <c r="AF52" s="4"/>
      <c r="AG52" s="3" t="str">
        <f t="shared" si="2"/>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3"/>
        <v/>
      </c>
      <c r="AM52" s="3" t="str">
        <f>IF($A52="","",IF((AND($A52="ADD",OR(AL52="",AL52="Queenstown-Lakes District Council"))),"70",(_xlfn.XLOOKUP(AL52,ud_organisation_owner[lookupValue],ud_organisation_owner[lookupKey],""))))</f>
        <v/>
      </c>
      <c r="AN52" s="3" t="str">
        <f t="shared" si="4"/>
        <v/>
      </c>
      <c r="AO52" s="3" t="str">
        <f>IF($A52="","",IF((AND($A52="ADD",OR(AN52="",AN52="Queenstown-Lakes District Council"))),"70",(_xlfn.XLOOKUP(AN52,ud_organisation_owner[lookupValue],ud_organisation_owner[lookupKey],""))))</f>
        <v/>
      </c>
      <c r="AP52" s="3" t="str">
        <f t="shared" si="5"/>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6"/>
        <v/>
      </c>
      <c r="AU52" s="3" t="str">
        <f>IF($A52="","",IF((AND($A52="ADD",OR(AT52="",AT52="Vested Assets"))),"12",(_xlfn.XLOOKUP(AT52,ud_work_category[lookupValue],ud_work_category[lookupKey],""))))</f>
        <v/>
      </c>
      <c r="AV52" s="7"/>
      <c r="AW52" s="2" t="str">
        <f t="shared" si="7"/>
        <v/>
      </c>
      <c r="AY52" s="3" t="str">
        <f t="shared" si="8"/>
        <v/>
      </c>
      <c r="AZ52" s="3" t="str">
        <f>IF($A52="","",IF((AND($A52="ADD",OR(AY52="",AY52="Excellent"))),"1",(_xlfn.XLOOKUP(AY52,condition[lookupValue],condition[lookupKey],""))))</f>
        <v/>
      </c>
      <c r="BA52" s="8" t="str">
        <f t="shared" si="9"/>
        <v/>
      </c>
      <c r="BB52" s="9"/>
    </row>
    <row r="53" spans="2:5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c r="O53" s="6" t="str">
        <f t="shared" si="0"/>
        <v/>
      </c>
      <c r="P53" s="4"/>
      <c r="R53" s="3" t="str">
        <f>IF($A53="ADD",IF(NOT(ISBLANK(Q53)),_xlfn.XLOOKUP(Q53,len_adjust_rsn[lookupValue],len_adjust_rsn[lookupKey],"ERROR"),""), "")</f>
        <v/>
      </c>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AC53" s="3" t="str">
        <f>IF($A53="ADD",IF(NOT(ISBLANK(AB53)),_xlfn.XLOOKUP(AB53,ud_access_method[lookupValue],ud_access_method[lookupKey],"ERROR"),""), "")</f>
        <v/>
      </c>
      <c r="AD53" s="8"/>
      <c r="AE53" s="4" t="str">
        <f t="shared" ca="1" si="1"/>
        <v/>
      </c>
      <c r="AF53" s="4"/>
      <c r="AG53" s="3" t="str">
        <f t="shared" si="2"/>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3"/>
        <v/>
      </c>
      <c r="AM53" s="3" t="str">
        <f>IF($A53="","",IF((AND($A53="ADD",OR(AL53="",AL53="Queenstown-Lakes District Council"))),"70",(_xlfn.XLOOKUP(AL53,ud_organisation_owner[lookupValue],ud_organisation_owner[lookupKey],""))))</f>
        <v/>
      </c>
      <c r="AN53" s="3" t="str">
        <f t="shared" si="4"/>
        <v/>
      </c>
      <c r="AO53" s="3" t="str">
        <f>IF($A53="","",IF((AND($A53="ADD",OR(AN53="",AN53="Queenstown-Lakes District Council"))),"70",(_xlfn.XLOOKUP(AN53,ud_organisation_owner[lookupValue],ud_organisation_owner[lookupKey],""))))</f>
        <v/>
      </c>
      <c r="AP53" s="3" t="str">
        <f t="shared" si="5"/>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6"/>
        <v/>
      </c>
      <c r="AU53" s="3" t="str">
        <f>IF($A53="","",IF((AND($A53="ADD",OR(AT53="",AT53="Vested Assets"))),"12",(_xlfn.XLOOKUP(AT53,ud_work_category[lookupValue],ud_work_category[lookupKey],""))))</f>
        <v/>
      </c>
      <c r="AV53" s="7"/>
      <c r="AW53" s="2" t="str">
        <f t="shared" si="7"/>
        <v/>
      </c>
      <c r="AY53" s="3" t="str">
        <f t="shared" si="8"/>
        <v/>
      </c>
      <c r="AZ53" s="3" t="str">
        <f>IF($A53="","",IF((AND($A53="ADD",OR(AY53="",AY53="Excellent"))),"1",(_xlfn.XLOOKUP(AY53,condition[lookupValue],condition[lookupKey],""))))</f>
        <v/>
      </c>
      <c r="BA53" s="8" t="str">
        <f t="shared" si="9"/>
        <v/>
      </c>
      <c r="BB53" s="9"/>
    </row>
    <row r="54" spans="2:5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c r="O54" s="6" t="str">
        <f t="shared" si="0"/>
        <v/>
      </c>
      <c r="P54" s="4"/>
      <c r="R54" s="3" t="str">
        <f>IF($A54="ADD",IF(NOT(ISBLANK(Q54)),_xlfn.XLOOKUP(Q54,len_adjust_rsn[lookupValue],len_adjust_rsn[lookupKey],"ERROR"),""), "")</f>
        <v/>
      </c>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AC54" s="3" t="str">
        <f>IF($A54="ADD",IF(NOT(ISBLANK(AB54)),_xlfn.XLOOKUP(AB54,ud_access_method[lookupValue],ud_access_method[lookupKey],"ERROR"),""), "")</f>
        <v/>
      </c>
      <c r="AD54" s="8"/>
      <c r="AE54" s="4" t="str">
        <f t="shared" ca="1" si="1"/>
        <v/>
      </c>
      <c r="AF54" s="4"/>
      <c r="AG54" s="3" t="str">
        <f t="shared" si="2"/>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3"/>
        <v/>
      </c>
      <c r="AM54" s="3" t="str">
        <f>IF($A54="","",IF((AND($A54="ADD",OR(AL54="",AL54="Queenstown-Lakes District Council"))),"70",(_xlfn.XLOOKUP(AL54,ud_organisation_owner[lookupValue],ud_organisation_owner[lookupKey],""))))</f>
        <v/>
      </c>
      <c r="AN54" s="3" t="str">
        <f t="shared" si="4"/>
        <v/>
      </c>
      <c r="AO54" s="3" t="str">
        <f>IF($A54="","",IF((AND($A54="ADD",OR(AN54="",AN54="Queenstown-Lakes District Council"))),"70",(_xlfn.XLOOKUP(AN54,ud_organisation_owner[lookupValue],ud_organisation_owner[lookupKey],""))))</f>
        <v/>
      </c>
      <c r="AP54" s="3" t="str">
        <f t="shared" si="5"/>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6"/>
        <v/>
      </c>
      <c r="AU54" s="3" t="str">
        <f>IF($A54="","",IF((AND($A54="ADD",OR(AT54="",AT54="Vested Assets"))),"12",(_xlfn.XLOOKUP(AT54,ud_work_category[lookupValue],ud_work_category[lookupKey],""))))</f>
        <v/>
      </c>
      <c r="AV54" s="7"/>
      <c r="AW54" s="2" t="str">
        <f t="shared" si="7"/>
        <v/>
      </c>
      <c r="AY54" s="3" t="str">
        <f t="shared" si="8"/>
        <v/>
      </c>
      <c r="AZ54" s="3" t="str">
        <f>IF($A54="","",IF((AND($A54="ADD",OR(AY54="",AY54="Excellent"))),"1",(_xlfn.XLOOKUP(AY54,condition[lookupValue],condition[lookupKey],""))))</f>
        <v/>
      </c>
      <c r="BA54" s="8" t="str">
        <f t="shared" si="9"/>
        <v/>
      </c>
      <c r="BB54" s="9"/>
    </row>
    <row r="55" spans="2:5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c r="O55" s="6" t="str">
        <f t="shared" si="0"/>
        <v/>
      </c>
      <c r="P55" s="4"/>
      <c r="R55" s="3" t="str">
        <f>IF($A55="ADD",IF(NOT(ISBLANK(Q55)),_xlfn.XLOOKUP(Q55,len_adjust_rsn[lookupValue],len_adjust_rsn[lookupKey],"ERROR"),""), "")</f>
        <v/>
      </c>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AC55" s="3" t="str">
        <f>IF($A55="ADD",IF(NOT(ISBLANK(AB55)),_xlfn.XLOOKUP(AB55,ud_access_method[lookupValue],ud_access_method[lookupKey],"ERROR"),""), "")</f>
        <v/>
      </c>
      <c r="AD55" s="8"/>
      <c r="AE55" s="4" t="str">
        <f t="shared" ca="1" si="1"/>
        <v/>
      </c>
      <c r="AF55" s="4"/>
      <c r="AG55" s="3" t="str">
        <f t="shared" si="2"/>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3"/>
        <v/>
      </c>
      <c r="AM55" s="3" t="str">
        <f>IF($A55="","",IF((AND($A55="ADD",OR(AL55="",AL55="Queenstown-Lakes District Council"))),"70",(_xlfn.XLOOKUP(AL55,ud_organisation_owner[lookupValue],ud_organisation_owner[lookupKey],""))))</f>
        <v/>
      </c>
      <c r="AN55" s="3" t="str">
        <f t="shared" si="4"/>
        <v/>
      </c>
      <c r="AO55" s="3" t="str">
        <f>IF($A55="","",IF((AND($A55="ADD",OR(AN55="",AN55="Queenstown-Lakes District Council"))),"70",(_xlfn.XLOOKUP(AN55,ud_organisation_owner[lookupValue],ud_organisation_owner[lookupKey],""))))</f>
        <v/>
      </c>
      <c r="AP55" s="3" t="str">
        <f t="shared" si="5"/>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6"/>
        <v/>
      </c>
      <c r="AU55" s="3" t="str">
        <f>IF($A55="","",IF((AND($A55="ADD",OR(AT55="",AT55="Vested Assets"))),"12",(_xlfn.XLOOKUP(AT55,ud_work_category[lookupValue],ud_work_category[lookupKey],""))))</f>
        <v/>
      </c>
      <c r="AV55" s="7"/>
      <c r="AW55" s="2" t="str">
        <f t="shared" si="7"/>
        <v/>
      </c>
      <c r="AY55" s="3" t="str">
        <f t="shared" si="8"/>
        <v/>
      </c>
      <c r="AZ55" s="3" t="str">
        <f>IF($A55="","",IF((AND($A55="ADD",OR(AY55="",AY55="Excellent"))),"1",(_xlfn.XLOOKUP(AY55,condition[lookupValue],condition[lookupKey],""))))</f>
        <v/>
      </c>
      <c r="BA55" s="8" t="str">
        <f t="shared" si="9"/>
        <v/>
      </c>
      <c r="BB55" s="9"/>
    </row>
    <row r="56" spans="2:5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c r="O56" s="6" t="str">
        <f t="shared" si="0"/>
        <v/>
      </c>
      <c r="P56" s="4"/>
      <c r="R56" s="3" t="str">
        <f>IF($A56="ADD",IF(NOT(ISBLANK(Q56)),_xlfn.XLOOKUP(Q56,len_adjust_rsn[lookupValue],len_adjust_rsn[lookupKey],"ERROR"),""), "")</f>
        <v/>
      </c>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AC56" s="3" t="str">
        <f>IF($A56="ADD",IF(NOT(ISBLANK(AB56)),_xlfn.XLOOKUP(AB56,ud_access_method[lookupValue],ud_access_method[lookupKey],"ERROR"),""), "")</f>
        <v/>
      </c>
      <c r="AD56" s="8"/>
      <c r="AE56" s="4" t="str">
        <f t="shared" ca="1" si="1"/>
        <v/>
      </c>
      <c r="AF56" s="4"/>
      <c r="AG56" s="3" t="str">
        <f t="shared" si="2"/>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3"/>
        <v/>
      </c>
      <c r="AM56" s="3" t="str">
        <f>IF($A56="","",IF((AND($A56="ADD",OR(AL56="",AL56="Queenstown-Lakes District Council"))),"70",(_xlfn.XLOOKUP(AL56,ud_organisation_owner[lookupValue],ud_organisation_owner[lookupKey],""))))</f>
        <v/>
      </c>
      <c r="AN56" s="3" t="str">
        <f t="shared" si="4"/>
        <v/>
      </c>
      <c r="AO56" s="3" t="str">
        <f>IF($A56="","",IF((AND($A56="ADD",OR(AN56="",AN56="Queenstown-Lakes District Council"))),"70",(_xlfn.XLOOKUP(AN56,ud_organisation_owner[lookupValue],ud_organisation_owner[lookupKey],""))))</f>
        <v/>
      </c>
      <c r="AP56" s="3" t="str">
        <f t="shared" si="5"/>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6"/>
        <v/>
      </c>
      <c r="AU56" s="3" t="str">
        <f>IF($A56="","",IF((AND($A56="ADD",OR(AT56="",AT56="Vested Assets"))),"12",(_xlfn.XLOOKUP(AT56,ud_work_category[lookupValue],ud_work_category[lookupKey],""))))</f>
        <v/>
      </c>
      <c r="AV56" s="7"/>
      <c r="AW56" s="2" t="str">
        <f t="shared" si="7"/>
        <v/>
      </c>
      <c r="AY56" s="3" t="str">
        <f t="shared" si="8"/>
        <v/>
      </c>
      <c r="AZ56" s="3" t="str">
        <f>IF($A56="","",IF((AND($A56="ADD",OR(AY56="",AY56="Excellent"))),"1",(_xlfn.XLOOKUP(AY56,condition[lookupValue],condition[lookupKey],""))))</f>
        <v/>
      </c>
      <c r="BA56" s="8" t="str">
        <f t="shared" si="9"/>
        <v/>
      </c>
      <c r="BB56" s="9"/>
    </row>
    <row r="57" spans="2:5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c r="O57" s="6" t="str">
        <f t="shared" si="0"/>
        <v/>
      </c>
      <c r="P57" s="4"/>
      <c r="R57" s="3" t="str">
        <f>IF($A57="ADD",IF(NOT(ISBLANK(Q57)),_xlfn.XLOOKUP(Q57,len_adjust_rsn[lookupValue],len_adjust_rsn[lookupKey],"ERROR"),""), "")</f>
        <v/>
      </c>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AC57" s="3" t="str">
        <f>IF($A57="ADD",IF(NOT(ISBLANK(AB57)),_xlfn.XLOOKUP(AB57,ud_access_method[lookupValue],ud_access_method[lookupKey],"ERROR"),""), "")</f>
        <v/>
      </c>
      <c r="AD57" s="8"/>
      <c r="AE57" s="4" t="str">
        <f t="shared" ca="1" si="1"/>
        <v/>
      </c>
      <c r="AF57" s="4"/>
      <c r="AG57" s="3" t="str">
        <f t="shared" si="2"/>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3"/>
        <v/>
      </c>
      <c r="AM57" s="3" t="str">
        <f>IF($A57="","",IF((AND($A57="ADD",OR(AL57="",AL57="Queenstown-Lakes District Council"))),"70",(_xlfn.XLOOKUP(AL57,ud_organisation_owner[lookupValue],ud_organisation_owner[lookupKey],""))))</f>
        <v/>
      </c>
      <c r="AN57" s="3" t="str">
        <f t="shared" si="4"/>
        <v/>
      </c>
      <c r="AO57" s="3" t="str">
        <f>IF($A57="","",IF((AND($A57="ADD",OR(AN57="",AN57="Queenstown-Lakes District Council"))),"70",(_xlfn.XLOOKUP(AN57,ud_organisation_owner[lookupValue],ud_organisation_owner[lookupKey],""))))</f>
        <v/>
      </c>
      <c r="AP57" s="3" t="str">
        <f t="shared" si="5"/>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6"/>
        <v/>
      </c>
      <c r="AU57" s="3" t="str">
        <f>IF($A57="","",IF((AND($A57="ADD",OR(AT57="",AT57="Vested Assets"))),"12",(_xlfn.XLOOKUP(AT57,ud_work_category[lookupValue],ud_work_category[lookupKey],""))))</f>
        <v/>
      </c>
      <c r="AV57" s="7"/>
      <c r="AW57" s="2" t="str">
        <f t="shared" si="7"/>
        <v/>
      </c>
      <c r="AY57" s="3" t="str">
        <f t="shared" si="8"/>
        <v/>
      </c>
      <c r="AZ57" s="3" t="str">
        <f>IF($A57="","",IF((AND($A57="ADD",OR(AY57="",AY57="Excellent"))),"1",(_xlfn.XLOOKUP(AY57,condition[lookupValue],condition[lookupKey],""))))</f>
        <v/>
      </c>
      <c r="BA57" s="8" t="str">
        <f t="shared" si="9"/>
        <v/>
      </c>
      <c r="BB57" s="9"/>
    </row>
    <row r="58" spans="2:5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c r="O58" s="6" t="str">
        <f t="shared" si="0"/>
        <v/>
      </c>
      <c r="P58" s="4"/>
      <c r="R58" s="3" t="str">
        <f>IF($A58="ADD",IF(NOT(ISBLANK(Q58)),_xlfn.XLOOKUP(Q58,len_adjust_rsn[lookupValue],len_adjust_rsn[lookupKey],"ERROR"),""), "")</f>
        <v/>
      </c>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AC58" s="3" t="str">
        <f>IF($A58="ADD",IF(NOT(ISBLANK(AB58)),_xlfn.XLOOKUP(AB58,ud_access_method[lookupValue],ud_access_method[lookupKey],"ERROR"),""), "")</f>
        <v/>
      </c>
      <c r="AD58" s="8"/>
      <c r="AE58" s="4" t="str">
        <f t="shared" ca="1" si="1"/>
        <v/>
      </c>
      <c r="AF58" s="4"/>
      <c r="AG58" s="3" t="str">
        <f t="shared" si="2"/>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3"/>
        <v/>
      </c>
      <c r="AM58" s="3" t="str">
        <f>IF($A58="","",IF((AND($A58="ADD",OR(AL58="",AL58="Queenstown-Lakes District Council"))),"70",(_xlfn.XLOOKUP(AL58,ud_organisation_owner[lookupValue],ud_organisation_owner[lookupKey],""))))</f>
        <v/>
      </c>
      <c r="AN58" s="3" t="str">
        <f t="shared" si="4"/>
        <v/>
      </c>
      <c r="AO58" s="3" t="str">
        <f>IF($A58="","",IF((AND($A58="ADD",OR(AN58="",AN58="Queenstown-Lakes District Council"))),"70",(_xlfn.XLOOKUP(AN58,ud_organisation_owner[lookupValue],ud_organisation_owner[lookupKey],""))))</f>
        <v/>
      </c>
      <c r="AP58" s="3" t="str">
        <f t="shared" si="5"/>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6"/>
        <v/>
      </c>
      <c r="AU58" s="3" t="str">
        <f>IF($A58="","",IF((AND($A58="ADD",OR(AT58="",AT58="Vested Assets"))),"12",(_xlfn.XLOOKUP(AT58,ud_work_category[lookupValue],ud_work_category[lookupKey],""))))</f>
        <v/>
      </c>
      <c r="AV58" s="7"/>
      <c r="AW58" s="2" t="str">
        <f t="shared" si="7"/>
        <v/>
      </c>
      <c r="AY58" s="3" t="str">
        <f t="shared" si="8"/>
        <v/>
      </c>
      <c r="AZ58" s="3" t="str">
        <f>IF($A58="","",IF((AND($A58="ADD",OR(AY58="",AY58="Excellent"))),"1",(_xlfn.XLOOKUP(AY58,condition[lookupValue],condition[lookupKey],""))))</f>
        <v/>
      </c>
      <c r="BA58" s="8" t="str">
        <f t="shared" si="9"/>
        <v/>
      </c>
      <c r="BB58" s="9"/>
    </row>
    <row r="59" spans="2:5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c r="O59" s="6" t="str">
        <f t="shared" si="0"/>
        <v/>
      </c>
      <c r="P59" s="4"/>
      <c r="R59" s="3" t="str">
        <f>IF($A59="ADD",IF(NOT(ISBLANK(Q59)),_xlfn.XLOOKUP(Q59,len_adjust_rsn[lookupValue],len_adjust_rsn[lookupKey],"ERROR"),""), "")</f>
        <v/>
      </c>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AC59" s="3" t="str">
        <f>IF($A59="ADD",IF(NOT(ISBLANK(AB59)),_xlfn.XLOOKUP(AB59,ud_access_method[lookupValue],ud_access_method[lookupKey],"ERROR"),""), "")</f>
        <v/>
      </c>
      <c r="AD59" s="8"/>
      <c r="AE59" s="4" t="str">
        <f t="shared" ca="1" si="1"/>
        <v/>
      </c>
      <c r="AF59" s="4"/>
      <c r="AG59" s="3" t="str">
        <f t="shared" si="2"/>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3"/>
        <v/>
      </c>
      <c r="AM59" s="3" t="str">
        <f>IF($A59="","",IF((AND($A59="ADD",OR(AL59="",AL59="Queenstown-Lakes District Council"))),"70",(_xlfn.XLOOKUP(AL59,ud_organisation_owner[lookupValue],ud_organisation_owner[lookupKey],""))))</f>
        <v/>
      </c>
      <c r="AN59" s="3" t="str">
        <f t="shared" si="4"/>
        <v/>
      </c>
      <c r="AO59" s="3" t="str">
        <f>IF($A59="","",IF((AND($A59="ADD",OR(AN59="",AN59="Queenstown-Lakes District Council"))),"70",(_xlfn.XLOOKUP(AN59,ud_organisation_owner[lookupValue],ud_organisation_owner[lookupKey],""))))</f>
        <v/>
      </c>
      <c r="AP59" s="3" t="str">
        <f t="shared" si="5"/>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6"/>
        <v/>
      </c>
      <c r="AU59" s="3" t="str">
        <f>IF($A59="","",IF((AND($A59="ADD",OR(AT59="",AT59="Vested Assets"))),"12",(_xlfn.XLOOKUP(AT59,ud_work_category[lookupValue],ud_work_category[lookupKey],""))))</f>
        <v/>
      </c>
      <c r="AV59" s="7"/>
      <c r="AW59" s="2" t="str">
        <f t="shared" si="7"/>
        <v/>
      </c>
      <c r="AY59" s="3" t="str">
        <f t="shared" si="8"/>
        <v/>
      </c>
      <c r="AZ59" s="3" t="str">
        <f>IF($A59="","",IF((AND($A59="ADD",OR(AY59="",AY59="Excellent"))),"1",(_xlfn.XLOOKUP(AY59,condition[lookupValue],condition[lookupKey],""))))</f>
        <v/>
      </c>
      <c r="BA59" s="8" t="str">
        <f t="shared" si="9"/>
        <v/>
      </c>
      <c r="BB59" s="9"/>
    </row>
    <row r="60" spans="2:5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c r="O60" s="6" t="str">
        <f t="shared" si="0"/>
        <v/>
      </c>
      <c r="P60" s="4"/>
      <c r="R60" s="3" t="str">
        <f>IF($A60="ADD",IF(NOT(ISBLANK(Q60)),_xlfn.XLOOKUP(Q60,len_adjust_rsn[lookupValue],len_adjust_rsn[lookupKey],"ERROR"),""), "")</f>
        <v/>
      </c>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AC60" s="3" t="str">
        <f>IF($A60="ADD",IF(NOT(ISBLANK(AB60)),_xlfn.XLOOKUP(AB60,ud_access_method[lookupValue],ud_access_method[lookupKey],"ERROR"),""), "")</f>
        <v/>
      </c>
      <c r="AD60" s="8"/>
      <c r="AE60" s="4" t="str">
        <f t="shared" ca="1" si="1"/>
        <v/>
      </c>
      <c r="AF60" s="4"/>
      <c r="AG60" s="3" t="str">
        <f t="shared" si="2"/>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3"/>
        <v/>
      </c>
      <c r="AM60" s="3" t="str">
        <f>IF($A60="","",IF((AND($A60="ADD",OR(AL60="",AL60="Queenstown-Lakes District Council"))),"70",(_xlfn.XLOOKUP(AL60,ud_organisation_owner[lookupValue],ud_organisation_owner[lookupKey],""))))</f>
        <v/>
      </c>
      <c r="AN60" s="3" t="str">
        <f t="shared" si="4"/>
        <v/>
      </c>
      <c r="AO60" s="3" t="str">
        <f>IF($A60="","",IF((AND($A60="ADD",OR(AN60="",AN60="Queenstown-Lakes District Council"))),"70",(_xlfn.XLOOKUP(AN60,ud_organisation_owner[lookupValue],ud_organisation_owner[lookupKey],""))))</f>
        <v/>
      </c>
      <c r="AP60" s="3" t="str">
        <f t="shared" si="5"/>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6"/>
        <v/>
      </c>
      <c r="AU60" s="3" t="str">
        <f>IF($A60="","",IF((AND($A60="ADD",OR(AT60="",AT60="Vested Assets"))),"12",(_xlfn.XLOOKUP(AT60,ud_work_category[lookupValue],ud_work_category[lookupKey],""))))</f>
        <v/>
      </c>
      <c r="AV60" s="7"/>
      <c r="AW60" s="2" t="str">
        <f t="shared" si="7"/>
        <v/>
      </c>
      <c r="AY60" s="3" t="str">
        <f t="shared" si="8"/>
        <v/>
      </c>
      <c r="AZ60" s="3" t="str">
        <f>IF($A60="","",IF((AND($A60="ADD",OR(AY60="",AY60="Excellent"))),"1",(_xlfn.XLOOKUP(AY60,condition[lookupValue],condition[lookupKey],""))))</f>
        <v/>
      </c>
      <c r="BA60" s="8" t="str">
        <f t="shared" si="9"/>
        <v/>
      </c>
      <c r="BB60" s="9"/>
    </row>
    <row r="61" spans="2:5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c r="O61" s="6" t="str">
        <f t="shared" si="0"/>
        <v/>
      </c>
      <c r="P61" s="4"/>
      <c r="R61" s="3" t="str">
        <f>IF($A61="ADD",IF(NOT(ISBLANK(Q61)),_xlfn.XLOOKUP(Q61,len_adjust_rsn[lookupValue],len_adjust_rsn[lookupKey],"ERROR"),""), "")</f>
        <v/>
      </c>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AC61" s="3" t="str">
        <f>IF($A61="ADD",IF(NOT(ISBLANK(AB61)),_xlfn.XLOOKUP(AB61,ud_access_method[lookupValue],ud_access_method[lookupKey],"ERROR"),""), "")</f>
        <v/>
      </c>
      <c r="AD61" s="8"/>
      <c r="AE61" s="4" t="str">
        <f t="shared" ca="1" si="1"/>
        <v/>
      </c>
      <c r="AF61" s="4"/>
      <c r="AG61" s="3" t="str">
        <f t="shared" si="2"/>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3"/>
        <v/>
      </c>
      <c r="AM61" s="3" t="str">
        <f>IF($A61="","",IF((AND($A61="ADD",OR(AL61="",AL61="Queenstown-Lakes District Council"))),"70",(_xlfn.XLOOKUP(AL61,ud_organisation_owner[lookupValue],ud_organisation_owner[lookupKey],""))))</f>
        <v/>
      </c>
      <c r="AN61" s="3" t="str">
        <f t="shared" si="4"/>
        <v/>
      </c>
      <c r="AO61" s="3" t="str">
        <f>IF($A61="","",IF((AND($A61="ADD",OR(AN61="",AN61="Queenstown-Lakes District Council"))),"70",(_xlfn.XLOOKUP(AN61,ud_organisation_owner[lookupValue],ud_organisation_owner[lookupKey],""))))</f>
        <v/>
      </c>
      <c r="AP61" s="3" t="str">
        <f t="shared" si="5"/>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6"/>
        <v/>
      </c>
      <c r="AU61" s="3" t="str">
        <f>IF($A61="","",IF((AND($A61="ADD",OR(AT61="",AT61="Vested Assets"))),"12",(_xlfn.XLOOKUP(AT61,ud_work_category[lookupValue],ud_work_category[lookupKey],""))))</f>
        <v/>
      </c>
      <c r="AV61" s="7"/>
      <c r="AW61" s="2" t="str">
        <f t="shared" si="7"/>
        <v/>
      </c>
      <c r="AY61" s="3" t="str">
        <f t="shared" si="8"/>
        <v/>
      </c>
      <c r="AZ61" s="3" t="str">
        <f>IF($A61="","",IF((AND($A61="ADD",OR(AY61="",AY61="Excellent"))),"1",(_xlfn.XLOOKUP(AY61,condition[lookupValue],condition[lookupKey],""))))</f>
        <v/>
      </c>
      <c r="BA61" s="8" t="str">
        <f t="shared" si="9"/>
        <v/>
      </c>
      <c r="BB61" s="9"/>
    </row>
    <row r="62" spans="2:5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c r="O62" s="6" t="str">
        <f t="shared" si="0"/>
        <v/>
      </c>
      <c r="P62" s="4"/>
      <c r="R62" s="3" t="str">
        <f>IF($A62="ADD",IF(NOT(ISBLANK(Q62)),_xlfn.XLOOKUP(Q62,len_adjust_rsn[lookupValue],len_adjust_rsn[lookupKey],"ERROR"),""), "")</f>
        <v/>
      </c>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AC62" s="3" t="str">
        <f>IF($A62="ADD",IF(NOT(ISBLANK(AB62)),_xlfn.XLOOKUP(AB62,ud_access_method[lookupValue],ud_access_method[lookupKey],"ERROR"),""), "")</f>
        <v/>
      </c>
      <c r="AD62" s="8"/>
      <c r="AE62" s="4" t="str">
        <f t="shared" ca="1" si="1"/>
        <v/>
      </c>
      <c r="AF62" s="4"/>
      <c r="AG62" s="3" t="str">
        <f t="shared" si="2"/>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3"/>
        <v/>
      </c>
      <c r="AM62" s="3" t="str">
        <f>IF($A62="","",IF((AND($A62="ADD",OR(AL62="",AL62="Queenstown-Lakes District Council"))),"70",(_xlfn.XLOOKUP(AL62,ud_organisation_owner[lookupValue],ud_organisation_owner[lookupKey],""))))</f>
        <v/>
      </c>
      <c r="AN62" s="3" t="str">
        <f t="shared" si="4"/>
        <v/>
      </c>
      <c r="AO62" s="3" t="str">
        <f>IF($A62="","",IF((AND($A62="ADD",OR(AN62="",AN62="Queenstown-Lakes District Council"))),"70",(_xlfn.XLOOKUP(AN62,ud_organisation_owner[lookupValue],ud_organisation_owner[lookupKey],""))))</f>
        <v/>
      </c>
      <c r="AP62" s="3" t="str">
        <f t="shared" si="5"/>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6"/>
        <v/>
      </c>
      <c r="AU62" s="3" t="str">
        <f>IF($A62="","",IF((AND($A62="ADD",OR(AT62="",AT62="Vested Assets"))),"12",(_xlfn.XLOOKUP(AT62,ud_work_category[lookupValue],ud_work_category[lookupKey],""))))</f>
        <v/>
      </c>
      <c r="AV62" s="7"/>
      <c r="AW62" s="2" t="str">
        <f t="shared" si="7"/>
        <v/>
      </c>
      <c r="AY62" s="3" t="str">
        <f t="shared" si="8"/>
        <v/>
      </c>
      <c r="AZ62" s="3" t="str">
        <f>IF($A62="","",IF((AND($A62="ADD",OR(AY62="",AY62="Excellent"))),"1",(_xlfn.XLOOKUP(AY62,condition[lookupValue],condition[lookupKey],""))))</f>
        <v/>
      </c>
      <c r="BA62" s="8" t="str">
        <f t="shared" si="9"/>
        <v/>
      </c>
      <c r="BB62" s="9"/>
    </row>
    <row r="63" spans="2:5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c r="O63" s="6" t="str">
        <f t="shared" si="0"/>
        <v/>
      </c>
      <c r="P63" s="4"/>
      <c r="R63" s="3" t="str">
        <f>IF($A63="ADD",IF(NOT(ISBLANK(Q63)),_xlfn.XLOOKUP(Q63,len_adjust_rsn[lookupValue],len_adjust_rsn[lookupKey],"ERROR"),""), "")</f>
        <v/>
      </c>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AC63" s="3" t="str">
        <f>IF($A63="ADD",IF(NOT(ISBLANK(AB63)),_xlfn.XLOOKUP(AB63,ud_access_method[lookupValue],ud_access_method[lookupKey],"ERROR"),""), "")</f>
        <v/>
      </c>
      <c r="AD63" s="8"/>
      <c r="AE63" s="4" t="str">
        <f t="shared" ca="1" si="1"/>
        <v/>
      </c>
      <c r="AF63" s="4"/>
      <c r="AG63" s="3" t="str">
        <f t="shared" si="2"/>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3"/>
        <v/>
      </c>
      <c r="AM63" s="3" t="str">
        <f>IF($A63="","",IF((AND($A63="ADD",OR(AL63="",AL63="Queenstown-Lakes District Council"))),"70",(_xlfn.XLOOKUP(AL63,ud_organisation_owner[lookupValue],ud_organisation_owner[lookupKey],""))))</f>
        <v/>
      </c>
      <c r="AN63" s="3" t="str">
        <f t="shared" si="4"/>
        <v/>
      </c>
      <c r="AO63" s="3" t="str">
        <f>IF($A63="","",IF((AND($A63="ADD",OR(AN63="",AN63="Queenstown-Lakes District Council"))),"70",(_xlfn.XLOOKUP(AN63,ud_organisation_owner[lookupValue],ud_organisation_owner[lookupKey],""))))</f>
        <v/>
      </c>
      <c r="AP63" s="3" t="str">
        <f t="shared" si="5"/>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6"/>
        <v/>
      </c>
      <c r="AU63" s="3" t="str">
        <f>IF($A63="","",IF((AND($A63="ADD",OR(AT63="",AT63="Vested Assets"))),"12",(_xlfn.XLOOKUP(AT63,ud_work_category[lookupValue],ud_work_category[lookupKey],""))))</f>
        <v/>
      </c>
      <c r="AV63" s="7"/>
      <c r="AW63" s="2" t="str">
        <f t="shared" si="7"/>
        <v/>
      </c>
      <c r="AY63" s="3" t="str">
        <f t="shared" si="8"/>
        <v/>
      </c>
      <c r="AZ63" s="3" t="str">
        <f>IF($A63="","",IF((AND($A63="ADD",OR(AY63="",AY63="Excellent"))),"1",(_xlfn.XLOOKUP(AY63,condition[lookupValue],condition[lookupKey],""))))</f>
        <v/>
      </c>
      <c r="BA63" s="8" t="str">
        <f t="shared" si="9"/>
        <v/>
      </c>
      <c r="BB63" s="9"/>
    </row>
    <row r="64" spans="2:5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c r="O64" s="6" t="str">
        <f t="shared" si="0"/>
        <v/>
      </c>
      <c r="P64" s="4"/>
      <c r="R64" s="3" t="str">
        <f>IF($A64="ADD",IF(NOT(ISBLANK(Q64)),_xlfn.XLOOKUP(Q64,len_adjust_rsn[lookupValue],len_adjust_rsn[lookupKey],"ERROR"),""), "")</f>
        <v/>
      </c>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AC64" s="3" t="str">
        <f>IF($A64="ADD",IF(NOT(ISBLANK(AB64)),_xlfn.XLOOKUP(AB64,ud_access_method[lookupValue],ud_access_method[lookupKey],"ERROR"),""), "")</f>
        <v/>
      </c>
      <c r="AD64" s="8"/>
      <c r="AE64" s="4" t="str">
        <f t="shared" ca="1" si="1"/>
        <v/>
      </c>
      <c r="AF64" s="4"/>
      <c r="AG64" s="3" t="str">
        <f t="shared" si="2"/>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3"/>
        <v/>
      </c>
      <c r="AM64" s="3" t="str">
        <f>IF($A64="","",IF((AND($A64="ADD",OR(AL64="",AL64="Queenstown-Lakes District Council"))),"70",(_xlfn.XLOOKUP(AL64,ud_organisation_owner[lookupValue],ud_organisation_owner[lookupKey],""))))</f>
        <v/>
      </c>
      <c r="AN64" s="3" t="str">
        <f t="shared" si="4"/>
        <v/>
      </c>
      <c r="AO64" s="3" t="str">
        <f>IF($A64="","",IF((AND($A64="ADD",OR(AN64="",AN64="Queenstown-Lakes District Council"))),"70",(_xlfn.XLOOKUP(AN64,ud_organisation_owner[lookupValue],ud_organisation_owner[lookupKey],""))))</f>
        <v/>
      </c>
      <c r="AP64" s="3" t="str">
        <f t="shared" si="5"/>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6"/>
        <v/>
      </c>
      <c r="AU64" s="3" t="str">
        <f>IF($A64="","",IF((AND($A64="ADD",OR(AT64="",AT64="Vested Assets"))),"12",(_xlfn.XLOOKUP(AT64,ud_work_category[lookupValue],ud_work_category[lookupKey],""))))</f>
        <v/>
      </c>
      <c r="AV64" s="7"/>
      <c r="AW64" s="2" t="str">
        <f t="shared" si="7"/>
        <v/>
      </c>
      <c r="AY64" s="3" t="str">
        <f t="shared" si="8"/>
        <v/>
      </c>
      <c r="AZ64" s="3" t="str">
        <f>IF($A64="","",IF((AND($A64="ADD",OR(AY64="",AY64="Excellent"))),"1",(_xlfn.XLOOKUP(AY64,condition[lookupValue],condition[lookupKey],""))))</f>
        <v/>
      </c>
      <c r="BA64" s="8" t="str">
        <f t="shared" si="9"/>
        <v/>
      </c>
      <c r="BB64" s="9"/>
    </row>
    <row r="65" spans="2:5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c r="O65" s="6" t="str">
        <f t="shared" si="0"/>
        <v/>
      </c>
      <c r="P65" s="4"/>
      <c r="R65" s="3" t="str">
        <f>IF($A65="ADD",IF(NOT(ISBLANK(Q65)),_xlfn.XLOOKUP(Q65,len_adjust_rsn[lookupValue],len_adjust_rsn[lookupKey],"ERROR"),""), "")</f>
        <v/>
      </c>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AC65" s="3" t="str">
        <f>IF($A65="ADD",IF(NOT(ISBLANK(AB65)),_xlfn.XLOOKUP(AB65,ud_access_method[lookupValue],ud_access_method[lookupKey],"ERROR"),""), "")</f>
        <v/>
      </c>
      <c r="AD65" s="8"/>
      <c r="AE65" s="4" t="str">
        <f t="shared" ca="1" si="1"/>
        <v/>
      </c>
      <c r="AF65" s="4"/>
      <c r="AG65" s="3" t="str">
        <f t="shared" si="2"/>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3"/>
        <v/>
      </c>
      <c r="AM65" s="3" t="str">
        <f>IF($A65="","",IF((AND($A65="ADD",OR(AL65="",AL65="Queenstown-Lakes District Council"))),"70",(_xlfn.XLOOKUP(AL65,ud_organisation_owner[lookupValue],ud_organisation_owner[lookupKey],""))))</f>
        <v/>
      </c>
      <c r="AN65" s="3" t="str">
        <f t="shared" si="4"/>
        <v/>
      </c>
      <c r="AO65" s="3" t="str">
        <f>IF($A65="","",IF((AND($A65="ADD",OR(AN65="",AN65="Queenstown-Lakes District Council"))),"70",(_xlfn.XLOOKUP(AN65,ud_organisation_owner[lookupValue],ud_organisation_owner[lookupKey],""))))</f>
        <v/>
      </c>
      <c r="AP65" s="3" t="str">
        <f t="shared" si="5"/>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6"/>
        <v/>
      </c>
      <c r="AU65" s="3" t="str">
        <f>IF($A65="","",IF((AND($A65="ADD",OR(AT65="",AT65="Vested Assets"))),"12",(_xlfn.XLOOKUP(AT65,ud_work_category[lookupValue],ud_work_category[lookupKey],""))))</f>
        <v/>
      </c>
      <c r="AV65" s="7"/>
      <c r="AW65" s="2" t="str">
        <f t="shared" si="7"/>
        <v/>
      </c>
      <c r="AY65" s="3" t="str">
        <f t="shared" si="8"/>
        <v/>
      </c>
      <c r="AZ65" s="3" t="str">
        <f>IF($A65="","",IF((AND($A65="ADD",OR(AY65="",AY65="Excellent"))),"1",(_xlfn.XLOOKUP(AY65,condition[lookupValue],condition[lookupKey],""))))</f>
        <v/>
      </c>
      <c r="BA65" s="8" t="str">
        <f t="shared" si="9"/>
        <v/>
      </c>
      <c r="BB65" s="9"/>
    </row>
    <row r="66" spans="2:5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c r="O66" s="6" t="str">
        <f t="shared" si="0"/>
        <v/>
      </c>
      <c r="P66" s="4"/>
      <c r="R66" s="3" t="str">
        <f>IF($A66="ADD",IF(NOT(ISBLANK(Q66)),_xlfn.XLOOKUP(Q66,len_adjust_rsn[lookupValue],len_adjust_rsn[lookupKey],"ERROR"),""), "")</f>
        <v/>
      </c>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AC66" s="3" t="str">
        <f>IF($A66="ADD",IF(NOT(ISBLANK(AB66)),_xlfn.XLOOKUP(AB66,ud_access_method[lookupValue],ud_access_method[lookupKey],"ERROR"),""), "")</f>
        <v/>
      </c>
      <c r="AD66" s="8"/>
      <c r="AE66" s="4" t="str">
        <f t="shared" ca="1" si="1"/>
        <v/>
      </c>
      <c r="AF66" s="4"/>
      <c r="AG66" s="3" t="str">
        <f t="shared" si="2"/>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3"/>
        <v/>
      </c>
      <c r="AM66" s="3" t="str">
        <f>IF($A66="","",IF((AND($A66="ADD",OR(AL66="",AL66="Queenstown-Lakes District Council"))),"70",(_xlfn.XLOOKUP(AL66,ud_organisation_owner[lookupValue],ud_organisation_owner[lookupKey],""))))</f>
        <v/>
      </c>
      <c r="AN66" s="3" t="str">
        <f t="shared" si="4"/>
        <v/>
      </c>
      <c r="AO66" s="3" t="str">
        <f>IF($A66="","",IF((AND($A66="ADD",OR(AN66="",AN66="Queenstown-Lakes District Council"))),"70",(_xlfn.XLOOKUP(AN66,ud_organisation_owner[lookupValue],ud_organisation_owner[lookupKey],""))))</f>
        <v/>
      </c>
      <c r="AP66" s="3" t="str">
        <f t="shared" si="5"/>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6"/>
        <v/>
      </c>
      <c r="AU66" s="3" t="str">
        <f>IF($A66="","",IF((AND($A66="ADD",OR(AT66="",AT66="Vested Assets"))),"12",(_xlfn.XLOOKUP(AT66,ud_work_category[lookupValue],ud_work_category[lookupKey],""))))</f>
        <v/>
      </c>
      <c r="AV66" s="7"/>
      <c r="AW66" s="2" t="str">
        <f t="shared" si="7"/>
        <v/>
      </c>
      <c r="AY66" s="3" t="str">
        <f t="shared" si="8"/>
        <v/>
      </c>
      <c r="AZ66" s="3" t="str">
        <f>IF($A66="","",IF((AND($A66="ADD",OR(AY66="",AY66="Excellent"))),"1",(_xlfn.XLOOKUP(AY66,condition[lookupValue],condition[lookupKey],""))))</f>
        <v/>
      </c>
      <c r="BA66" s="8" t="str">
        <f t="shared" si="9"/>
        <v/>
      </c>
      <c r="BB66" s="9"/>
    </row>
    <row r="67" spans="2:5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c r="O67" s="6" t="str">
        <f t="shared" si="0"/>
        <v/>
      </c>
      <c r="P67" s="4"/>
      <c r="R67" s="3" t="str">
        <f>IF($A67="ADD",IF(NOT(ISBLANK(Q67)),_xlfn.XLOOKUP(Q67,len_adjust_rsn[lookupValue],len_adjust_rsn[lookupKey],"ERROR"),""), "")</f>
        <v/>
      </c>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AC67" s="3" t="str">
        <f>IF($A67="ADD",IF(NOT(ISBLANK(AB67)),_xlfn.XLOOKUP(AB67,ud_access_method[lookupValue],ud_access_method[lookupKey],"ERROR"),""), "")</f>
        <v/>
      </c>
      <c r="AD67" s="8"/>
      <c r="AE67" s="4" t="str">
        <f t="shared" ca="1" si="1"/>
        <v/>
      </c>
      <c r="AF67" s="4"/>
      <c r="AG67" s="3" t="str">
        <f t="shared" si="2"/>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3"/>
        <v/>
      </c>
      <c r="AM67" s="3" t="str">
        <f>IF($A67="","",IF((AND($A67="ADD",OR(AL67="",AL67="Queenstown-Lakes District Council"))),"70",(_xlfn.XLOOKUP(AL67,ud_organisation_owner[lookupValue],ud_organisation_owner[lookupKey],""))))</f>
        <v/>
      </c>
      <c r="AN67" s="3" t="str">
        <f t="shared" si="4"/>
        <v/>
      </c>
      <c r="AO67" s="3" t="str">
        <f>IF($A67="","",IF((AND($A67="ADD",OR(AN67="",AN67="Queenstown-Lakes District Council"))),"70",(_xlfn.XLOOKUP(AN67,ud_organisation_owner[lookupValue],ud_organisation_owner[lookupKey],""))))</f>
        <v/>
      </c>
      <c r="AP67" s="3" t="str">
        <f t="shared" si="5"/>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6"/>
        <v/>
      </c>
      <c r="AU67" s="3" t="str">
        <f>IF($A67="","",IF((AND($A67="ADD",OR(AT67="",AT67="Vested Assets"))),"12",(_xlfn.XLOOKUP(AT67,ud_work_category[lookupValue],ud_work_category[lookupKey],""))))</f>
        <v/>
      </c>
      <c r="AV67" s="7"/>
      <c r="AW67" s="2" t="str">
        <f t="shared" si="7"/>
        <v/>
      </c>
      <c r="AY67" s="3" t="str">
        <f t="shared" si="8"/>
        <v/>
      </c>
      <c r="AZ67" s="3" t="str">
        <f>IF($A67="","",IF((AND($A67="ADD",OR(AY67="",AY67="Excellent"))),"1",(_xlfn.XLOOKUP(AY67,condition[lookupValue],condition[lookupKey],""))))</f>
        <v/>
      </c>
      <c r="BA67" s="8" t="str">
        <f t="shared" si="9"/>
        <v/>
      </c>
      <c r="BB67" s="9"/>
    </row>
    <row r="68" spans="2:5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c r="O68" s="6" t="str">
        <f t="shared" si="0"/>
        <v/>
      </c>
      <c r="P68" s="4"/>
      <c r="R68" s="3" t="str">
        <f>IF($A68="ADD",IF(NOT(ISBLANK(Q68)),_xlfn.XLOOKUP(Q68,len_adjust_rsn[lookupValue],len_adjust_rsn[lookupKey],"ERROR"),""), "")</f>
        <v/>
      </c>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AC68" s="3" t="str">
        <f>IF($A68="ADD",IF(NOT(ISBLANK(AB68)),_xlfn.XLOOKUP(AB68,ud_access_method[lookupValue],ud_access_method[lookupKey],"ERROR"),""), "")</f>
        <v/>
      </c>
      <c r="AD68" s="8"/>
      <c r="AE68" s="4" t="str">
        <f t="shared" ca="1" si="1"/>
        <v/>
      </c>
      <c r="AF68" s="4"/>
      <c r="AG68" s="3" t="str">
        <f t="shared" si="2"/>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3"/>
        <v/>
      </c>
      <c r="AM68" s="3" t="str">
        <f>IF($A68="","",IF((AND($A68="ADD",OR(AL68="",AL68="Queenstown-Lakes District Council"))),"70",(_xlfn.XLOOKUP(AL68,ud_organisation_owner[lookupValue],ud_organisation_owner[lookupKey],""))))</f>
        <v/>
      </c>
      <c r="AN68" s="3" t="str">
        <f t="shared" si="4"/>
        <v/>
      </c>
      <c r="AO68" s="3" t="str">
        <f>IF($A68="","",IF((AND($A68="ADD",OR(AN68="",AN68="Queenstown-Lakes District Council"))),"70",(_xlfn.XLOOKUP(AN68,ud_organisation_owner[lookupValue],ud_organisation_owner[lookupKey],""))))</f>
        <v/>
      </c>
      <c r="AP68" s="3" t="str">
        <f t="shared" si="5"/>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6"/>
        <v/>
      </c>
      <c r="AU68" s="3" t="str">
        <f>IF($A68="","",IF((AND($A68="ADD",OR(AT68="",AT68="Vested Assets"))),"12",(_xlfn.XLOOKUP(AT68,ud_work_category[lookupValue],ud_work_category[lookupKey],""))))</f>
        <v/>
      </c>
      <c r="AV68" s="7"/>
      <c r="AW68" s="2" t="str">
        <f t="shared" si="7"/>
        <v/>
      </c>
      <c r="AY68" s="3" t="str">
        <f t="shared" si="8"/>
        <v/>
      </c>
      <c r="AZ68" s="3" t="str">
        <f>IF($A68="","",IF((AND($A68="ADD",OR(AY68="",AY68="Excellent"))),"1",(_xlfn.XLOOKUP(AY68,condition[lookupValue],condition[lookupKey],""))))</f>
        <v/>
      </c>
      <c r="BA68" s="8" t="str">
        <f t="shared" si="9"/>
        <v/>
      </c>
      <c r="BB68" s="9"/>
    </row>
    <row r="69" spans="2:5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c r="O69" s="6" t="str">
        <f t="shared" si="0"/>
        <v/>
      </c>
      <c r="P69" s="4"/>
      <c r="R69" s="3" t="str">
        <f>IF($A69="ADD",IF(NOT(ISBLANK(Q69)),_xlfn.XLOOKUP(Q69,len_adjust_rsn[lookupValue],len_adjust_rsn[lookupKey],"ERROR"),""), "")</f>
        <v/>
      </c>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AC69" s="3" t="str">
        <f>IF($A69="ADD",IF(NOT(ISBLANK(AB69)),_xlfn.XLOOKUP(AB69,ud_access_method[lookupValue],ud_access_method[lookupKey],"ERROR"),""), "")</f>
        <v/>
      </c>
      <c r="AD69" s="8"/>
      <c r="AE69" s="4" t="str">
        <f t="shared" ca="1" si="1"/>
        <v/>
      </c>
      <c r="AF69" s="4"/>
      <c r="AG69" s="3" t="str">
        <f t="shared" si="2"/>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3"/>
        <v/>
      </c>
      <c r="AM69" s="3" t="str">
        <f>IF($A69="","",IF((AND($A69="ADD",OR(AL69="",AL69="Queenstown-Lakes District Council"))),"70",(_xlfn.XLOOKUP(AL69,ud_organisation_owner[lookupValue],ud_organisation_owner[lookupKey],""))))</f>
        <v/>
      </c>
      <c r="AN69" s="3" t="str">
        <f t="shared" si="4"/>
        <v/>
      </c>
      <c r="AO69" s="3" t="str">
        <f>IF($A69="","",IF((AND($A69="ADD",OR(AN69="",AN69="Queenstown-Lakes District Council"))),"70",(_xlfn.XLOOKUP(AN69,ud_organisation_owner[lookupValue],ud_organisation_owner[lookupKey],""))))</f>
        <v/>
      </c>
      <c r="AP69" s="3" t="str">
        <f t="shared" si="5"/>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6"/>
        <v/>
      </c>
      <c r="AU69" s="3" t="str">
        <f>IF($A69="","",IF((AND($A69="ADD",OR(AT69="",AT69="Vested Assets"))),"12",(_xlfn.XLOOKUP(AT69,ud_work_category[lookupValue],ud_work_category[lookupKey],""))))</f>
        <v/>
      </c>
      <c r="AV69" s="7"/>
      <c r="AW69" s="2" t="str">
        <f t="shared" si="7"/>
        <v/>
      </c>
      <c r="AY69" s="3" t="str">
        <f t="shared" si="8"/>
        <v/>
      </c>
      <c r="AZ69" s="3" t="str">
        <f>IF($A69="","",IF((AND($A69="ADD",OR(AY69="",AY69="Excellent"))),"1",(_xlfn.XLOOKUP(AY69,condition[lookupValue],condition[lookupKey],""))))</f>
        <v/>
      </c>
      <c r="BA69" s="8" t="str">
        <f t="shared" si="9"/>
        <v/>
      </c>
      <c r="BB69" s="9"/>
    </row>
    <row r="70" spans="2:5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c r="O70" s="6" t="str">
        <f t="shared" si="0"/>
        <v/>
      </c>
      <c r="P70" s="4"/>
      <c r="R70" s="3" t="str">
        <f>IF($A70="ADD",IF(NOT(ISBLANK(Q70)),_xlfn.XLOOKUP(Q70,len_adjust_rsn[lookupValue],len_adjust_rsn[lookupKey],"ERROR"),""), "")</f>
        <v/>
      </c>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AC70" s="3" t="str">
        <f>IF($A70="ADD",IF(NOT(ISBLANK(AB70)),_xlfn.XLOOKUP(AB70,ud_access_method[lookupValue],ud_access_method[lookupKey],"ERROR"),""), "")</f>
        <v/>
      </c>
      <c r="AD70" s="8"/>
      <c r="AE70" s="4" t="str">
        <f t="shared" ca="1" si="1"/>
        <v/>
      </c>
      <c r="AF70" s="4"/>
      <c r="AG70" s="3" t="str">
        <f t="shared" si="2"/>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3"/>
        <v/>
      </c>
      <c r="AM70" s="3" t="str">
        <f>IF($A70="","",IF((AND($A70="ADD",OR(AL70="",AL70="Queenstown-Lakes District Council"))),"70",(_xlfn.XLOOKUP(AL70,ud_organisation_owner[lookupValue],ud_organisation_owner[lookupKey],""))))</f>
        <v/>
      </c>
      <c r="AN70" s="3" t="str">
        <f t="shared" si="4"/>
        <v/>
      </c>
      <c r="AO70" s="3" t="str">
        <f>IF($A70="","",IF((AND($A70="ADD",OR(AN70="",AN70="Queenstown-Lakes District Council"))),"70",(_xlfn.XLOOKUP(AN70,ud_organisation_owner[lookupValue],ud_organisation_owner[lookupKey],""))))</f>
        <v/>
      </c>
      <c r="AP70" s="3" t="str">
        <f t="shared" si="5"/>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6"/>
        <v/>
      </c>
      <c r="AU70" s="3" t="str">
        <f>IF($A70="","",IF((AND($A70="ADD",OR(AT70="",AT70="Vested Assets"))),"12",(_xlfn.XLOOKUP(AT70,ud_work_category[lookupValue],ud_work_category[lookupKey],""))))</f>
        <v/>
      </c>
      <c r="AV70" s="7"/>
      <c r="AW70" s="2" t="str">
        <f t="shared" si="7"/>
        <v/>
      </c>
      <c r="AY70" s="3" t="str">
        <f t="shared" si="8"/>
        <v/>
      </c>
      <c r="AZ70" s="3" t="str">
        <f>IF($A70="","",IF((AND($A70="ADD",OR(AY70="",AY70="Excellent"))),"1",(_xlfn.XLOOKUP(AY70,condition[lookupValue],condition[lookupKey],""))))</f>
        <v/>
      </c>
      <c r="BA70" s="8" t="str">
        <f t="shared" si="9"/>
        <v/>
      </c>
      <c r="BB70" s="9"/>
    </row>
    <row r="71" spans="2:5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c r="O71" s="6" t="str">
        <f t="shared" si="0"/>
        <v/>
      </c>
      <c r="P71" s="4"/>
      <c r="R71" s="3" t="str">
        <f>IF($A71="ADD",IF(NOT(ISBLANK(Q71)),_xlfn.XLOOKUP(Q71,len_adjust_rsn[lookupValue],len_adjust_rsn[lookupKey],"ERROR"),""), "")</f>
        <v/>
      </c>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AC71" s="3" t="str">
        <f>IF($A71="ADD",IF(NOT(ISBLANK(AB71)),_xlfn.XLOOKUP(AB71,ud_access_method[lookupValue],ud_access_method[lookupKey],"ERROR"),""), "")</f>
        <v/>
      </c>
      <c r="AD71" s="8"/>
      <c r="AE71" s="4" t="str">
        <f t="shared" ca="1" si="1"/>
        <v/>
      </c>
      <c r="AF71" s="4"/>
      <c r="AG71" s="3" t="str">
        <f t="shared" si="2"/>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3"/>
        <v/>
      </c>
      <c r="AM71" s="3" t="str">
        <f>IF($A71="","",IF((AND($A71="ADD",OR(AL71="",AL71="Queenstown-Lakes District Council"))),"70",(_xlfn.XLOOKUP(AL71,ud_organisation_owner[lookupValue],ud_organisation_owner[lookupKey],""))))</f>
        <v/>
      </c>
      <c r="AN71" s="3" t="str">
        <f t="shared" si="4"/>
        <v/>
      </c>
      <c r="AO71" s="3" t="str">
        <f>IF($A71="","",IF((AND($A71="ADD",OR(AN71="",AN71="Queenstown-Lakes District Council"))),"70",(_xlfn.XLOOKUP(AN71,ud_organisation_owner[lookupValue],ud_organisation_owner[lookupKey],""))))</f>
        <v/>
      </c>
      <c r="AP71" s="3" t="str">
        <f t="shared" si="5"/>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6"/>
        <v/>
      </c>
      <c r="AU71" s="3" t="str">
        <f>IF($A71="","",IF((AND($A71="ADD",OR(AT71="",AT71="Vested Assets"))),"12",(_xlfn.XLOOKUP(AT71,ud_work_category[lookupValue],ud_work_category[lookupKey],""))))</f>
        <v/>
      </c>
      <c r="AV71" s="7"/>
      <c r="AW71" s="2" t="str">
        <f t="shared" si="7"/>
        <v/>
      </c>
      <c r="AY71" s="3" t="str">
        <f t="shared" si="8"/>
        <v/>
      </c>
      <c r="AZ71" s="3" t="str">
        <f>IF($A71="","",IF((AND($A71="ADD",OR(AY71="",AY71="Excellent"))),"1",(_xlfn.XLOOKUP(AY71,condition[lookupValue],condition[lookupKey],""))))</f>
        <v/>
      </c>
      <c r="BA71" s="8" t="str">
        <f t="shared" si="9"/>
        <v/>
      </c>
      <c r="BB71" s="9"/>
    </row>
    <row r="72" spans="2:5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c r="O72" s="6" t="str">
        <f t="shared" si="0"/>
        <v/>
      </c>
      <c r="P72" s="4"/>
      <c r="R72" s="3" t="str">
        <f>IF($A72="ADD",IF(NOT(ISBLANK(Q72)),_xlfn.XLOOKUP(Q72,len_adjust_rsn[lookupValue],len_adjust_rsn[lookupKey],"ERROR"),""), "")</f>
        <v/>
      </c>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AC72" s="3" t="str">
        <f>IF($A72="ADD",IF(NOT(ISBLANK(AB72)),_xlfn.XLOOKUP(AB72,ud_access_method[lookupValue],ud_access_method[lookupKey],"ERROR"),""), "")</f>
        <v/>
      </c>
      <c r="AD72" s="8"/>
      <c r="AE72" s="4" t="str">
        <f t="shared" ca="1" si="1"/>
        <v/>
      </c>
      <c r="AF72" s="4"/>
      <c r="AG72" s="3" t="str">
        <f t="shared" si="2"/>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3"/>
        <v/>
      </c>
      <c r="AM72" s="3" t="str">
        <f>IF($A72="","",IF((AND($A72="ADD",OR(AL72="",AL72="Queenstown-Lakes District Council"))),"70",(_xlfn.XLOOKUP(AL72,ud_organisation_owner[lookupValue],ud_organisation_owner[lookupKey],""))))</f>
        <v/>
      </c>
      <c r="AN72" s="3" t="str">
        <f t="shared" si="4"/>
        <v/>
      </c>
      <c r="AO72" s="3" t="str">
        <f>IF($A72="","",IF((AND($A72="ADD",OR(AN72="",AN72="Queenstown-Lakes District Council"))),"70",(_xlfn.XLOOKUP(AN72,ud_organisation_owner[lookupValue],ud_organisation_owner[lookupKey],""))))</f>
        <v/>
      </c>
      <c r="AP72" s="3" t="str">
        <f t="shared" si="5"/>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6"/>
        <v/>
      </c>
      <c r="AU72" s="3" t="str">
        <f>IF($A72="","",IF((AND($A72="ADD",OR(AT72="",AT72="Vested Assets"))),"12",(_xlfn.XLOOKUP(AT72,ud_work_category[lookupValue],ud_work_category[lookupKey],""))))</f>
        <v/>
      </c>
      <c r="AV72" s="7"/>
      <c r="AW72" s="2" t="str">
        <f t="shared" si="7"/>
        <v/>
      </c>
      <c r="AY72" s="3" t="str">
        <f t="shared" si="8"/>
        <v/>
      </c>
      <c r="AZ72" s="3" t="str">
        <f>IF($A72="","",IF((AND($A72="ADD",OR(AY72="",AY72="Excellent"))),"1",(_xlfn.XLOOKUP(AY72,condition[lookupValue],condition[lookupKey],""))))</f>
        <v/>
      </c>
      <c r="BA72" s="8" t="str">
        <f t="shared" si="9"/>
        <v/>
      </c>
      <c r="BB72" s="9"/>
    </row>
    <row r="73" spans="2:5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c r="O73" s="6" t="str">
        <f t="shared" si="0"/>
        <v/>
      </c>
      <c r="P73" s="4"/>
      <c r="R73" s="3" t="str">
        <f>IF($A73="ADD",IF(NOT(ISBLANK(Q73)),_xlfn.XLOOKUP(Q73,len_adjust_rsn[lookupValue],len_adjust_rsn[lookupKey],"ERROR"),""), "")</f>
        <v/>
      </c>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AC73" s="3" t="str">
        <f>IF($A73="ADD",IF(NOT(ISBLANK(AB73)),_xlfn.XLOOKUP(AB73,ud_access_method[lookupValue],ud_access_method[lookupKey],"ERROR"),""), "")</f>
        <v/>
      </c>
      <c r="AD73" s="8"/>
      <c r="AE73" s="4" t="str">
        <f t="shared" ca="1" si="1"/>
        <v/>
      </c>
      <c r="AF73" s="4"/>
      <c r="AG73" s="3" t="str">
        <f t="shared" si="2"/>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3"/>
        <v/>
      </c>
      <c r="AM73" s="3" t="str">
        <f>IF($A73="","",IF((AND($A73="ADD",OR(AL73="",AL73="Queenstown-Lakes District Council"))),"70",(_xlfn.XLOOKUP(AL73,ud_organisation_owner[lookupValue],ud_organisation_owner[lookupKey],""))))</f>
        <v/>
      </c>
      <c r="AN73" s="3" t="str">
        <f t="shared" si="4"/>
        <v/>
      </c>
      <c r="AO73" s="3" t="str">
        <f>IF($A73="","",IF((AND($A73="ADD",OR(AN73="",AN73="Queenstown-Lakes District Council"))),"70",(_xlfn.XLOOKUP(AN73,ud_organisation_owner[lookupValue],ud_organisation_owner[lookupKey],""))))</f>
        <v/>
      </c>
      <c r="AP73" s="3" t="str">
        <f t="shared" si="5"/>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6"/>
        <v/>
      </c>
      <c r="AU73" s="3" t="str">
        <f>IF($A73="","",IF((AND($A73="ADD",OR(AT73="",AT73="Vested Assets"))),"12",(_xlfn.XLOOKUP(AT73,ud_work_category[lookupValue],ud_work_category[lookupKey],""))))</f>
        <v/>
      </c>
      <c r="AV73" s="7"/>
      <c r="AW73" s="2" t="str">
        <f t="shared" si="7"/>
        <v/>
      </c>
      <c r="AY73" s="3" t="str">
        <f t="shared" si="8"/>
        <v/>
      </c>
      <c r="AZ73" s="3" t="str">
        <f>IF($A73="","",IF((AND($A73="ADD",OR(AY73="",AY73="Excellent"))),"1",(_xlfn.XLOOKUP(AY73,condition[lookupValue],condition[lookupKey],""))))</f>
        <v/>
      </c>
      <c r="BA73" s="8" t="str">
        <f t="shared" si="9"/>
        <v/>
      </c>
      <c r="BB73" s="9"/>
    </row>
    <row r="74" spans="2:5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c r="O74" s="6" t="str">
        <f t="shared" si="0"/>
        <v/>
      </c>
      <c r="P74" s="4"/>
      <c r="R74" s="3" t="str">
        <f>IF($A74="ADD",IF(NOT(ISBLANK(Q74)),_xlfn.XLOOKUP(Q74,len_adjust_rsn[lookupValue],len_adjust_rsn[lookupKey],"ERROR"),""), "")</f>
        <v/>
      </c>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AC74" s="3" t="str">
        <f>IF($A74="ADD",IF(NOT(ISBLANK(AB74)),_xlfn.XLOOKUP(AB74,ud_access_method[lookupValue],ud_access_method[lookupKey],"ERROR"),""), "")</f>
        <v/>
      </c>
      <c r="AD74" s="8"/>
      <c r="AE74" s="4" t="str">
        <f t="shared" ca="1" si="1"/>
        <v/>
      </c>
      <c r="AF74" s="4"/>
      <c r="AG74" s="3" t="str">
        <f t="shared" si="2"/>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3"/>
        <v/>
      </c>
      <c r="AM74" s="3" t="str">
        <f>IF($A74="","",IF((AND($A74="ADD",OR(AL74="",AL74="Queenstown-Lakes District Council"))),"70",(_xlfn.XLOOKUP(AL74,ud_organisation_owner[lookupValue],ud_organisation_owner[lookupKey],""))))</f>
        <v/>
      </c>
      <c r="AN74" s="3" t="str">
        <f t="shared" si="4"/>
        <v/>
      </c>
      <c r="AO74" s="3" t="str">
        <f>IF($A74="","",IF((AND($A74="ADD",OR(AN74="",AN74="Queenstown-Lakes District Council"))),"70",(_xlfn.XLOOKUP(AN74,ud_organisation_owner[lookupValue],ud_organisation_owner[lookupKey],""))))</f>
        <v/>
      </c>
      <c r="AP74" s="3" t="str">
        <f t="shared" si="5"/>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6"/>
        <v/>
      </c>
      <c r="AU74" s="3" t="str">
        <f>IF($A74="","",IF((AND($A74="ADD",OR(AT74="",AT74="Vested Assets"))),"12",(_xlfn.XLOOKUP(AT74,ud_work_category[lookupValue],ud_work_category[lookupKey],""))))</f>
        <v/>
      </c>
      <c r="AV74" s="7"/>
      <c r="AW74" s="2" t="str">
        <f t="shared" si="7"/>
        <v/>
      </c>
      <c r="AY74" s="3" t="str">
        <f t="shared" si="8"/>
        <v/>
      </c>
      <c r="AZ74" s="3" t="str">
        <f>IF($A74="","",IF((AND($A74="ADD",OR(AY74="",AY74="Excellent"))),"1",(_xlfn.XLOOKUP(AY74,condition[lookupValue],condition[lookupKey],""))))</f>
        <v/>
      </c>
      <c r="BA74" s="8" t="str">
        <f t="shared" si="9"/>
        <v/>
      </c>
      <c r="BB74" s="9"/>
    </row>
    <row r="75" spans="2:5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c r="O75" s="6" t="str">
        <f t="shared" ref="O75:O138" si="10">IF(H75&lt;&gt;"",H75-G75,"")</f>
        <v/>
      </c>
      <c r="P75" s="4"/>
      <c r="R75" s="3" t="str">
        <f>IF($A75="ADD",IF(NOT(ISBLANK(Q75)),_xlfn.XLOOKUP(Q75,len_adjust_rsn[lookupValue],len_adjust_rsn[lookupKey],"ERROR"),""), "")</f>
        <v/>
      </c>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AC75" s="3" t="str">
        <f>IF($A75="ADD",IF(NOT(ISBLANK(AB75)),_xlfn.XLOOKUP(AB75,ud_access_method[lookupValue],ud_access_method[lookupKey],"ERROR"),""), "")</f>
        <v/>
      </c>
      <c r="AD75" s="8"/>
      <c r="AE75" s="4" t="str">
        <f t="shared" ref="AE75:AE138" ca="1" si="11">IF(AD75&lt;&gt;"", DATEDIF(AD75, TODAY(),"Y"),"")</f>
        <v/>
      </c>
      <c r="AF75" s="4"/>
      <c r="AG75" s="3" t="str">
        <f t="shared" ref="AG75:AG138" si="12">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3">IF($A75="ADD","Queenstown-Lakes District Council","")</f>
        <v/>
      </c>
      <c r="AM75" s="3" t="str">
        <f>IF($A75="","",IF((AND($A75="ADD",OR(AL75="",AL75="Queenstown-Lakes District Council"))),"70",(_xlfn.XLOOKUP(AL75,ud_organisation_owner[lookupValue],ud_organisation_owner[lookupKey],""))))</f>
        <v/>
      </c>
      <c r="AN75" s="3" t="str">
        <f t="shared" ref="AN75:AN138" si="14">IF($A75="ADD","Queenstown-Lakes District Council","")</f>
        <v/>
      </c>
      <c r="AO75" s="3" t="str">
        <f>IF($A75="","",IF((AND($A75="ADD",OR(AN75="",AN75="Queenstown-Lakes District Council"))),"70",(_xlfn.XLOOKUP(AN75,ud_organisation_owner[lookupValue],ud_organisation_owner[lookupKey],""))))</f>
        <v/>
      </c>
      <c r="AP75" s="3" t="str">
        <f t="shared" ref="AP75:AP138" si="15">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6">IF($A75="ADD","Vested Assets","")</f>
        <v/>
      </c>
      <c r="AU75" s="3" t="str">
        <f>IF($A75="","",IF((AND($A75="ADD",OR(AT75="",AT75="Vested Assets"))),"12",(_xlfn.XLOOKUP(AT75,ud_work_category[lookupValue],ud_work_category[lookupKey],""))))</f>
        <v/>
      </c>
      <c r="AV75" s="7"/>
      <c r="AW75" s="2" t="str">
        <f t="shared" ref="AW75:AW138" si="17">IF($A75="ADD","TRUE","")</f>
        <v/>
      </c>
      <c r="AY75" s="3" t="str">
        <f t="shared" ref="AY75:AY138" si="18">IF($A75="ADD","Excellent","")</f>
        <v/>
      </c>
      <c r="AZ75" s="3" t="str">
        <f>IF($A75="","",IF((AND($A75="ADD",OR(AY75="",AY75="Excellent"))),"1",(_xlfn.XLOOKUP(AY75,condition[lookupValue],condition[lookupKey],""))))</f>
        <v/>
      </c>
      <c r="BA75" s="8" t="str">
        <f t="shared" ref="BA75:BA138" si="19">IF(AD75&lt;&gt;"",AD75,"")</f>
        <v/>
      </c>
      <c r="BB75" s="9"/>
    </row>
    <row r="76" spans="2:5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c r="O76" s="6" t="str">
        <f t="shared" si="10"/>
        <v/>
      </c>
      <c r="P76" s="4"/>
      <c r="R76" s="3" t="str">
        <f>IF($A76="ADD",IF(NOT(ISBLANK(Q76)),_xlfn.XLOOKUP(Q76,len_adjust_rsn[lookupValue],len_adjust_rsn[lookupKey],"ERROR"),""), "")</f>
        <v/>
      </c>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AC76" s="3" t="str">
        <f>IF($A76="ADD",IF(NOT(ISBLANK(AB76)),_xlfn.XLOOKUP(AB76,ud_access_method[lookupValue],ud_access_method[lookupKey],"ERROR"),""), "")</f>
        <v/>
      </c>
      <c r="AD76" s="8"/>
      <c r="AE76" s="4" t="str">
        <f t="shared" ca="1" si="11"/>
        <v/>
      </c>
      <c r="AF76" s="4"/>
      <c r="AG76" s="3" t="str">
        <f t="shared" si="12"/>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3"/>
        <v/>
      </c>
      <c r="AM76" s="3" t="str">
        <f>IF($A76="","",IF((AND($A76="ADD",OR(AL76="",AL76="Queenstown-Lakes District Council"))),"70",(_xlfn.XLOOKUP(AL76,ud_organisation_owner[lookupValue],ud_organisation_owner[lookupKey],""))))</f>
        <v/>
      </c>
      <c r="AN76" s="3" t="str">
        <f t="shared" si="14"/>
        <v/>
      </c>
      <c r="AO76" s="3" t="str">
        <f>IF($A76="","",IF((AND($A76="ADD",OR(AN76="",AN76="Queenstown-Lakes District Council"))),"70",(_xlfn.XLOOKUP(AN76,ud_organisation_owner[lookupValue],ud_organisation_owner[lookupKey],""))))</f>
        <v/>
      </c>
      <c r="AP76" s="3" t="str">
        <f t="shared" si="15"/>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6"/>
        <v/>
      </c>
      <c r="AU76" s="3" t="str">
        <f>IF($A76="","",IF((AND($A76="ADD",OR(AT76="",AT76="Vested Assets"))),"12",(_xlfn.XLOOKUP(AT76,ud_work_category[lookupValue],ud_work_category[lookupKey],""))))</f>
        <v/>
      </c>
      <c r="AV76" s="7"/>
      <c r="AW76" s="2" t="str">
        <f t="shared" si="17"/>
        <v/>
      </c>
      <c r="AY76" s="3" t="str">
        <f t="shared" si="18"/>
        <v/>
      </c>
      <c r="AZ76" s="3" t="str">
        <f>IF($A76="","",IF((AND($A76="ADD",OR(AY76="",AY76="Excellent"))),"1",(_xlfn.XLOOKUP(AY76,condition[lookupValue],condition[lookupKey],""))))</f>
        <v/>
      </c>
      <c r="BA76" s="8" t="str">
        <f t="shared" si="19"/>
        <v/>
      </c>
      <c r="BB76" s="9"/>
    </row>
    <row r="77" spans="2:5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c r="O77" s="6" t="str">
        <f t="shared" si="10"/>
        <v/>
      </c>
      <c r="P77" s="4"/>
      <c r="R77" s="3" t="str">
        <f>IF($A77="ADD",IF(NOT(ISBLANK(Q77)),_xlfn.XLOOKUP(Q77,len_adjust_rsn[lookupValue],len_adjust_rsn[lookupKey],"ERROR"),""), "")</f>
        <v/>
      </c>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AC77" s="3" t="str">
        <f>IF($A77="ADD",IF(NOT(ISBLANK(AB77)),_xlfn.XLOOKUP(AB77,ud_access_method[lookupValue],ud_access_method[lookupKey],"ERROR"),""), "")</f>
        <v/>
      </c>
      <c r="AD77" s="8"/>
      <c r="AE77" s="4" t="str">
        <f t="shared" ca="1" si="11"/>
        <v/>
      </c>
      <c r="AF77" s="4"/>
      <c r="AG77" s="3" t="str">
        <f t="shared" si="12"/>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3"/>
        <v/>
      </c>
      <c r="AM77" s="3" t="str">
        <f>IF($A77="","",IF((AND($A77="ADD",OR(AL77="",AL77="Queenstown-Lakes District Council"))),"70",(_xlfn.XLOOKUP(AL77,ud_organisation_owner[lookupValue],ud_organisation_owner[lookupKey],""))))</f>
        <v/>
      </c>
      <c r="AN77" s="3" t="str">
        <f t="shared" si="14"/>
        <v/>
      </c>
      <c r="AO77" s="3" t="str">
        <f>IF($A77="","",IF((AND($A77="ADD",OR(AN77="",AN77="Queenstown-Lakes District Council"))),"70",(_xlfn.XLOOKUP(AN77,ud_organisation_owner[lookupValue],ud_organisation_owner[lookupKey],""))))</f>
        <v/>
      </c>
      <c r="AP77" s="3" t="str">
        <f t="shared" si="15"/>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6"/>
        <v/>
      </c>
      <c r="AU77" s="3" t="str">
        <f>IF($A77="","",IF((AND($A77="ADD",OR(AT77="",AT77="Vested Assets"))),"12",(_xlfn.XLOOKUP(AT77,ud_work_category[lookupValue],ud_work_category[lookupKey],""))))</f>
        <v/>
      </c>
      <c r="AV77" s="7"/>
      <c r="AW77" s="2" t="str">
        <f t="shared" si="17"/>
        <v/>
      </c>
      <c r="AY77" s="3" t="str">
        <f t="shared" si="18"/>
        <v/>
      </c>
      <c r="AZ77" s="3" t="str">
        <f>IF($A77="","",IF((AND($A77="ADD",OR(AY77="",AY77="Excellent"))),"1",(_xlfn.XLOOKUP(AY77,condition[lookupValue],condition[lookupKey],""))))</f>
        <v/>
      </c>
      <c r="BA77" s="8" t="str">
        <f t="shared" si="19"/>
        <v/>
      </c>
      <c r="BB77" s="9"/>
    </row>
    <row r="78" spans="2:5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c r="O78" s="6" t="str">
        <f t="shared" si="10"/>
        <v/>
      </c>
      <c r="P78" s="4"/>
      <c r="R78" s="3" t="str">
        <f>IF($A78="ADD",IF(NOT(ISBLANK(Q78)),_xlfn.XLOOKUP(Q78,len_adjust_rsn[lookupValue],len_adjust_rsn[lookupKey],"ERROR"),""), "")</f>
        <v/>
      </c>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AC78" s="3" t="str">
        <f>IF($A78="ADD",IF(NOT(ISBLANK(AB78)),_xlfn.XLOOKUP(AB78,ud_access_method[lookupValue],ud_access_method[lookupKey],"ERROR"),""), "")</f>
        <v/>
      </c>
      <c r="AD78" s="8"/>
      <c r="AE78" s="4" t="str">
        <f t="shared" ca="1" si="11"/>
        <v/>
      </c>
      <c r="AF78" s="4"/>
      <c r="AG78" s="3" t="str">
        <f t="shared" si="12"/>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3"/>
        <v/>
      </c>
      <c r="AM78" s="3" t="str">
        <f>IF($A78="","",IF((AND($A78="ADD",OR(AL78="",AL78="Queenstown-Lakes District Council"))),"70",(_xlfn.XLOOKUP(AL78,ud_organisation_owner[lookupValue],ud_organisation_owner[lookupKey],""))))</f>
        <v/>
      </c>
      <c r="AN78" s="3" t="str">
        <f t="shared" si="14"/>
        <v/>
      </c>
      <c r="AO78" s="3" t="str">
        <f>IF($A78="","",IF((AND($A78="ADD",OR(AN78="",AN78="Queenstown-Lakes District Council"))),"70",(_xlfn.XLOOKUP(AN78,ud_organisation_owner[lookupValue],ud_organisation_owner[lookupKey],""))))</f>
        <v/>
      </c>
      <c r="AP78" s="3" t="str">
        <f t="shared" si="15"/>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6"/>
        <v/>
      </c>
      <c r="AU78" s="3" t="str">
        <f>IF($A78="","",IF((AND($A78="ADD",OR(AT78="",AT78="Vested Assets"))),"12",(_xlfn.XLOOKUP(AT78,ud_work_category[lookupValue],ud_work_category[lookupKey],""))))</f>
        <v/>
      </c>
      <c r="AV78" s="7"/>
      <c r="AW78" s="2" t="str">
        <f t="shared" si="17"/>
        <v/>
      </c>
      <c r="AY78" s="3" t="str">
        <f t="shared" si="18"/>
        <v/>
      </c>
      <c r="AZ78" s="3" t="str">
        <f>IF($A78="","",IF((AND($A78="ADD",OR(AY78="",AY78="Excellent"))),"1",(_xlfn.XLOOKUP(AY78,condition[lookupValue],condition[lookupKey],""))))</f>
        <v/>
      </c>
      <c r="BA78" s="8" t="str">
        <f t="shared" si="19"/>
        <v/>
      </c>
      <c r="BB78" s="9"/>
    </row>
    <row r="79" spans="2:5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c r="O79" s="6" t="str">
        <f t="shared" si="10"/>
        <v/>
      </c>
      <c r="P79" s="4"/>
      <c r="R79" s="3" t="str">
        <f>IF($A79="ADD",IF(NOT(ISBLANK(Q79)),_xlfn.XLOOKUP(Q79,len_adjust_rsn[lookupValue],len_adjust_rsn[lookupKey],"ERROR"),""), "")</f>
        <v/>
      </c>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AC79" s="3" t="str">
        <f>IF($A79="ADD",IF(NOT(ISBLANK(AB79)),_xlfn.XLOOKUP(AB79,ud_access_method[lookupValue],ud_access_method[lookupKey],"ERROR"),""), "")</f>
        <v/>
      </c>
      <c r="AD79" s="8"/>
      <c r="AE79" s="4" t="str">
        <f t="shared" ca="1" si="11"/>
        <v/>
      </c>
      <c r="AF79" s="4"/>
      <c r="AG79" s="3" t="str">
        <f t="shared" si="12"/>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3"/>
        <v/>
      </c>
      <c r="AM79" s="3" t="str">
        <f>IF($A79="","",IF((AND($A79="ADD",OR(AL79="",AL79="Queenstown-Lakes District Council"))),"70",(_xlfn.XLOOKUP(AL79,ud_organisation_owner[lookupValue],ud_organisation_owner[lookupKey],""))))</f>
        <v/>
      </c>
      <c r="AN79" s="3" t="str">
        <f t="shared" si="14"/>
        <v/>
      </c>
      <c r="AO79" s="3" t="str">
        <f>IF($A79="","",IF((AND($A79="ADD",OR(AN79="",AN79="Queenstown-Lakes District Council"))),"70",(_xlfn.XLOOKUP(AN79,ud_organisation_owner[lookupValue],ud_organisation_owner[lookupKey],""))))</f>
        <v/>
      </c>
      <c r="AP79" s="3" t="str">
        <f t="shared" si="15"/>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6"/>
        <v/>
      </c>
      <c r="AU79" s="3" t="str">
        <f>IF($A79="","",IF((AND($A79="ADD",OR(AT79="",AT79="Vested Assets"))),"12",(_xlfn.XLOOKUP(AT79,ud_work_category[lookupValue],ud_work_category[lookupKey],""))))</f>
        <v/>
      </c>
      <c r="AV79" s="7"/>
      <c r="AW79" s="2" t="str">
        <f t="shared" si="17"/>
        <v/>
      </c>
      <c r="AY79" s="3" t="str">
        <f t="shared" si="18"/>
        <v/>
      </c>
      <c r="AZ79" s="3" t="str">
        <f>IF($A79="","",IF((AND($A79="ADD",OR(AY79="",AY79="Excellent"))),"1",(_xlfn.XLOOKUP(AY79,condition[lookupValue],condition[lookupKey],""))))</f>
        <v/>
      </c>
      <c r="BA79" s="8" t="str">
        <f t="shared" si="19"/>
        <v/>
      </c>
      <c r="BB79" s="9"/>
    </row>
    <row r="80" spans="2:5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c r="O80" s="6" t="str">
        <f t="shared" si="10"/>
        <v/>
      </c>
      <c r="P80" s="4"/>
      <c r="R80" s="3" t="str">
        <f>IF($A80="ADD",IF(NOT(ISBLANK(Q80)),_xlfn.XLOOKUP(Q80,len_adjust_rsn[lookupValue],len_adjust_rsn[lookupKey],"ERROR"),""), "")</f>
        <v/>
      </c>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AC80" s="3" t="str">
        <f>IF($A80="ADD",IF(NOT(ISBLANK(AB80)),_xlfn.XLOOKUP(AB80,ud_access_method[lookupValue],ud_access_method[lookupKey],"ERROR"),""), "")</f>
        <v/>
      </c>
      <c r="AD80" s="8"/>
      <c r="AE80" s="4" t="str">
        <f t="shared" ca="1" si="11"/>
        <v/>
      </c>
      <c r="AF80" s="4"/>
      <c r="AG80" s="3" t="str">
        <f t="shared" si="12"/>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3"/>
        <v/>
      </c>
      <c r="AM80" s="3" t="str">
        <f>IF($A80="","",IF((AND($A80="ADD",OR(AL80="",AL80="Queenstown-Lakes District Council"))),"70",(_xlfn.XLOOKUP(AL80,ud_organisation_owner[lookupValue],ud_organisation_owner[lookupKey],""))))</f>
        <v/>
      </c>
      <c r="AN80" s="3" t="str">
        <f t="shared" si="14"/>
        <v/>
      </c>
      <c r="AO80" s="3" t="str">
        <f>IF($A80="","",IF((AND($A80="ADD",OR(AN80="",AN80="Queenstown-Lakes District Council"))),"70",(_xlfn.XLOOKUP(AN80,ud_organisation_owner[lookupValue],ud_organisation_owner[lookupKey],""))))</f>
        <v/>
      </c>
      <c r="AP80" s="3" t="str">
        <f t="shared" si="15"/>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6"/>
        <v/>
      </c>
      <c r="AU80" s="3" t="str">
        <f>IF($A80="","",IF((AND($A80="ADD",OR(AT80="",AT80="Vested Assets"))),"12",(_xlfn.XLOOKUP(AT80,ud_work_category[lookupValue],ud_work_category[lookupKey],""))))</f>
        <v/>
      </c>
      <c r="AV80" s="7"/>
      <c r="AW80" s="2" t="str">
        <f t="shared" si="17"/>
        <v/>
      </c>
      <c r="AY80" s="3" t="str">
        <f t="shared" si="18"/>
        <v/>
      </c>
      <c r="AZ80" s="3" t="str">
        <f>IF($A80="","",IF((AND($A80="ADD",OR(AY80="",AY80="Excellent"))),"1",(_xlfn.XLOOKUP(AY80,condition[lookupValue],condition[lookupKey],""))))</f>
        <v/>
      </c>
      <c r="BA80" s="8" t="str">
        <f t="shared" si="19"/>
        <v/>
      </c>
      <c r="BB80" s="9"/>
    </row>
    <row r="81" spans="2:5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c r="O81" s="6" t="str">
        <f t="shared" si="10"/>
        <v/>
      </c>
      <c r="P81" s="4"/>
      <c r="R81" s="3" t="str">
        <f>IF($A81="ADD",IF(NOT(ISBLANK(Q81)),_xlfn.XLOOKUP(Q81,len_adjust_rsn[lookupValue],len_adjust_rsn[lookupKey],"ERROR"),""), "")</f>
        <v/>
      </c>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AC81" s="3" t="str">
        <f>IF($A81="ADD",IF(NOT(ISBLANK(AB81)),_xlfn.XLOOKUP(AB81,ud_access_method[lookupValue],ud_access_method[lookupKey],"ERROR"),""), "")</f>
        <v/>
      </c>
      <c r="AD81" s="8"/>
      <c r="AE81" s="4" t="str">
        <f t="shared" ca="1" si="11"/>
        <v/>
      </c>
      <c r="AF81" s="4"/>
      <c r="AG81" s="3" t="str">
        <f t="shared" si="12"/>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3"/>
        <v/>
      </c>
      <c r="AM81" s="3" t="str">
        <f>IF($A81="","",IF((AND($A81="ADD",OR(AL81="",AL81="Queenstown-Lakes District Council"))),"70",(_xlfn.XLOOKUP(AL81,ud_organisation_owner[lookupValue],ud_organisation_owner[lookupKey],""))))</f>
        <v/>
      </c>
      <c r="AN81" s="3" t="str">
        <f t="shared" si="14"/>
        <v/>
      </c>
      <c r="AO81" s="3" t="str">
        <f>IF($A81="","",IF((AND($A81="ADD",OR(AN81="",AN81="Queenstown-Lakes District Council"))),"70",(_xlfn.XLOOKUP(AN81,ud_organisation_owner[lookupValue],ud_organisation_owner[lookupKey],""))))</f>
        <v/>
      </c>
      <c r="AP81" s="3" t="str">
        <f t="shared" si="15"/>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6"/>
        <v/>
      </c>
      <c r="AU81" s="3" t="str">
        <f>IF($A81="","",IF((AND($A81="ADD",OR(AT81="",AT81="Vested Assets"))),"12",(_xlfn.XLOOKUP(AT81,ud_work_category[lookupValue],ud_work_category[lookupKey],""))))</f>
        <v/>
      </c>
      <c r="AV81" s="7"/>
      <c r="AW81" s="2" t="str">
        <f t="shared" si="17"/>
        <v/>
      </c>
      <c r="AY81" s="3" t="str">
        <f t="shared" si="18"/>
        <v/>
      </c>
      <c r="AZ81" s="3" t="str">
        <f>IF($A81="","",IF((AND($A81="ADD",OR(AY81="",AY81="Excellent"))),"1",(_xlfn.XLOOKUP(AY81,condition[lookupValue],condition[lookupKey],""))))</f>
        <v/>
      </c>
      <c r="BA81" s="8" t="str">
        <f t="shared" si="19"/>
        <v/>
      </c>
      <c r="BB81" s="9"/>
    </row>
    <row r="82" spans="2:5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c r="O82" s="6" t="str">
        <f t="shared" si="10"/>
        <v/>
      </c>
      <c r="P82" s="4"/>
      <c r="R82" s="3" t="str">
        <f>IF($A82="ADD",IF(NOT(ISBLANK(Q82)),_xlfn.XLOOKUP(Q82,len_adjust_rsn[lookupValue],len_adjust_rsn[lookupKey],"ERROR"),""), "")</f>
        <v/>
      </c>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AC82" s="3" t="str">
        <f>IF($A82="ADD",IF(NOT(ISBLANK(AB82)),_xlfn.XLOOKUP(AB82,ud_access_method[lookupValue],ud_access_method[lookupKey],"ERROR"),""), "")</f>
        <v/>
      </c>
      <c r="AD82" s="8"/>
      <c r="AE82" s="4" t="str">
        <f t="shared" ca="1" si="11"/>
        <v/>
      </c>
      <c r="AF82" s="4"/>
      <c r="AG82" s="3" t="str">
        <f t="shared" si="12"/>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3"/>
        <v/>
      </c>
      <c r="AM82" s="3" t="str">
        <f>IF($A82="","",IF((AND($A82="ADD",OR(AL82="",AL82="Queenstown-Lakes District Council"))),"70",(_xlfn.XLOOKUP(AL82,ud_organisation_owner[lookupValue],ud_organisation_owner[lookupKey],""))))</f>
        <v/>
      </c>
      <c r="AN82" s="3" t="str">
        <f t="shared" si="14"/>
        <v/>
      </c>
      <c r="AO82" s="3" t="str">
        <f>IF($A82="","",IF((AND($A82="ADD",OR(AN82="",AN82="Queenstown-Lakes District Council"))),"70",(_xlfn.XLOOKUP(AN82,ud_organisation_owner[lookupValue],ud_organisation_owner[lookupKey],""))))</f>
        <v/>
      </c>
      <c r="AP82" s="3" t="str">
        <f t="shared" si="15"/>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6"/>
        <v/>
      </c>
      <c r="AU82" s="3" t="str">
        <f>IF($A82="","",IF((AND($A82="ADD",OR(AT82="",AT82="Vested Assets"))),"12",(_xlfn.XLOOKUP(AT82,ud_work_category[lookupValue],ud_work_category[lookupKey],""))))</f>
        <v/>
      </c>
      <c r="AV82" s="7"/>
      <c r="AW82" s="2" t="str">
        <f t="shared" si="17"/>
        <v/>
      </c>
      <c r="AY82" s="3" t="str">
        <f t="shared" si="18"/>
        <v/>
      </c>
      <c r="AZ82" s="3" t="str">
        <f>IF($A82="","",IF((AND($A82="ADD",OR(AY82="",AY82="Excellent"))),"1",(_xlfn.XLOOKUP(AY82,condition[lookupValue],condition[lookupKey],""))))</f>
        <v/>
      </c>
      <c r="BA82" s="8" t="str">
        <f t="shared" si="19"/>
        <v/>
      </c>
      <c r="BB82" s="9"/>
    </row>
    <row r="83" spans="2:5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c r="O83" s="6" t="str">
        <f t="shared" si="10"/>
        <v/>
      </c>
      <c r="P83" s="4"/>
      <c r="R83" s="3" t="str">
        <f>IF($A83="ADD",IF(NOT(ISBLANK(Q83)),_xlfn.XLOOKUP(Q83,len_adjust_rsn[lookupValue],len_adjust_rsn[lookupKey],"ERROR"),""), "")</f>
        <v/>
      </c>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AC83" s="3" t="str">
        <f>IF($A83="ADD",IF(NOT(ISBLANK(AB83)),_xlfn.XLOOKUP(AB83,ud_access_method[lookupValue],ud_access_method[lookupKey],"ERROR"),""), "")</f>
        <v/>
      </c>
      <c r="AD83" s="8"/>
      <c r="AE83" s="4" t="str">
        <f t="shared" ca="1" si="11"/>
        <v/>
      </c>
      <c r="AF83" s="4"/>
      <c r="AG83" s="3" t="str">
        <f t="shared" si="12"/>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3"/>
        <v/>
      </c>
      <c r="AM83" s="3" t="str">
        <f>IF($A83="","",IF((AND($A83="ADD",OR(AL83="",AL83="Queenstown-Lakes District Council"))),"70",(_xlfn.XLOOKUP(AL83,ud_organisation_owner[lookupValue],ud_organisation_owner[lookupKey],""))))</f>
        <v/>
      </c>
      <c r="AN83" s="3" t="str">
        <f t="shared" si="14"/>
        <v/>
      </c>
      <c r="AO83" s="3" t="str">
        <f>IF($A83="","",IF((AND($A83="ADD",OR(AN83="",AN83="Queenstown-Lakes District Council"))),"70",(_xlfn.XLOOKUP(AN83,ud_organisation_owner[lookupValue],ud_organisation_owner[lookupKey],""))))</f>
        <v/>
      </c>
      <c r="AP83" s="3" t="str">
        <f t="shared" si="15"/>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6"/>
        <v/>
      </c>
      <c r="AU83" s="3" t="str">
        <f>IF($A83="","",IF((AND($A83="ADD",OR(AT83="",AT83="Vested Assets"))),"12",(_xlfn.XLOOKUP(AT83,ud_work_category[lookupValue],ud_work_category[lookupKey],""))))</f>
        <v/>
      </c>
      <c r="AV83" s="7"/>
      <c r="AW83" s="2" t="str">
        <f t="shared" si="17"/>
        <v/>
      </c>
      <c r="AY83" s="3" t="str">
        <f t="shared" si="18"/>
        <v/>
      </c>
      <c r="AZ83" s="3" t="str">
        <f>IF($A83="","",IF((AND($A83="ADD",OR(AY83="",AY83="Excellent"))),"1",(_xlfn.XLOOKUP(AY83,condition[lookupValue],condition[lookupKey],""))))</f>
        <v/>
      </c>
      <c r="BA83" s="8" t="str">
        <f t="shared" si="19"/>
        <v/>
      </c>
      <c r="BB83" s="9"/>
    </row>
    <row r="84" spans="2:5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c r="O84" s="6" t="str">
        <f t="shared" si="10"/>
        <v/>
      </c>
      <c r="P84" s="4"/>
      <c r="R84" s="3" t="str">
        <f>IF($A84="ADD",IF(NOT(ISBLANK(Q84)),_xlfn.XLOOKUP(Q84,len_adjust_rsn[lookupValue],len_adjust_rsn[lookupKey],"ERROR"),""), "")</f>
        <v/>
      </c>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AC84" s="3" t="str">
        <f>IF($A84="ADD",IF(NOT(ISBLANK(AB84)),_xlfn.XLOOKUP(AB84,ud_access_method[lookupValue],ud_access_method[lookupKey],"ERROR"),""), "")</f>
        <v/>
      </c>
      <c r="AD84" s="8"/>
      <c r="AE84" s="4" t="str">
        <f t="shared" ca="1" si="11"/>
        <v/>
      </c>
      <c r="AF84" s="4"/>
      <c r="AG84" s="3" t="str">
        <f t="shared" si="12"/>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3"/>
        <v/>
      </c>
      <c r="AM84" s="3" t="str">
        <f>IF($A84="","",IF((AND($A84="ADD",OR(AL84="",AL84="Queenstown-Lakes District Council"))),"70",(_xlfn.XLOOKUP(AL84,ud_organisation_owner[lookupValue],ud_organisation_owner[lookupKey],""))))</f>
        <v/>
      </c>
      <c r="AN84" s="3" t="str">
        <f t="shared" si="14"/>
        <v/>
      </c>
      <c r="AO84" s="3" t="str">
        <f>IF($A84="","",IF((AND($A84="ADD",OR(AN84="",AN84="Queenstown-Lakes District Council"))),"70",(_xlfn.XLOOKUP(AN84,ud_organisation_owner[lookupValue],ud_organisation_owner[lookupKey],""))))</f>
        <v/>
      </c>
      <c r="AP84" s="3" t="str">
        <f t="shared" si="15"/>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6"/>
        <v/>
      </c>
      <c r="AU84" s="3" t="str">
        <f>IF($A84="","",IF((AND($A84="ADD",OR(AT84="",AT84="Vested Assets"))),"12",(_xlfn.XLOOKUP(AT84,ud_work_category[lookupValue],ud_work_category[lookupKey],""))))</f>
        <v/>
      </c>
      <c r="AV84" s="7"/>
      <c r="AW84" s="2" t="str">
        <f t="shared" si="17"/>
        <v/>
      </c>
      <c r="AY84" s="3" t="str">
        <f t="shared" si="18"/>
        <v/>
      </c>
      <c r="AZ84" s="3" t="str">
        <f>IF($A84="","",IF((AND($A84="ADD",OR(AY84="",AY84="Excellent"))),"1",(_xlfn.XLOOKUP(AY84,condition[lookupValue],condition[lookupKey],""))))</f>
        <v/>
      </c>
      <c r="BA84" s="8" t="str">
        <f t="shared" si="19"/>
        <v/>
      </c>
      <c r="BB84" s="9"/>
    </row>
    <row r="85" spans="2:5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c r="O85" s="6" t="str">
        <f t="shared" si="10"/>
        <v/>
      </c>
      <c r="P85" s="4"/>
      <c r="R85" s="3" t="str">
        <f>IF($A85="ADD",IF(NOT(ISBLANK(Q85)),_xlfn.XLOOKUP(Q85,len_adjust_rsn[lookupValue],len_adjust_rsn[lookupKey],"ERROR"),""), "")</f>
        <v/>
      </c>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AC85" s="3" t="str">
        <f>IF($A85="ADD",IF(NOT(ISBLANK(AB85)),_xlfn.XLOOKUP(AB85,ud_access_method[lookupValue],ud_access_method[lookupKey],"ERROR"),""), "")</f>
        <v/>
      </c>
      <c r="AD85" s="8"/>
      <c r="AE85" s="4" t="str">
        <f t="shared" ca="1" si="11"/>
        <v/>
      </c>
      <c r="AF85" s="4"/>
      <c r="AG85" s="3" t="str">
        <f t="shared" si="12"/>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3"/>
        <v/>
      </c>
      <c r="AM85" s="3" t="str">
        <f>IF($A85="","",IF((AND($A85="ADD",OR(AL85="",AL85="Queenstown-Lakes District Council"))),"70",(_xlfn.XLOOKUP(AL85,ud_organisation_owner[lookupValue],ud_organisation_owner[lookupKey],""))))</f>
        <v/>
      </c>
      <c r="AN85" s="3" t="str">
        <f t="shared" si="14"/>
        <v/>
      </c>
      <c r="AO85" s="3" t="str">
        <f>IF($A85="","",IF((AND($A85="ADD",OR(AN85="",AN85="Queenstown-Lakes District Council"))),"70",(_xlfn.XLOOKUP(AN85,ud_organisation_owner[lookupValue],ud_organisation_owner[lookupKey],""))))</f>
        <v/>
      </c>
      <c r="AP85" s="3" t="str">
        <f t="shared" si="15"/>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6"/>
        <v/>
      </c>
      <c r="AU85" s="3" t="str">
        <f>IF($A85="","",IF((AND($A85="ADD",OR(AT85="",AT85="Vested Assets"))),"12",(_xlfn.XLOOKUP(AT85,ud_work_category[lookupValue],ud_work_category[lookupKey],""))))</f>
        <v/>
      </c>
      <c r="AV85" s="7"/>
      <c r="AW85" s="2" t="str">
        <f t="shared" si="17"/>
        <v/>
      </c>
      <c r="AY85" s="3" t="str">
        <f t="shared" si="18"/>
        <v/>
      </c>
      <c r="AZ85" s="3" t="str">
        <f>IF($A85="","",IF((AND($A85="ADD",OR(AY85="",AY85="Excellent"))),"1",(_xlfn.XLOOKUP(AY85,condition[lookupValue],condition[lookupKey],""))))</f>
        <v/>
      </c>
      <c r="BA85" s="8" t="str">
        <f t="shared" si="19"/>
        <v/>
      </c>
      <c r="BB85" s="9"/>
    </row>
    <row r="86" spans="2:5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c r="O86" s="6" t="str">
        <f t="shared" si="10"/>
        <v/>
      </c>
      <c r="P86" s="4"/>
      <c r="R86" s="3" t="str">
        <f>IF($A86="ADD",IF(NOT(ISBLANK(Q86)),_xlfn.XLOOKUP(Q86,len_adjust_rsn[lookupValue],len_adjust_rsn[lookupKey],"ERROR"),""), "")</f>
        <v/>
      </c>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AC86" s="3" t="str">
        <f>IF($A86="ADD",IF(NOT(ISBLANK(AB86)),_xlfn.XLOOKUP(AB86,ud_access_method[lookupValue],ud_access_method[lookupKey],"ERROR"),""), "")</f>
        <v/>
      </c>
      <c r="AD86" s="8"/>
      <c r="AE86" s="4" t="str">
        <f t="shared" ca="1" si="11"/>
        <v/>
      </c>
      <c r="AF86" s="4"/>
      <c r="AG86" s="3" t="str">
        <f t="shared" si="12"/>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3"/>
        <v/>
      </c>
      <c r="AM86" s="3" t="str">
        <f>IF($A86="","",IF((AND($A86="ADD",OR(AL86="",AL86="Queenstown-Lakes District Council"))),"70",(_xlfn.XLOOKUP(AL86,ud_organisation_owner[lookupValue],ud_organisation_owner[lookupKey],""))))</f>
        <v/>
      </c>
      <c r="AN86" s="3" t="str">
        <f t="shared" si="14"/>
        <v/>
      </c>
      <c r="AO86" s="3" t="str">
        <f>IF($A86="","",IF((AND($A86="ADD",OR(AN86="",AN86="Queenstown-Lakes District Council"))),"70",(_xlfn.XLOOKUP(AN86,ud_organisation_owner[lookupValue],ud_organisation_owner[lookupKey],""))))</f>
        <v/>
      </c>
      <c r="AP86" s="3" t="str">
        <f t="shared" si="15"/>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6"/>
        <v/>
      </c>
      <c r="AU86" s="3" t="str">
        <f>IF($A86="","",IF((AND($A86="ADD",OR(AT86="",AT86="Vested Assets"))),"12",(_xlfn.XLOOKUP(AT86,ud_work_category[lookupValue],ud_work_category[lookupKey],""))))</f>
        <v/>
      </c>
      <c r="AV86" s="7"/>
      <c r="AW86" s="2" t="str">
        <f t="shared" si="17"/>
        <v/>
      </c>
      <c r="AY86" s="3" t="str">
        <f t="shared" si="18"/>
        <v/>
      </c>
      <c r="AZ86" s="3" t="str">
        <f>IF($A86="","",IF((AND($A86="ADD",OR(AY86="",AY86="Excellent"))),"1",(_xlfn.XLOOKUP(AY86,condition[lookupValue],condition[lookupKey],""))))</f>
        <v/>
      </c>
      <c r="BA86" s="8" t="str">
        <f t="shared" si="19"/>
        <v/>
      </c>
      <c r="BB86" s="9"/>
    </row>
    <row r="87" spans="2:5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c r="O87" s="6" t="str">
        <f t="shared" si="10"/>
        <v/>
      </c>
      <c r="P87" s="4"/>
      <c r="R87" s="3" t="str">
        <f>IF($A87="ADD",IF(NOT(ISBLANK(Q87)),_xlfn.XLOOKUP(Q87,len_adjust_rsn[lookupValue],len_adjust_rsn[lookupKey],"ERROR"),""), "")</f>
        <v/>
      </c>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AC87" s="3" t="str">
        <f>IF($A87="ADD",IF(NOT(ISBLANK(AB87)),_xlfn.XLOOKUP(AB87,ud_access_method[lookupValue],ud_access_method[lookupKey],"ERROR"),""), "")</f>
        <v/>
      </c>
      <c r="AD87" s="8"/>
      <c r="AE87" s="4" t="str">
        <f t="shared" ca="1" si="11"/>
        <v/>
      </c>
      <c r="AF87" s="4"/>
      <c r="AG87" s="3" t="str">
        <f t="shared" si="12"/>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3"/>
        <v/>
      </c>
      <c r="AM87" s="3" t="str">
        <f>IF($A87="","",IF((AND($A87="ADD",OR(AL87="",AL87="Queenstown-Lakes District Council"))),"70",(_xlfn.XLOOKUP(AL87,ud_organisation_owner[lookupValue],ud_organisation_owner[lookupKey],""))))</f>
        <v/>
      </c>
      <c r="AN87" s="3" t="str">
        <f t="shared" si="14"/>
        <v/>
      </c>
      <c r="AO87" s="3" t="str">
        <f>IF($A87="","",IF((AND($A87="ADD",OR(AN87="",AN87="Queenstown-Lakes District Council"))),"70",(_xlfn.XLOOKUP(AN87,ud_organisation_owner[lookupValue],ud_organisation_owner[lookupKey],""))))</f>
        <v/>
      </c>
      <c r="AP87" s="3" t="str">
        <f t="shared" si="15"/>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6"/>
        <v/>
      </c>
      <c r="AU87" s="3" t="str">
        <f>IF($A87="","",IF((AND($A87="ADD",OR(AT87="",AT87="Vested Assets"))),"12",(_xlfn.XLOOKUP(AT87,ud_work_category[lookupValue],ud_work_category[lookupKey],""))))</f>
        <v/>
      </c>
      <c r="AV87" s="7"/>
      <c r="AW87" s="2" t="str">
        <f t="shared" si="17"/>
        <v/>
      </c>
      <c r="AY87" s="3" t="str">
        <f t="shared" si="18"/>
        <v/>
      </c>
      <c r="AZ87" s="3" t="str">
        <f>IF($A87="","",IF((AND($A87="ADD",OR(AY87="",AY87="Excellent"))),"1",(_xlfn.XLOOKUP(AY87,condition[lookupValue],condition[lookupKey],""))))</f>
        <v/>
      </c>
      <c r="BA87" s="8" t="str">
        <f t="shared" si="19"/>
        <v/>
      </c>
      <c r="BB87" s="9"/>
    </row>
    <row r="88" spans="2:5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c r="O88" s="6" t="str">
        <f t="shared" si="10"/>
        <v/>
      </c>
      <c r="P88" s="4"/>
      <c r="R88" s="3" t="str">
        <f>IF($A88="ADD",IF(NOT(ISBLANK(Q88)),_xlfn.XLOOKUP(Q88,len_adjust_rsn[lookupValue],len_adjust_rsn[lookupKey],"ERROR"),""), "")</f>
        <v/>
      </c>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AC88" s="3" t="str">
        <f>IF($A88="ADD",IF(NOT(ISBLANK(AB88)),_xlfn.XLOOKUP(AB88,ud_access_method[lookupValue],ud_access_method[lookupKey],"ERROR"),""), "")</f>
        <v/>
      </c>
      <c r="AD88" s="8"/>
      <c r="AE88" s="4" t="str">
        <f t="shared" ca="1" si="11"/>
        <v/>
      </c>
      <c r="AF88" s="4"/>
      <c r="AG88" s="3" t="str">
        <f t="shared" si="12"/>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3"/>
        <v/>
      </c>
      <c r="AM88" s="3" t="str">
        <f>IF($A88="","",IF((AND($A88="ADD",OR(AL88="",AL88="Queenstown-Lakes District Council"))),"70",(_xlfn.XLOOKUP(AL88,ud_organisation_owner[lookupValue],ud_organisation_owner[lookupKey],""))))</f>
        <v/>
      </c>
      <c r="AN88" s="3" t="str">
        <f t="shared" si="14"/>
        <v/>
      </c>
      <c r="AO88" s="3" t="str">
        <f>IF($A88="","",IF((AND($A88="ADD",OR(AN88="",AN88="Queenstown-Lakes District Council"))),"70",(_xlfn.XLOOKUP(AN88,ud_organisation_owner[lookupValue],ud_organisation_owner[lookupKey],""))))</f>
        <v/>
      </c>
      <c r="AP88" s="3" t="str">
        <f t="shared" si="15"/>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6"/>
        <v/>
      </c>
      <c r="AU88" s="3" t="str">
        <f>IF($A88="","",IF((AND($A88="ADD",OR(AT88="",AT88="Vested Assets"))),"12",(_xlfn.XLOOKUP(AT88,ud_work_category[lookupValue],ud_work_category[lookupKey],""))))</f>
        <v/>
      </c>
      <c r="AV88" s="7"/>
      <c r="AW88" s="2" t="str">
        <f t="shared" si="17"/>
        <v/>
      </c>
      <c r="AY88" s="3" t="str">
        <f t="shared" si="18"/>
        <v/>
      </c>
      <c r="AZ88" s="3" t="str">
        <f>IF($A88="","",IF((AND($A88="ADD",OR(AY88="",AY88="Excellent"))),"1",(_xlfn.XLOOKUP(AY88,condition[lookupValue],condition[lookupKey],""))))</f>
        <v/>
      </c>
      <c r="BA88" s="8" t="str">
        <f t="shared" si="19"/>
        <v/>
      </c>
      <c r="BB88" s="9"/>
    </row>
    <row r="89" spans="2:5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c r="O89" s="6" t="str">
        <f t="shared" si="10"/>
        <v/>
      </c>
      <c r="P89" s="4"/>
      <c r="R89" s="3" t="str">
        <f>IF($A89="ADD",IF(NOT(ISBLANK(Q89)),_xlfn.XLOOKUP(Q89,len_adjust_rsn[lookupValue],len_adjust_rsn[lookupKey],"ERROR"),""), "")</f>
        <v/>
      </c>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AC89" s="3" t="str">
        <f>IF($A89="ADD",IF(NOT(ISBLANK(AB89)),_xlfn.XLOOKUP(AB89,ud_access_method[lookupValue],ud_access_method[lookupKey],"ERROR"),""), "")</f>
        <v/>
      </c>
      <c r="AD89" s="8"/>
      <c r="AE89" s="4" t="str">
        <f t="shared" ca="1" si="11"/>
        <v/>
      </c>
      <c r="AF89" s="4"/>
      <c r="AG89" s="3" t="str">
        <f t="shared" si="12"/>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3"/>
        <v/>
      </c>
      <c r="AM89" s="3" t="str">
        <f>IF($A89="","",IF((AND($A89="ADD",OR(AL89="",AL89="Queenstown-Lakes District Council"))),"70",(_xlfn.XLOOKUP(AL89,ud_organisation_owner[lookupValue],ud_organisation_owner[lookupKey],""))))</f>
        <v/>
      </c>
      <c r="AN89" s="3" t="str">
        <f t="shared" si="14"/>
        <v/>
      </c>
      <c r="AO89" s="3" t="str">
        <f>IF($A89="","",IF((AND($A89="ADD",OR(AN89="",AN89="Queenstown-Lakes District Council"))),"70",(_xlfn.XLOOKUP(AN89,ud_organisation_owner[lookupValue],ud_organisation_owner[lookupKey],""))))</f>
        <v/>
      </c>
      <c r="AP89" s="3" t="str">
        <f t="shared" si="15"/>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6"/>
        <v/>
      </c>
      <c r="AU89" s="3" t="str">
        <f>IF($A89="","",IF((AND($A89="ADD",OR(AT89="",AT89="Vested Assets"))),"12",(_xlfn.XLOOKUP(AT89,ud_work_category[lookupValue],ud_work_category[lookupKey],""))))</f>
        <v/>
      </c>
      <c r="AV89" s="7"/>
      <c r="AW89" s="2" t="str">
        <f t="shared" si="17"/>
        <v/>
      </c>
      <c r="AY89" s="3" t="str">
        <f t="shared" si="18"/>
        <v/>
      </c>
      <c r="AZ89" s="3" t="str">
        <f>IF($A89="","",IF((AND($A89="ADD",OR(AY89="",AY89="Excellent"))),"1",(_xlfn.XLOOKUP(AY89,condition[lookupValue],condition[lookupKey],""))))</f>
        <v/>
      </c>
      <c r="BA89" s="8" t="str">
        <f t="shared" si="19"/>
        <v/>
      </c>
      <c r="BB89" s="9"/>
    </row>
    <row r="90" spans="2:5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c r="O90" s="6" t="str">
        <f t="shared" si="10"/>
        <v/>
      </c>
      <c r="P90" s="4"/>
      <c r="R90" s="3" t="str">
        <f>IF($A90="ADD",IF(NOT(ISBLANK(Q90)),_xlfn.XLOOKUP(Q90,len_adjust_rsn[lookupValue],len_adjust_rsn[lookupKey],"ERROR"),""), "")</f>
        <v/>
      </c>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AC90" s="3" t="str">
        <f>IF($A90="ADD",IF(NOT(ISBLANK(AB90)),_xlfn.XLOOKUP(AB90,ud_access_method[lookupValue],ud_access_method[lookupKey],"ERROR"),""), "")</f>
        <v/>
      </c>
      <c r="AD90" s="8"/>
      <c r="AE90" s="4" t="str">
        <f t="shared" ca="1" si="11"/>
        <v/>
      </c>
      <c r="AF90" s="4"/>
      <c r="AG90" s="3" t="str">
        <f t="shared" si="12"/>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3"/>
        <v/>
      </c>
      <c r="AM90" s="3" t="str">
        <f>IF($A90="","",IF((AND($A90="ADD",OR(AL90="",AL90="Queenstown-Lakes District Council"))),"70",(_xlfn.XLOOKUP(AL90,ud_organisation_owner[lookupValue],ud_organisation_owner[lookupKey],""))))</f>
        <v/>
      </c>
      <c r="AN90" s="3" t="str">
        <f t="shared" si="14"/>
        <v/>
      </c>
      <c r="AO90" s="3" t="str">
        <f>IF($A90="","",IF((AND($A90="ADD",OR(AN90="",AN90="Queenstown-Lakes District Council"))),"70",(_xlfn.XLOOKUP(AN90,ud_organisation_owner[lookupValue],ud_organisation_owner[lookupKey],""))))</f>
        <v/>
      </c>
      <c r="AP90" s="3" t="str">
        <f t="shared" si="15"/>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6"/>
        <v/>
      </c>
      <c r="AU90" s="3" t="str">
        <f>IF($A90="","",IF((AND($A90="ADD",OR(AT90="",AT90="Vested Assets"))),"12",(_xlfn.XLOOKUP(AT90,ud_work_category[lookupValue],ud_work_category[lookupKey],""))))</f>
        <v/>
      </c>
      <c r="AV90" s="7"/>
      <c r="AW90" s="2" t="str">
        <f t="shared" si="17"/>
        <v/>
      </c>
      <c r="AY90" s="3" t="str">
        <f t="shared" si="18"/>
        <v/>
      </c>
      <c r="AZ90" s="3" t="str">
        <f>IF($A90="","",IF((AND($A90="ADD",OR(AY90="",AY90="Excellent"))),"1",(_xlfn.XLOOKUP(AY90,condition[lookupValue],condition[lookupKey],""))))</f>
        <v/>
      </c>
      <c r="BA90" s="8" t="str">
        <f t="shared" si="19"/>
        <v/>
      </c>
      <c r="BB90" s="9"/>
    </row>
    <row r="91" spans="2:5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c r="O91" s="6" t="str">
        <f t="shared" si="10"/>
        <v/>
      </c>
      <c r="P91" s="4"/>
      <c r="R91" s="3" t="str">
        <f>IF($A91="ADD",IF(NOT(ISBLANK(Q91)),_xlfn.XLOOKUP(Q91,len_adjust_rsn[lookupValue],len_adjust_rsn[lookupKey],"ERROR"),""), "")</f>
        <v/>
      </c>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AC91" s="3" t="str">
        <f>IF($A91="ADD",IF(NOT(ISBLANK(AB91)),_xlfn.XLOOKUP(AB91,ud_access_method[lookupValue],ud_access_method[lookupKey],"ERROR"),""), "")</f>
        <v/>
      </c>
      <c r="AD91" s="8"/>
      <c r="AE91" s="4" t="str">
        <f t="shared" ca="1" si="11"/>
        <v/>
      </c>
      <c r="AF91" s="4"/>
      <c r="AG91" s="3" t="str">
        <f t="shared" si="12"/>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3"/>
        <v/>
      </c>
      <c r="AM91" s="3" t="str">
        <f>IF($A91="","",IF((AND($A91="ADD",OR(AL91="",AL91="Queenstown-Lakes District Council"))),"70",(_xlfn.XLOOKUP(AL91,ud_organisation_owner[lookupValue],ud_organisation_owner[lookupKey],""))))</f>
        <v/>
      </c>
      <c r="AN91" s="3" t="str">
        <f t="shared" si="14"/>
        <v/>
      </c>
      <c r="AO91" s="3" t="str">
        <f>IF($A91="","",IF((AND($A91="ADD",OR(AN91="",AN91="Queenstown-Lakes District Council"))),"70",(_xlfn.XLOOKUP(AN91,ud_organisation_owner[lookupValue],ud_organisation_owner[lookupKey],""))))</f>
        <v/>
      </c>
      <c r="AP91" s="3" t="str">
        <f t="shared" si="15"/>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6"/>
        <v/>
      </c>
      <c r="AU91" s="3" t="str">
        <f>IF($A91="","",IF((AND($A91="ADD",OR(AT91="",AT91="Vested Assets"))),"12",(_xlfn.XLOOKUP(AT91,ud_work_category[lookupValue],ud_work_category[lookupKey],""))))</f>
        <v/>
      </c>
      <c r="AV91" s="7"/>
      <c r="AW91" s="2" t="str">
        <f t="shared" si="17"/>
        <v/>
      </c>
      <c r="AY91" s="3" t="str">
        <f t="shared" si="18"/>
        <v/>
      </c>
      <c r="AZ91" s="3" t="str">
        <f>IF($A91="","",IF((AND($A91="ADD",OR(AY91="",AY91="Excellent"))),"1",(_xlfn.XLOOKUP(AY91,condition[lookupValue],condition[lookupKey],""))))</f>
        <v/>
      </c>
      <c r="BA91" s="8" t="str">
        <f t="shared" si="19"/>
        <v/>
      </c>
      <c r="BB91" s="9"/>
    </row>
    <row r="92" spans="2:5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c r="O92" s="6" t="str">
        <f t="shared" si="10"/>
        <v/>
      </c>
      <c r="P92" s="4"/>
      <c r="R92" s="3" t="str">
        <f>IF($A92="ADD",IF(NOT(ISBLANK(Q92)),_xlfn.XLOOKUP(Q92,len_adjust_rsn[lookupValue],len_adjust_rsn[lookupKey],"ERROR"),""), "")</f>
        <v/>
      </c>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AC92" s="3" t="str">
        <f>IF($A92="ADD",IF(NOT(ISBLANK(AB92)),_xlfn.XLOOKUP(AB92,ud_access_method[lookupValue],ud_access_method[lookupKey],"ERROR"),""), "")</f>
        <v/>
      </c>
      <c r="AD92" s="8"/>
      <c r="AE92" s="4" t="str">
        <f t="shared" ca="1" si="11"/>
        <v/>
      </c>
      <c r="AF92" s="4"/>
      <c r="AG92" s="3" t="str">
        <f t="shared" si="12"/>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3"/>
        <v/>
      </c>
      <c r="AM92" s="3" t="str">
        <f>IF($A92="","",IF((AND($A92="ADD",OR(AL92="",AL92="Queenstown-Lakes District Council"))),"70",(_xlfn.XLOOKUP(AL92,ud_organisation_owner[lookupValue],ud_organisation_owner[lookupKey],""))))</f>
        <v/>
      </c>
      <c r="AN92" s="3" t="str">
        <f t="shared" si="14"/>
        <v/>
      </c>
      <c r="AO92" s="3" t="str">
        <f>IF($A92="","",IF((AND($A92="ADD",OR(AN92="",AN92="Queenstown-Lakes District Council"))),"70",(_xlfn.XLOOKUP(AN92,ud_organisation_owner[lookupValue],ud_organisation_owner[lookupKey],""))))</f>
        <v/>
      </c>
      <c r="AP92" s="3" t="str">
        <f t="shared" si="15"/>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6"/>
        <v/>
      </c>
      <c r="AU92" s="3" t="str">
        <f>IF($A92="","",IF((AND($A92="ADD",OR(AT92="",AT92="Vested Assets"))),"12",(_xlfn.XLOOKUP(AT92,ud_work_category[lookupValue],ud_work_category[lookupKey],""))))</f>
        <v/>
      </c>
      <c r="AV92" s="7"/>
      <c r="AW92" s="2" t="str">
        <f t="shared" si="17"/>
        <v/>
      </c>
      <c r="AY92" s="3" t="str">
        <f t="shared" si="18"/>
        <v/>
      </c>
      <c r="AZ92" s="3" t="str">
        <f>IF($A92="","",IF((AND($A92="ADD",OR(AY92="",AY92="Excellent"))),"1",(_xlfn.XLOOKUP(AY92,condition[lookupValue],condition[lookupKey],""))))</f>
        <v/>
      </c>
      <c r="BA92" s="8" t="str">
        <f t="shared" si="19"/>
        <v/>
      </c>
      <c r="BB92" s="9"/>
    </row>
    <row r="93" spans="2:5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c r="O93" s="6" t="str">
        <f t="shared" si="10"/>
        <v/>
      </c>
      <c r="P93" s="4"/>
      <c r="R93" s="3" t="str">
        <f>IF($A93="ADD",IF(NOT(ISBLANK(Q93)),_xlfn.XLOOKUP(Q93,len_adjust_rsn[lookupValue],len_adjust_rsn[lookupKey],"ERROR"),""), "")</f>
        <v/>
      </c>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AC93" s="3" t="str">
        <f>IF($A93="ADD",IF(NOT(ISBLANK(AB93)),_xlfn.XLOOKUP(AB93,ud_access_method[lookupValue],ud_access_method[lookupKey],"ERROR"),""), "")</f>
        <v/>
      </c>
      <c r="AD93" s="8"/>
      <c r="AE93" s="4" t="str">
        <f t="shared" ca="1" si="11"/>
        <v/>
      </c>
      <c r="AF93" s="4"/>
      <c r="AG93" s="3" t="str">
        <f t="shared" si="12"/>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3"/>
        <v/>
      </c>
      <c r="AM93" s="3" t="str">
        <f>IF($A93="","",IF((AND($A93="ADD",OR(AL93="",AL93="Queenstown-Lakes District Council"))),"70",(_xlfn.XLOOKUP(AL93,ud_organisation_owner[lookupValue],ud_organisation_owner[lookupKey],""))))</f>
        <v/>
      </c>
      <c r="AN93" s="3" t="str">
        <f t="shared" si="14"/>
        <v/>
      </c>
      <c r="AO93" s="3" t="str">
        <f>IF($A93="","",IF((AND($A93="ADD",OR(AN93="",AN93="Queenstown-Lakes District Council"))),"70",(_xlfn.XLOOKUP(AN93,ud_organisation_owner[lookupValue],ud_organisation_owner[lookupKey],""))))</f>
        <v/>
      </c>
      <c r="AP93" s="3" t="str">
        <f t="shared" si="15"/>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6"/>
        <v/>
      </c>
      <c r="AU93" s="3" t="str">
        <f>IF($A93="","",IF((AND($A93="ADD",OR(AT93="",AT93="Vested Assets"))),"12",(_xlfn.XLOOKUP(AT93,ud_work_category[lookupValue],ud_work_category[lookupKey],""))))</f>
        <v/>
      </c>
      <c r="AV93" s="7"/>
      <c r="AW93" s="2" t="str">
        <f t="shared" si="17"/>
        <v/>
      </c>
      <c r="AY93" s="3" t="str">
        <f t="shared" si="18"/>
        <v/>
      </c>
      <c r="AZ93" s="3" t="str">
        <f>IF($A93="","",IF((AND($A93="ADD",OR(AY93="",AY93="Excellent"))),"1",(_xlfn.XLOOKUP(AY93,condition[lookupValue],condition[lookupKey],""))))</f>
        <v/>
      </c>
      <c r="BA93" s="8" t="str">
        <f t="shared" si="19"/>
        <v/>
      </c>
      <c r="BB93" s="9"/>
    </row>
    <row r="94" spans="2:5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c r="O94" s="6" t="str">
        <f t="shared" si="10"/>
        <v/>
      </c>
      <c r="P94" s="4"/>
      <c r="R94" s="3" t="str">
        <f>IF($A94="ADD",IF(NOT(ISBLANK(Q94)),_xlfn.XLOOKUP(Q94,len_adjust_rsn[lookupValue],len_adjust_rsn[lookupKey],"ERROR"),""), "")</f>
        <v/>
      </c>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AC94" s="3" t="str">
        <f>IF($A94="ADD",IF(NOT(ISBLANK(AB94)),_xlfn.XLOOKUP(AB94,ud_access_method[lookupValue],ud_access_method[lookupKey],"ERROR"),""), "")</f>
        <v/>
      </c>
      <c r="AD94" s="8"/>
      <c r="AE94" s="4" t="str">
        <f t="shared" ca="1" si="11"/>
        <v/>
      </c>
      <c r="AF94" s="4"/>
      <c r="AG94" s="3" t="str">
        <f t="shared" si="12"/>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3"/>
        <v/>
      </c>
      <c r="AM94" s="3" t="str">
        <f>IF($A94="","",IF((AND($A94="ADD",OR(AL94="",AL94="Queenstown-Lakes District Council"))),"70",(_xlfn.XLOOKUP(AL94,ud_organisation_owner[lookupValue],ud_organisation_owner[lookupKey],""))))</f>
        <v/>
      </c>
      <c r="AN94" s="3" t="str">
        <f t="shared" si="14"/>
        <v/>
      </c>
      <c r="AO94" s="3" t="str">
        <f>IF($A94="","",IF((AND($A94="ADD",OR(AN94="",AN94="Queenstown-Lakes District Council"))),"70",(_xlfn.XLOOKUP(AN94,ud_organisation_owner[lookupValue],ud_organisation_owner[lookupKey],""))))</f>
        <v/>
      </c>
      <c r="AP94" s="3" t="str">
        <f t="shared" si="15"/>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6"/>
        <v/>
      </c>
      <c r="AU94" s="3" t="str">
        <f>IF($A94="","",IF((AND($A94="ADD",OR(AT94="",AT94="Vested Assets"))),"12",(_xlfn.XLOOKUP(AT94,ud_work_category[lookupValue],ud_work_category[lookupKey],""))))</f>
        <v/>
      </c>
      <c r="AV94" s="7"/>
      <c r="AW94" s="2" t="str">
        <f t="shared" si="17"/>
        <v/>
      </c>
      <c r="AY94" s="3" t="str">
        <f t="shared" si="18"/>
        <v/>
      </c>
      <c r="AZ94" s="3" t="str">
        <f>IF($A94="","",IF((AND($A94="ADD",OR(AY94="",AY94="Excellent"))),"1",(_xlfn.XLOOKUP(AY94,condition[lookupValue],condition[lookupKey],""))))</f>
        <v/>
      </c>
      <c r="BA94" s="8" t="str">
        <f t="shared" si="19"/>
        <v/>
      </c>
      <c r="BB94" s="9"/>
    </row>
    <row r="95" spans="2:5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c r="O95" s="6" t="str">
        <f t="shared" si="10"/>
        <v/>
      </c>
      <c r="P95" s="4"/>
      <c r="R95" s="3" t="str">
        <f>IF($A95="ADD",IF(NOT(ISBLANK(Q95)),_xlfn.XLOOKUP(Q95,len_adjust_rsn[lookupValue],len_adjust_rsn[lookupKey],"ERROR"),""), "")</f>
        <v/>
      </c>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AC95" s="3" t="str">
        <f>IF($A95="ADD",IF(NOT(ISBLANK(AB95)),_xlfn.XLOOKUP(AB95,ud_access_method[lookupValue],ud_access_method[lookupKey],"ERROR"),""), "")</f>
        <v/>
      </c>
      <c r="AD95" s="8"/>
      <c r="AE95" s="4" t="str">
        <f t="shared" ca="1" si="11"/>
        <v/>
      </c>
      <c r="AF95" s="4"/>
      <c r="AG95" s="3" t="str">
        <f t="shared" si="12"/>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3"/>
        <v/>
      </c>
      <c r="AM95" s="3" t="str">
        <f>IF($A95="","",IF((AND($A95="ADD",OR(AL95="",AL95="Queenstown-Lakes District Council"))),"70",(_xlfn.XLOOKUP(AL95,ud_organisation_owner[lookupValue],ud_organisation_owner[lookupKey],""))))</f>
        <v/>
      </c>
      <c r="AN95" s="3" t="str">
        <f t="shared" si="14"/>
        <v/>
      </c>
      <c r="AO95" s="3" t="str">
        <f>IF($A95="","",IF((AND($A95="ADD",OR(AN95="",AN95="Queenstown-Lakes District Council"))),"70",(_xlfn.XLOOKUP(AN95,ud_organisation_owner[lookupValue],ud_organisation_owner[lookupKey],""))))</f>
        <v/>
      </c>
      <c r="AP95" s="3" t="str">
        <f t="shared" si="15"/>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6"/>
        <v/>
      </c>
      <c r="AU95" s="3" t="str">
        <f>IF($A95="","",IF((AND($A95="ADD",OR(AT95="",AT95="Vested Assets"))),"12",(_xlfn.XLOOKUP(AT95,ud_work_category[lookupValue],ud_work_category[lookupKey],""))))</f>
        <v/>
      </c>
      <c r="AV95" s="7"/>
      <c r="AW95" s="2" t="str">
        <f t="shared" si="17"/>
        <v/>
      </c>
      <c r="AY95" s="3" t="str">
        <f t="shared" si="18"/>
        <v/>
      </c>
      <c r="AZ95" s="3" t="str">
        <f>IF($A95="","",IF((AND($A95="ADD",OR(AY95="",AY95="Excellent"))),"1",(_xlfn.XLOOKUP(AY95,condition[lookupValue],condition[lookupKey],""))))</f>
        <v/>
      </c>
      <c r="BA95" s="8" t="str">
        <f t="shared" si="19"/>
        <v/>
      </c>
      <c r="BB95" s="9"/>
    </row>
    <row r="96" spans="2:5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c r="O96" s="6" t="str">
        <f t="shared" si="10"/>
        <v/>
      </c>
      <c r="P96" s="4"/>
      <c r="R96" s="3" t="str">
        <f>IF($A96="ADD",IF(NOT(ISBLANK(Q96)),_xlfn.XLOOKUP(Q96,len_adjust_rsn[lookupValue],len_adjust_rsn[lookupKey],"ERROR"),""), "")</f>
        <v/>
      </c>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AC96" s="3" t="str">
        <f>IF($A96="ADD",IF(NOT(ISBLANK(AB96)),_xlfn.XLOOKUP(AB96,ud_access_method[lookupValue],ud_access_method[lookupKey],"ERROR"),""), "")</f>
        <v/>
      </c>
      <c r="AD96" s="8"/>
      <c r="AE96" s="4" t="str">
        <f t="shared" ca="1" si="11"/>
        <v/>
      </c>
      <c r="AF96" s="4"/>
      <c r="AG96" s="3" t="str">
        <f t="shared" si="12"/>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3"/>
        <v/>
      </c>
      <c r="AM96" s="3" t="str">
        <f>IF($A96="","",IF((AND($A96="ADD",OR(AL96="",AL96="Queenstown-Lakes District Council"))),"70",(_xlfn.XLOOKUP(AL96,ud_organisation_owner[lookupValue],ud_organisation_owner[lookupKey],""))))</f>
        <v/>
      </c>
      <c r="AN96" s="3" t="str">
        <f t="shared" si="14"/>
        <v/>
      </c>
      <c r="AO96" s="3" t="str">
        <f>IF($A96="","",IF((AND($A96="ADD",OR(AN96="",AN96="Queenstown-Lakes District Council"))),"70",(_xlfn.XLOOKUP(AN96,ud_organisation_owner[lookupValue],ud_organisation_owner[lookupKey],""))))</f>
        <v/>
      </c>
      <c r="AP96" s="3" t="str">
        <f t="shared" si="15"/>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6"/>
        <v/>
      </c>
      <c r="AU96" s="3" t="str">
        <f>IF($A96="","",IF((AND($A96="ADD",OR(AT96="",AT96="Vested Assets"))),"12",(_xlfn.XLOOKUP(AT96,ud_work_category[lookupValue],ud_work_category[lookupKey],""))))</f>
        <v/>
      </c>
      <c r="AV96" s="7"/>
      <c r="AW96" s="2" t="str">
        <f t="shared" si="17"/>
        <v/>
      </c>
      <c r="AY96" s="3" t="str">
        <f t="shared" si="18"/>
        <v/>
      </c>
      <c r="AZ96" s="3" t="str">
        <f>IF($A96="","",IF((AND($A96="ADD",OR(AY96="",AY96="Excellent"))),"1",(_xlfn.XLOOKUP(AY96,condition[lookupValue],condition[lookupKey],""))))</f>
        <v/>
      </c>
      <c r="BA96" s="8" t="str">
        <f t="shared" si="19"/>
        <v/>
      </c>
      <c r="BB96" s="9"/>
    </row>
    <row r="97" spans="2:5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c r="O97" s="6" t="str">
        <f t="shared" si="10"/>
        <v/>
      </c>
      <c r="P97" s="4"/>
      <c r="R97" s="3" t="str">
        <f>IF($A97="ADD",IF(NOT(ISBLANK(Q97)),_xlfn.XLOOKUP(Q97,len_adjust_rsn[lookupValue],len_adjust_rsn[lookupKey],"ERROR"),""), "")</f>
        <v/>
      </c>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AC97" s="3" t="str">
        <f>IF($A97="ADD",IF(NOT(ISBLANK(AB97)),_xlfn.XLOOKUP(AB97,ud_access_method[lookupValue],ud_access_method[lookupKey],"ERROR"),""), "")</f>
        <v/>
      </c>
      <c r="AD97" s="8"/>
      <c r="AE97" s="4" t="str">
        <f t="shared" ca="1" si="11"/>
        <v/>
      </c>
      <c r="AF97" s="4"/>
      <c r="AG97" s="3" t="str">
        <f t="shared" si="12"/>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3"/>
        <v/>
      </c>
      <c r="AM97" s="3" t="str">
        <f>IF($A97="","",IF((AND($A97="ADD",OR(AL97="",AL97="Queenstown-Lakes District Council"))),"70",(_xlfn.XLOOKUP(AL97,ud_organisation_owner[lookupValue],ud_organisation_owner[lookupKey],""))))</f>
        <v/>
      </c>
      <c r="AN97" s="3" t="str">
        <f t="shared" si="14"/>
        <v/>
      </c>
      <c r="AO97" s="3" t="str">
        <f>IF($A97="","",IF((AND($A97="ADD",OR(AN97="",AN97="Queenstown-Lakes District Council"))),"70",(_xlfn.XLOOKUP(AN97,ud_organisation_owner[lookupValue],ud_organisation_owner[lookupKey],""))))</f>
        <v/>
      </c>
      <c r="AP97" s="3" t="str">
        <f t="shared" si="15"/>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6"/>
        <v/>
      </c>
      <c r="AU97" s="3" t="str">
        <f>IF($A97="","",IF((AND($A97="ADD",OR(AT97="",AT97="Vested Assets"))),"12",(_xlfn.XLOOKUP(AT97,ud_work_category[lookupValue],ud_work_category[lookupKey],""))))</f>
        <v/>
      </c>
      <c r="AV97" s="7"/>
      <c r="AW97" s="2" t="str">
        <f t="shared" si="17"/>
        <v/>
      </c>
      <c r="AY97" s="3" t="str">
        <f t="shared" si="18"/>
        <v/>
      </c>
      <c r="AZ97" s="3" t="str">
        <f>IF($A97="","",IF((AND($A97="ADD",OR(AY97="",AY97="Excellent"))),"1",(_xlfn.XLOOKUP(AY97,condition[lookupValue],condition[lookupKey],""))))</f>
        <v/>
      </c>
      <c r="BA97" s="8" t="str">
        <f t="shared" si="19"/>
        <v/>
      </c>
      <c r="BB97" s="9"/>
    </row>
    <row r="98" spans="2:5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c r="O98" s="6" t="str">
        <f t="shared" si="10"/>
        <v/>
      </c>
      <c r="P98" s="4"/>
      <c r="R98" s="3" t="str">
        <f>IF($A98="ADD",IF(NOT(ISBLANK(Q98)),_xlfn.XLOOKUP(Q98,len_adjust_rsn[lookupValue],len_adjust_rsn[lookupKey],"ERROR"),""), "")</f>
        <v/>
      </c>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AC98" s="3" t="str">
        <f>IF($A98="ADD",IF(NOT(ISBLANK(AB98)),_xlfn.XLOOKUP(AB98,ud_access_method[lookupValue],ud_access_method[lookupKey],"ERROR"),""), "")</f>
        <v/>
      </c>
      <c r="AD98" s="8"/>
      <c r="AE98" s="4" t="str">
        <f t="shared" ca="1" si="11"/>
        <v/>
      </c>
      <c r="AF98" s="4"/>
      <c r="AG98" s="3" t="str">
        <f t="shared" si="12"/>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3"/>
        <v/>
      </c>
      <c r="AM98" s="3" t="str">
        <f>IF($A98="","",IF((AND($A98="ADD",OR(AL98="",AL98="Queenstown-Lakes District Council"))),"70",(_xlfn.XLOOKUP(AL98,ud_organisation_owner[lookupValue],ud_organisation_owner[lookupKey],""))))</f>
        <v/>
      </c>
      <c r="AN98" s="3" t="str">
        <f t="shared" si="14"/>
        <v/>
      </c>
      <c r="AO98" s="3" t="str">
        <f>IF($A98="","",IF((AND($A98="ADD",OR(AN98="",AN98="Queenstown-Lakes District Council"))),"70",(_xlfn.XLOOKUP(AN98,ud_organisation_owner[lookupValue],ud_organisation_owner[lookupKey],""))))</f>
        <v/>
      </c>
      <c r="AP98" s="3" t="str">
        <f t="shared" si="15"/>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6"/>
        <v/>
      </c>
      <c r="AU98" s="3" t="str">
        <f>IF($A98="","",IF((AND($A98="ADD",OR(AT98="",AT98="Vested Assets"))),"12",(_xlfn.XLOOKUP(AT98,ud_work_category[lookupValue],ud_work_category[lookupKey],""))))</f>
        <v/>
      </c>
      <c r="AV98" s="7"/>
      <c r="AW98" s="2" t="str">
        <f t="shared" si="17"/>
        <v/>
      </c>
      <c r="AY98" s="3" t="str">
        <f t="shared" si="18"/>
        <v/>
      </c>
      <c r="AZ98" s="3" t="str">
        <f>IF($A98="","",IF((AND($A98="ADD",OR(AY98="",AY98="Excellent"))),"1",(_xlfn.XLOOKUP(AY98,condition[lookupValue],condition[lookupKey],""))))</f>
        <v/>
      </c>
      <c r="BA98" s="8" t="str">
        <f t="shared" si="19"/>
        <v/>
      </c>
      <c r="BB98" s="9"/>
    </row>
    <row r="99" spans="2:5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c r="O99" s="6" t="str">
        <f t="shared" si="10"/>
        <v/>
      </c>
      <c r="P99" s="4"/>
      <c r="R99" s="3" t="str">
        <f>IF($A99="ADD",IF(NOT(ISBLANK(Q99)),_xlfn.XLOOKUP(Q99,len_adjust_rsn[lookupValue],len_adjust_rsn[lookupKey],"ERROR"),""), "")</f>
        <v/>
      </c>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AC99" s="3" t="str">
        <f>IF($A99="ADD",IF(NOT(ISBLANK(AB99)),_xlfn.XLOOKUP(AB99,ud_access_method[lookupValue],ud_access_method[lookupKey],"ERROR"),""), "")</f>
        <v/>
      </c>
      <c r="AD99" s="8"/>
      <c r="AE99" s="4" t="str">
        <f t="shared" ca="1" si="11"/>
        <v/>
      </c>
      <c r="AF99" s="4"/>
      <c r="AG99" s="3" t="str">
        <f t="shared" si="12"/>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3"/>
        <v/>
      </c>
      <c r="AM99" s="3" t="str">
        <f>IF($A99="","",IF((AND($A99="ADD",OR(AL99="",AL99="Queenstown-Lakes District Council"))),"70",(_xlfn.XLOOKUP(AL99,ud_organisation_owner[lookupValue],ud_organisation_owner[lookupKey],""))))</f>
        <v/>
      </c>
      <c r="AN99" s="3" t="str">
        <f t="shared" si="14"/>
        <v/>
      </c>
      <c r="AO99" s="3" t="str">
        <f>IF($A99="","",IF((AND($A99="ADD",OR(AN99="",AN99="Queenstown-Lakes District Council"))),"70",(_xlfn.XLOOKUP(AN99,ud_organisation_owner[lookupValue],ud_organisation_owner[lookupKey],""))))</f>
        <v/>
      </c>
      <c r="AP99" s="3" t="str">
        <f t="shared" si="15"/>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6"/>
        <v/>
      </c>
      <c r="AU99" s="3" t="str">
        <f>IF($A99="","",IF((AND($A99="ADD",OR(AT99="",AT99="Vested Assets"))),"12",(_xlfn.XLOOKUP(AT99,ud_work_category[lookupValue],ud_work_category[lookupKey],""))))</f>
        <v/>
      </c>
      <c r="AV99" s="7"/>
      <c r="AW99" s="2" t="str">
        <f t="shared" si="17"/>
        <v/>
      </c>
      <c r="AY99" s="3" t="str">
        <f t="shared" si="18"/>
        <v/>
      </c>
      <c r="AZ99" s="3" t="str">
        <f>IF($A99="","",IF((AND($A99="ADD",OR(AY99="",AY99="Excellent"))),"1",(_xlfn.XLOOKUP(AY99,condition[lookupValue],condition[lookupKey],""))))</f>
        <v/>
      </c>
      <c r="BA99" s="8" t="str">
        <f t="shared" si="19"/>
        <v/>
      </c>
      <c r="BB99" s="9"/>
    </row>
    <row r="100" spans="2:5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c r="O100" s="6" t="str">
        <f t="shared" si="10"/>
        <v/>
      </c>
      <c r="P100" s="4"/>
      <c r="R100" s="3" t="str">
        <f>IF($A100="ADD",IF(NOT(ISBLANK(Q100)),_xlfn.XLOOKUP(Q100,len_adjust_rsn[lookupValue],len_adjust_rsn[lookupKey],"ERROR"),""), "")</f>
        <v/>
      </c>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AC100" s="3" t="str">
        <f>IF($A100="ADD",IF(NOT(ISBLANK(AB100)),_xlfn.XLOOKUP(AB100,ud_access_method[lookupValue],ud_access_method[lookupKey],"ERROR"),""), "")</f>
        <v/>
      </c>
      <c r="AD100" s="8"/>
      <c r="AE100" s="4" t="str">
        <f t="shared" ca="1" si="11"/>
        <v/>
      </c>
      <c r="AF100" s="4"/>
      <c r="AG100" s="3" t="str">
        <f t="shared" si="12"/>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3"/>
        <v/>
      </c>
      <c r="AM100" s="3" t="str">
        <f>IF($A100="","",IF((AND($A100="ADD",OR(AL100="",AL100="Queenstown-Lakes District Council"))),"70",(_xlfn.XLOOKUP(AL100,ud_organisation_owner[lookupValue],ud_organisation_owner[lookupKey],""))))</f>
        <v/>
      </c>
      <c r="AN100" s="3" t="str">
        <f t="shared" si="14"/>
        <v/>
      </c>
      <c r="AO100" s="3" t="str">
        <f>IF($A100="","",IF((AND($A100="ADD",OR(AN100="",AN100="Queenstown-Lakes District Council"))),"70",(_xlfn.XLOOKUP(AN100,ud_organisation_owner[lookupValue],ud_organisation_owner[lookupKey],""))))</f>
        <v/>
      </c>
      <c r="AP100" s="3" t="str">
        <f t="shared" si="15"/>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6"/>
        <v/>
      </c>
      <c r="AU100" s="3" t="str">
        <f>IF($A100="","",IF((AND($A100="ADD",OR(AT100="",AT100="Vested Assets"))),"12",(_xlfn.XLOOKUP(AT100,ud_work_category[lookupValue],ud_work_category[lookupKey],""))))</f>
        <v/>
      </c>
      <c r="AV100" s="7"/>
      <c r="AW100" s="2" t="str">
        <f t="shared" si="17"/>
        <v/>
      </c>
      <c r="AY100" s="3" t="str">
        <f t="shared" si="18"/>
        <v/>
      </c>
      <c r="AZ100" s="3" t="str">
        <f>IF($A100="","",IF((AND($A100="ADD",OR(AY100="",AY100="Excellent"))),"1",(_xlfn.XLOOKUP(AY100,condition[lookupValue],condition[lookupKey],""))))</f>
        <v/>
      </c>
      <c r="BA100" s="8" t="str">
        <f t="shared" si="19"/>
        <v/>
      </c>
      <c r="BB100" s="9"/>
    </row>
    <row r="101" spans="2:5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c r="O101" s="6" t="str">
        <f t="shared" si="10"/>
        <v/>
      </c>
      <c r="P101" s="4"/>
      <c r="R101" s="3" t="str">
        <f>IF($A101="ADD",IF(NOT(ISBLANK(Q101)),_xlfn.XLOOKUP(Q101,len_adjust_rsn[lookupValue],len_adjust_rsn[lookupKey],"ERROR"),""), "")</f>
        <v/>
      </c>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AC101" s="3" t="str">
        <f>IF($A101="ADD",IF(NOT(ISBLANK(AB101)),_xlfn.XLOOKUP(AB101,ud_access_method[lookupValue],ud_access_method[lookupKey],"ERROR"),""), "")</f>
        <v/>
      </c>
      <c r="AD101" s="8"/>
      <c r="AE101" s="4" t="str">
        <f t="shared" ca="1" si="11"/>
        <v/>
      </c>
      <c r="AF101" s="4"/>
      <c r="AG101" s="3" t="str">
        <f t="shared" si="12"/>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3"/>
        <v/>
      </c>
      <c r="AM101" s="3" t="str">
        <f>IF($A101="","",IF((AND($A101="ADD",OR(AL101="",AL101="Queenstown-Lakes District Council"))),"70",(_xlfn.XLOOKUP(AL101,ud_organisation_owner[lookupValue],ud_organisation_owner[lookupKey],""))))</f>
        <v/>
      </c>
      <c r="AN101" s="3" t="str">
        <f t="shared" si="14"/>
        <v/>
      </c>
      <c r="AO101" s="3" t="str">
        <f>IF($A101="","",IF((AND($A101="ADD",OR(AN101="",AN101="Queenstown-Lakes District Council"))),"70",(_xlfn.XLOOKUP(AN101,ud_organisation_owner[lookupValue],ud_organisation_owner[lookupKey],""))))</f>
        <v/>
      </c>
      <c r="AP101" s="3" t="str">
        <f t="shared" si="15"/>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6"/>
        <v/>
      </c>
      <c r="AU101" s="3" t="str">
        <f>IF($A101="","",IF((AND($A101="ADD",OR(AT101="",AT101="Vested Assets"))),"12",(_xlfn.XLOOKUP(AT101,ud_work_category[lookupValue],ud_work_category[lookupKey],""))))</f>
        <v/>
      </c>
      <c r="AV101" s="7"/>
      <c r="AW101" s="2" t="str">
        <f t="shared" si="17"/>
        <v/>
      </c>
      <c r="AY101" s="3" t="str">
        <f t="shared" si="18"/>
        <v/>
      </c>
      <c r="AZ101" s="3" t="str">
        <f>IF($A101="","",IF((AND($A101="ADD",OR(AY101="",AY101="Excellent"))),"1",(_xlfn.XLOOKUP(AY101,condition[lookupValue],condition[lookupKey],""))))</f>
        <v/>
      </c>
      <c r="BA101" s="8" t="str">
        <f t="shared" si="19"/>
        <v/>
      </c>
      <c r="BB101" s="9"/>
    </row>
    <row r="102" spans="2:5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c r="O102" s="6" t="str">
        <f t="shared" si="10"/>
        <v/>
      </c>
      <c r="P102" s="4"/>
      <c r="R102" s="3" t="str">
        <f>IF($A102="ADD",IF(NOT(ISBLANK(Q102)),_xlfn.XLOOKUP(Q102,len_adjust_rsn[lookupValue],len_adjust_rsn[lookupKey],"ERROR"),""), "")</f>
        <v/>
      </c>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AC102" s="3" t="str">
        <f>IF($A102="ADD",IF(NOT(ISBLANK(AB102)),_xlfn.XLOOKUP(AB102,ud_access_method[lookupValue],ud_access_method[lookupKey],"ERROR"),""), "")</f>
        <v/>
      </c>
      <c r="AD102" s="8"/>
      <c r="AE102" s="4" t="str">
        <f t="shared" ca="1" si="11"/>
        <v/>
      </c>
      <c r="AF102" s="4"/>
      <c r="AG102" s="3" t="str">
        <f t="shared" si="12"/>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3"/>
        <v/>
      </c>
      <c r="AM102" s="3" t="str">
        <f>IF($A102="","",IF((AND($A102="ADD",OR(AL102="",AL102="Queenstown-Lakes District Council"))),"70",(_xlfn.XLOOKUP(AL102,ud_organisation_owner[lookupValue],ud_organisation_owner[lookupKey],""))))</f>
        <v/>
      </c>
      <c r="AN102" s="3" t="str">
        <f t="shared" si="14"/>
        <v/>
      </c>
      <c r="AO102" s="3" t="str">
        <f>IF($A102="","",IF((AND($A102="ADD",OR(AN102="",AN102="Queenstown-Lakes District Council"))),"70",(_xlfn.XLOOKUP(AN102,ud_organisation_owner[lookupValue],ud_organisation_owner[lookupKey],""))))</f>
        <v/>
      </c>
      <c r="AP102" s="3" t="str">
        <f t="shared" si="15"/>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6"/>
        <v/>
      </c>
      <c r="AU102" s="3" t="str">
        <f>IF($A102="","",IF((AND($A102="ADD",OR(AT102="",AT102="Vested Assets"))),"12",(_xlfn.XLOOKUP(AT102,ud_work_category[lookupValue],ud_work_category[lookupKey],""))))</f>
        <v/>
      </c>
      <c r="AV102" s="7"/>
      <c r="AW102" s="2" t="str">
        <f t="shared" si="17"/>
        <v/>
      </c>
      <c r="AY102" s="3" t="str">
        <f t="shared" si="18"/>
        <v/>
      </c>
      <c r="AZ102" s="3" t="str">
        <f>IF($A102="","",IF((AND($A102="ADD",OR(AY102="",AY102="Excellent"))),"1",(_xlfn.XLOOKUP(AY102,condition[lookupValue],condition[lookupKey],""))))</f>
        <v/>
      </c>
      <c r="BA102" s="8" t="str">
        <f t="shared" si="19"/>
        <v/>
      </c>
      <c r="BB102" s="9"/>
    </row>
    <row r="103" spans="2:5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c r="O103" s="6" t="str">
        <f t="shared" si="10"/>
        <v/>
      </c>
      <c r="P103" s="4"/>
      <c r="R103" s="3" t="str">
        <f>IF($A103="ADD",IF(NOT(ISBLANK(Q103)),_xlfn.XLOOKUP(Q103,len_adjust_rsn[lookupValue],len_adjust_rsn[lookupKey],"ERROR"),""), "")</f>
        <v/>
      </c>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AC103" s="3" t="str">
        <f>IF($A103="ADD",IF(NOT(ISBLANK(AB103)),_xlfn.XLOOKUP(AB103,ud_access_method[lookupValue],ud_access_method[lookupKey],"ERROR"),""), "")</f>
        <v/>
      </c>
      <c r="AD103" s="8"/>
      <c r="AE103" s="4" t="str">
        <f t="shared" ca="1" si="11"/>
        <v/>
      </c>
      <c r="AF103" s="4"/>
      <c r="AG103" s="3" t="str">
        <f t="shared" si="12"/>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3"/>
        <v/>
      </c>
      <c r="AM103" s="3" t="str">
        <f>IF($A103="","",IF((AND($A103="ADD",OR(AL103="",AL103="Queenstown-Lakes District Council"))),"70",(_xlfn.XLOOKUP(AL103,ud_organisation_owner[lookupValue],ud_organisation_owner[lookupKey],""))))</f>
        <v/>
      </c>
      <c r="AN103" s="3" t="str">
        <f t="shared" si="14"/>
        <v/>
      </c>
      <c r="AO103" s="3" t="str">
        <f>IF($A103="","",IF((AND($A103="ADD",OR(AN103="",AN103="Queenstown-Lakes District Council"))),"70",(_xlfn.XLOOKUP(AN103,ud_organisation_owner[lookupValue],ud_organisation_owner[lookupKey],""))))</f>
        <v/>
      </c>
      <c r="AP103" s="3" t="str">
        <f t="shared" si="15"/>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6"/>
        <v/>
      </c>
      <c r="AU103" s="3" t="str">
        <f>IF($A103="","",IF((AND($A103="ADD",OR(AT103="",AT103="Vested Assets"))),"12",(_xlfn.XLOOKUP(AT103,ud_work_category[lookupValue],ud_work_category[lookupKey],""))))</f>
        <v/>
      </c>
      <c r="AV103" s="7"/>
      <c r="AW103" s="2" t="str">
        <f t="shared" si="17"/>
        <v/>
      </c>
      <c r="AY103" s="3" t="str">
        <f t="shared" si="18"/>
        <v/>
      </c>
      <c r="AZ103" s="3" t="str">
        <f>IF($A103="","",IF((AND($A103="ADD",OR(AY103="",AY103="Excellent"))),"1",(_xlfn.XLOOKUP(AY103,condition[lookupValue],condition[lookupKey],""))))</f>
        <v/>
      </c>
      <c r="BA103" s="8" t="str">
        <f t="shared" si="19"/>
        <v/>
      </c>
      <c r="BB103" s="9"/>
    </row>
    <row r="104" spans="2:5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c r="O104" s="6" t="str">
        <f t="shared" si="10"/>
        <v/>
      </c>
      <c r="P104" s="4"/>
      <c r="R104" s="3" t="str">
        <f>IF($A104="ADD",IF(NOT(ISBLANK(Q104)),_xlfn.XLOOKUP(Q104,len_adjust_rsn[lookupValue],len_adjust_rsn[lookupKey],"ERROR"),""), "")</f>
        <v/>
      </c>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AC104" s="3" t="str">
        <f>IF($A104="ADD",IF(NOT(ISBLANK(AB104)),_xlfn.XLOOKUP(AB104,ud_access_method[lookupValue],ud_access_method[lookupKey],"ERROR"),""), "")</f>
        <v/>
      </c>
      <c r="AD104" s="8"/>
      <c r="AE104" s="4" t="str">
        <f t="shared" ca="1" si="11"/>
        <v/>
      </c>
      <c r="AF104" s="4"/>
      <c r="AG104" s="3" t="str">
        <f t="shared" si="12"/>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3"/>
        <v/>
      </c>
      <c r="AM104" s="3" t="str">
        <f>IF($A104="","",IF((AND($A104="ADD",OR(AL104="",AL104="Queenstown-Lakes District Council"))),"70",(_xlfn.XLOOKUP(AL104,ud_organisation_owner[lookupValue],ud_organisation_owner[lookupKey],""))))</f>
        <v/>
      </c>
      <c r="AN104" s="3" t="str">
        <f t="shared" si="14"/>
        <v/>
      </c>
      <c r="AO104" s="3" t="str">
        <f>IF($A104="","",IF((AND($A104="ADD",OR(AN104="",AN104="Queenstown-Lakes District Council"))),"70",(_xlfn.XLOOKUP(AN104,ud_organisation_owner[lookupValue],ud_organisation_owner[lookupKey],""))))</f>
        <v/>
      </c>
      <c r="AP104" s="3" t="str">
        <f t="shared" si="15"/>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6"/>
        <v/>
      </c>
      <c r="AU104" s="3" t="str">
        <f>IF($A104="","",IF((AND($A104="ADD",OR(AT104="",AT104="Vested Assets"))),"12",(_xlfn.XLOOKUP(AT104,ud_work_category[lookupValue],ud_work_category[lookupKey],""))))</f>
        <v/>
      </c>
      <c r="AV104" s="7"/>
      <c r="AW104" s="2" t="str">
        <f t="shared" si="17"/>
        <v/>
      </c>
      <c r="AY104" s="3" t="str">
        <f t="shared" si="18"/>
        <v/>
      </c>
      <c r="AZ104" s="3" t="str">
        <f>IF($A104="","",IF((AND($A104="ADD",OR(AY104="",AY104="Excellent"))),"1",(_xlfn.XLOOKUP(AY104,condition[lookupValue],condition[lookupKey],""))))</f>
        <v/>
      </c>
      <c r="BA104" s="8" t="str">
        <f t="shared" si="19"/>
        <v/>
      </c>
      <c r="BB104" s="9"/>
    </row>
    <row r="105" spans="2:5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c r="O105" s="6" t="str">
        <f t="shared" si="10"/>
        <v/>
      </c>
      <c r="P105" s="4"/>
      <c r="R105" s="3" t="str">
        <f>IF($A105="ADD",IF(NOT(ISBLANK(Q105)),_xlfn.XLOOKUP(Q105,len_adjust_rsn[lookupValue],len_adjust_rsn[lookupKey],"ERROR"),""), "")</f>
        <v/>
      </c>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AC105" s="3" t="str">
        <f>IF($A105="ADD",IF(NOT(ISBLANK(AB105)),_xlfn.XLOOKUP(AB105,ud_access_method[lookupValue],ud_access_method[lookupKey],"ERROR"),""), "")</f>
        <v/>
      </c>
      <c r="AD105" s="8"/>
      <c r="AE105" s="4" t="str">
        <f t="shared" ca="1" si="11"/>
        <v/>
      </c>
      <c r="AF105" s="4"/>
      <c r="AG105" s="3" t="str">
        <f t="shared" si="12"/>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3"/>
        <v/>
      </c>
      <c r="AM105" s="3" t="str">
        <f>IF($A105="","",IF((AND($A105="ADD",OR(AL105="",AL105="Queenstown-Lakes District Council"))),"70",(_xlfn.XLOOKUP(AL105,ud_organisation_owner[lookupValue],ud_organisation_owner[lookupKey],""))))</f>
        <v/>
      </c>
      <c r="AN105" s="3" t="str">
        <f t="shared" si="14"/>
        <v/>
      </c>
      <c r="AO105" s="3" t="str">
        <f>IF($A105="","",IF((AND($A105="ADD",OR(AN105="",AN105="Queenstown-Lakes District Council"))),"70",(_xlfn.XLOOKUP(AN105,ud_organisation_owner[lookupValue],ud_organisation_owner[lookupKey],""))))</f>
        <v/>
      </c>
      <c r="AP105" s="3" t="str">
        <f t="shared" si="15"/>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6"/>
        <v/>
      </c>
      <c r="AU105" s="3" t="str">
        <f>IF($A105="","",IF((AND($A105="ADD",OR(AT105="",AT105="Vested Assets"))),"12",(_xlfn.XLOOKUP(AT105,ud_work_category[lookupValue],ud_work_category[lookupKey],""))))</f>
        <v/>
      </c>
      <c r="AV105" s="7"/>
      <c r="AW105" s="2" t="str">
        <f t="shared" si="17"/>
        <v/>
      </c>
      <c r="AY105" s="3" t="str">
        <f t="shared" si="18"/>
        <v/>
      </c>
      <c r="AZ105" s="3" t="str">
        <f>IF($A105="","",IF((AND($A105="ADD",OR(AY105="",AY105="Excellent"))),"1",(_xlfn.XLOOKUP(AY105,condition[lookupValue],condition[lookupKey],""))))</f>
        <v/>
      </c>
      <c r="BA105" s="8" t="str">
        <f t="shared" si="19"/>
        <v/>
      </c>
      <c r="BB105" s="9"/>
    </row>
    <row r="106" spans="2:5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c r="O106" s="6" t="str">
        <f t="shared" si="10"/>
        <v/>
      </c>
      <c r="P106" s="4"/>
      <c r="R106" s="3" t="str">
        <f>IF($A106="ADD",IF(NOT(ISBLANK(Q106)),_xlfn.XLOOKUP(Q106,len_adjust_rsn[lookupValue],len_adjust_rsn[lookupKey],"ERROR"),""), "")</f>
        <v/>
      </c>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AC106" s="3" t="str">
        <f>IF($A106="ADD",IF(NOT(ISBLANK(AB106)),_xlfn.XLOOKUP(AB106,ud_access_method[lookupValue],ud_access_method[lookupKey],"ERROR"),""), "")</f>
        <v/>
      </c>
      <c r="AD106" s="8"/>
      <c r="AE106" s="4" t="str">
        <f t="shared" ca="1" si="11"/>
        <v/>
      </c>
      <c r="AF106" s="4"/>
      <c r="AG106" s="3" t="str">
        <f t="shared" si="12"/>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3"/>
        <v/>
      </c>
      <c r="AM106" s="3" t="str">
        <f>IF($A106="","",IF((AND($A106="ADD",OR(AL106="",AL106="Queenstown-Lakes District Council"))),"70",(_xlfn.XLOOKUP(AL106,ud_organisation_owner[lookupValue],ud_organisation_owner[lookupKey],""))))</f>
        <v/>
      </c>
      <c r="AN106" s="3" t="str">
        <f t="shared" si="14"/>
        <v/>
      </c>
      <c r="AO106" s="3" t="str">
        <f>IF($A106="","",IF((AND($A106="ADD",OR(AN106="",AN106="Queenstown-Lakes District Council"))),"70",(_xlfn.XLOOKUP(AN106,ud_organisation_owner[lookupValue],ud_organisation_owner[lookupKey],""))))</f>
        <v/>
      </c>
      <c r="AP106" s="3" t="str">
        <f t="shared" si="15"/>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6"/>
        <v/>
      </c>
      <c r="AU106" s="3" t="str">
        <f>IF($A106="","",IF((AND($A106="ADD",OR(AT106="",AT106="Vested Assets"))),"12",(_xlfn.XLOOKUP(AT106,ud_work_category[lookupValue],ud_work_category[lookupKey],""))))</f>
        <v/>
      </c>
      <c r="AV106" s="7"/>
      <c r="AW106" s="2" t="str">
        <f t="shared" si="17"/>
        <v/>
      </c>
      <c r="AY106" s="3" t="str">
        <f t="shared" si="18"/>
        <v/>
      </c>
      <c r="AZ106" s="3" t="str">
        <f>IF($A106="","",IF((AND($A106="ADD",OR(AY106="",AY106="Excellent"))),"1",(_xlfn.XLOOKUP(AY106,condition[lookupValue],condition[lookupKey],""))))</f>
        <v/>
      </c>
      <c r="BA106" s="8" t="str">
        <f t="shared" si="19"/>
        <v/>
      </c>
      <c r="BB106" s="9"/>
    </row>
    <row r="107" spans="2:5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c r="O107" s="6" t="str">
        <f t="shared" si="10"/>
        <v/>
      </c>
      <c r="P107" s="4"/>
      <c r="R107" s="3" t="str">
        <f>IF($A107="ADD",IF(NOT(ISBLANK(Q107)),_xlfn.XLOOKUP(Q107,len_adjust_rsn[lookupValue],len_adjust_rsn[lookupKey],"ERROR"),""), "")</f>
        <v/>
      </c>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AC107" s="3" t="str">
        <f>IF($A107="ADD",IF(NOT(ISBLANK(AB107)),_xlfn.XLOOKUP(AB107,ud_access_method[lookupValue],ud_access_method[lookupKey],"ERROR"),""), "")</f>
        <v/>
      </c>
      <c r="AD107" s="8"/>
      <c r="AE107" s="4" t="str">
        <f t="shared" ca="1" si="11"/>
        <v/>
      </c>
      <c r="AF107" s="4"/>
      <c r="AG107" s="3" t="str">
        <f t="shared" si="12"/>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3"/>
        <v/>
      </c>
      <c r="AM107" s="3" t="str">
        <f>IF($A107="","",IF((AND($A107="ADD",OR(AL107="",AL107="Queenstown-Lakes District Council"))),"70",(_xlfn.XLOOKUP(AL107,ud_organisation_owner[lookupValue],ud_organisation_owner[lookupKey],""))))</f>
        <v/>
      </c>
      <c r="AN107" s="3" t="str">
        <f t="shared" si="14"/>
        <v/>
      </c>
      <c r="AO107" s="3" t="str">
        <f>IF($A107="","",IF((AND($A107="ADD",OR(AN107="",AN107="Queenstown-Lakes District Council"))),"70",(_xlfn.XLOOKUP(AN107,ud_organisation_owner[lookupValue],ud_organisation_owner[lookupKey],""))))</f>
        <v/>
      </c>
      <c r="AP107" s="3" t="str">
        <f t="shared" si="15"/>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6"/>
        <v/>
      </c>
      <c r="AU107" s="3" t="str">
        <f>IF($A107="","",IF((AND($A107="ADD",OR(AT107="",AT107="Vested Assets"))),"12",(_xlfn.XLOOKUP(AT107,ud_work_category[lookupValue],ud_work_category[lookupKey],""))))</f>
        <v/>
      </c>
      <c r="AV107" s="7"/>
      <c r="AW107" s="2" t="str">
        <f t="shared" si="17"/>
        <v/>
      </c>
      <c r="AY107" s="3" t="str">
        <f t="shared" si="18"/>
        <v/>
      </c>
      <c r="AZ107" s="3" t="str">
        <f>IF($A107="","",IF((AND($A107="ADD",OR(AY107="",AY107="Excellent"))),"1",(_xlfn.XLOOKUP(AY107,condition[lookupValue],condition[lookupKey],""))))</f>
        <v/>
      </c>
      <c r="BA107" s="8" t="str">
        <f t="shared" si="19"/>
        <v/>
      </c>
      <c r="BB107" s="9"/>
    </row>
    <row r="108" spans="2:5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c r="O108" s="6" t="str">
        <f t="shared" si="10"/>
        <v/>
      </c>
      <c r="P108" s="4"/>
      <c r="R108" s="3" t="str">
        <f>IF($A108="ADD",IF(NOT(ISBLANK(Q108)),_xlfn.XLOOKUP(Q108,len_adjust_rsn[lookupValue],len_adjust_rsn[lookupKey],"ERROR"),""), "")</f>
        <v/>
      </c>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AC108" s="3" t="str">
        <f>IF($A108="ADD",IF(NOT(ISBLANK(AB108)),_xlfn.XLOOKUP(AB108,ud_access_method[lookupValue],ud_access_method[lookupKey],"ERROR"),""), "")</f>
        <v/>
      </c>
      <c r="AD108" s="8"/>
      <c r="AE108" s="4" t="str">
        <f t="shared" ca="1" si="11"/>
        <v/>
      </c>
      <c r="AF108" s="4"/>
      <c r="AG108" s="3" t="str">
        <f t="shared" si="12"/>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3"/>
        <v/>
      </c>
      <c r="AM108" s="3" t="str">
        <f>IF($A108="","",IF((AND($A108="ADD",OR(AL108="",AL108="Queenstown-Lakes District Council"))),"70",(_xlfn.XLOOKUP(AL108,ud_organisation_owner[lookupValue],ud_organisation_owner[lookupKey],""))))</f>
        <v/>
      </c>
      <c r="AN108" s="3" t="str">
        <f t="shared" si="14"/>
        <v/>
      </c>
      <c r="AO108" s="3" t="str">
        <f>IF($A108="","",IF((AND($A108="ADD",OR(AN108="",AN108="Queenstown-Lakes District Council"))),"70",(_xlfn.XLOOKUP(AN108,ud_organisation_owner[lookupValue],ud_organisation_owner[lookupKey],""))))</f>
        <v/>
      </c>
      <c r="AP108" s="3" t="str">
        <f t="shared" si="15"/>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6"/>
        <v/>
      </c>
      <c r="AU108" s="3" t="str">
        <f>IF($A108="","",IF((AND($A108="ADD",OR(AT108="",AT108="Vested Assets"))),"12",(_xlfn.XLOOKUP(AT108,ud_work_category[lookupValue],ud_work_category[lookupKey],""))))</f>
        <v/>
      </c>
      <c r="AV108" s="7"/>
      <c r="AW108" s="2" t="str">
        <f t="shared" si="17"/>
        <v/>
      </c>
      <c r="AY108" s="3" t="str">
        <f t="shared" si="18"/>
        <v/>
      </c>
      <c r="AZ108" s="3" t="str">
        <f>IF($A108="","",IF((AND($A108="ADD",OR(AY108="",AY108="Excellent"))),"1",(_xlfn.XLOOKUP(AY108,condition[lookupValue],condition[lookupKey],""))))</f>
        <v/>
      </c>
      <c r="BA108" s="8" t="str">
        <f t="shared" si="19"/>
        <v/>
      </c>
      <c r="BB108" s="9"/>
    </row>
    <row r="109" spans="2:5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c r="O109" s="6" t="str">
        <f t="shared" si="10"/>
        <v/>
      </c>
      <c r="P109" s="4"/>
      <c r="R109" s="3" t="str">
        <f>IF($A109="ADD",IF(NOT(ISBLANK(Q109)),_xlfn.XLOOKUP(Q109,len_adjust_rsn[lookupValue],len_adjust_rsn[lookupKey],"ERROR"),""), "")</f>
        <v/>
      </c>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AC109" s="3" t="str">
        <f>IF($A109="ADD",IF(NOT(ISBLANK(AB109)),_xlfn.XLOOKUP(AB109,ud_access_method[lookupValue],ud_access_method[lookupKey],"ERROR"),""), "")</f>
        <v/>
      </c>
      <c r="AD109" s="8"/>
      <c r="AE109" s="4" t="str">
        <f t="shared" ca="1" si="11"/>
        <v/>
      </c>
      <c r="AF109" s="4"/>
      <c r="AG109" s="3" t="str">
        <f t="shared" si="12"/>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3"/>
        <v/>
      </c>
      <c r="AM109" s="3" t="str">
        <f>IF($A109="","",IF((AND($A109="ADD",OR(AL109="",AL109="Queenstown-Lakes District Council"))),"70",(_xlfn.XLOOKUP(AL109,ud_organisation_owner[lookupValue],ud_organisation_owner[lookupKey],""))))</f>
        <v/>
      </c>
      <c r="AN109" s="3" t="str">
        <f t="shared" si="14"/>
        <v/>
      </c>
      <c r="AO109" s="3" t="str">
        <f>IF($A109="","",IF((AND($A109="ADD",OR(AN109="",AN109="Queenstown-Lakes District Council"))),"70",(_xlfn.XLOOKUP(AN109,ud_organisation_owner[lookupValue],ud_organisation_owner[lookupKey],""))))</f>
        <v/>
      </c>
      <c r="AP109" s="3" t="str">
        <f t="shared" si="15"/>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6"/>
        <v/>
      </c>
      <c r="AU109" s="3" t="str">
        <f>IF($A109="","",IF((AND($A109="ADD",OR(AT109="",AT109="Vested Assets"))),"12",(_xlfn.XLOOKUP(AT109,ud_work_category[lookupValue],ud_work_category[lookupKey],""))))</f>
        <v/>
      </c>
      <c r="AV109" s="7"/>
      <c r="AW109" s="2" t="str">
        <f t="shared" si="17"/>
        <v/>
      </c>
      <c r="AY109" s="3" t="str">
        <f t="shared" si="18"/>
        <v/>
      </c>
      <c r="AZ109" s="3" t="str">
        <f>IF($A109="","",IF((AND($A109="ADD",OR(AY109="",AY109="Excellent"))),"1",(_xlfn.XLOOKUP(AY109,condition[lookupValue],condition[lookupKey],""))))</f>
        <v/>
      </c>
      <c r="BA109" s="8" t="str">
        <f t="shared" si="19"/>
        <v/>
      </c>
      <c r="BB109" s="9"/>
    </row>
    <row r="110" spans="2:5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c r="O110" s="6" t="str">
        <f t="shared" si="10"/>
        <v/>
      </c>
      <c r="P110" s="4"/>
      <c r="R110" s="3" t="str">
        <f>IF($A110="ADD",IF(NOT(ISBLANK(Q110)),_xlfn.XLOOKUP(Q110,len_adjust_rsn[lookupValue],len_adjust_rsn[lookupKey],"ERROR"),""), "")</f>
        <v/>
      </c>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AC110" s="3" t="str">
        <f>IF($A110="ADD",IF(NOT(ISBLANK(AB110)),_xlfn.XLOOKUP(AB110,ud_access_method[lookupValue],ud_access_method[lookupKey],"ERROR"),""), "")</f>
        <v/>
      </c>
      <c r="AD110" s="8"/>
      <c r="AE110" s="4" t="str">
        <f t="shared" ca="1" si="11"/>
        <v/>
      </c>
      <c r="AF110" s="4"/>
      <c r="AG110" s="3" t="str">
        <f t="shared" si="12"/>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3"/>
        <v/>
      </c>
      <c r="AM110" s="3" t="str">
        <f>IF($A110="","",IF((AND($A110="ADD",OR(AL110="",AL110="Queenstown-Lakes District Council"))),"70",(_xlfn.XLOOKUP(AL110,ud_organisation_owner[lookupValue],ud_organisation_owner[lookupKey],""))))</f>
        <v/>
      </c>
      <c r="AN110" s="3" t="str">
        <f t="shared" si="14"/>
        <v/>
      </c>
      <c r="AO110" s="3" t="str">
        <f>IF($A110="","",IF((AND($A110="ADD",OR(AN110="",AN110="Queenstown-Lakes District Council"))),"70",(_xlfn.XLOOKUP(AN110,ud_organisation_owner[lookupValue],ud_organisation_owner[lookupKey],""))))</f>
        <v/>
      </c>
      <c r="AP110" s="3" t="str">
        <f t="shared" si="15"/>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6"/>
        <v/>
      </c>
      <c r="AU110" s="3" t="str">
        <f>IF($A110="","",IF((AND($A110="ADD",OR(AT110="",AT110="Vested Assets"))),"12",(_xlfn.XLOOKUP(AT110,ud_work_category[lookupValue],ud_work_category[lookupKey],""))))</f>
        <v/>
      </c>
      <c r="AV110" s="7"/>
      <c r="AW110" s="2" t="str">
        <f t="shared" si="17"/>
        <v/>
      </c>
      <c r="AY110" s="3" t="str">
        <f t="shared" si="18"/>
        <v/>
      </c>
      <c r="AZ110" s="3" t="str">
        <f>IF($A110="","",IF((AND($A110="ADD",OR(AY110="",AY110="Excellent"))),"1",(_xlfn.XLOOKUP(AY110,condition[lookupValue],condition[lookupKey],""))))</f>
        <v/>
      </c>
      <c r="BA110" s="8" t="str">
        <f t="shared" si="19"/>
        <v/>
      </c>
      <c r="BB110" s="9"/>
    </row>
    <row r="111" spans="2:5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c r="O111" s="6" t="str">
        <f t="shared" si="10"/>
        <v/>
      </c>
      <c r="P111" s="4"/>
      <c r="R111" s="3" t="str">
        <f>IF($A111="ADD",IF(NOT(ISBLANK(Q111)),_xlfn.XLOOKUP(Q111,len_adjust_rsn[lookupValue],len_adjust_rsn[lookupKey],"ERROR"),""), "")</f>
        <v/>
      </c>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AC111" s="3" t="str">
        <f>IF($A111="ADD",IF(NOT(ISBLANK(AB111)),_xlfn.XLOOKUP(AB111,ud_access_method[lookupValue],ud_access_method[lookupKey],"ERROR"),""), "")</f>
        <v/>
      </c>
      <c r="AD111" s="8"/>
      <c r="AE111" s="4" t="str">
        <f t="shared" ca="1" si="11"/>
        <v/>
      </c>
      <c r="AF111" s="4"/>
      <c r="AG111" s="3" t="str">
        <f t="shared" si="12"/>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3"/>
        <v/>
      </c>
      <c r="AM111" s="3" t="str">
        <f>IF($A111="","",IF((AND($A111="ADD",OR(AL111="",AL111="Queenstown-Lakes District Council"))),"70",(_xlfn.XLOOKUP(AL111,ud_organisation_owner[lookupValue],ud_organisation_owner[lookupKey],""))))</f>
        <v/>
      </c>
      <c r="AN111" s="3" t="str">
        <f t="shared" si="14"/>
        <v/>
      </c>
      <c r="AO111" s="3" t="str">
        <f>IF($A111="","",IF((AND($A111="ADD",OR(AN111="",AN111="Queenstown-Lakes District Council"))),"70",(_xlfn.XLOOKUP(AN111,ud_organisation_owner[lookupValue],ud_organisation_owner[lookupKey],""))))</f>
        <v/>
      </c>
      <c r="AP111" s="3" t="str">
        <f t="shared" si="15"/>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6"/>
        <v/>
      </c>
      <c r="AU111" s="3" t="str">
        <f>IF($A111="","",IF((AND($A111="ADD",OR(AT111="",AT111="Vested Assets"))),"12",(_xlfn.XLOOKUP(AT111,ud_work_category[lookupValue],ud_work_category[lookupKey],""))))</f>
        <v/>
      </c>
      <c r="AV111" s="7"/>
      <c r="AW111" s="2" t="str">
        <f t="shared" si="17"/>
        <v/>
      </c>
      <c r="AY111" s="3" t="str">
        <f t="shared" si="18"/>
        <v/>
      </c>
      <c r="AZ111" s="3" t="str">
        <f>IF($A111="","",IF((AND($A111="ADD",OR(AY111="",AY111="Excellent"))),"1",(_xlfn.XLOOKUP(AY111,condition[lookupValue],condition[lookupKey],""))))</f>
        <v/>
      </c>
      <c r="BA111" s="8" t="str">
        <f t="shared" si="19"/>
        <v/>
      </c>
      <c r="BB111" s="9"/>
    </row>
    <row r="112" spans="2:5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c r="O112" s="6" t="str">
        <f t="shared" si="10"/>
        <v/>
      </c>
      <c r="P112" s="4"/>
      <c r="R112" s="3" t="str">
        <f>IF($A112="ADD",IF(NOT(ISBLANK(Q112)),_xlfn.XLOOKUP(Q112,len_adjust_rsn[lookupValue],len_adjust_rsn[lookupKey],"ERROR"),""), "")</f>
        <v/>
      </c>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AC112" s="3" t="str">
        <f>IF($A112="ADD",IF(NOT(ISBLANK(AB112)),_xlfn.XLOOKUP(AB112,ud_access_method[lookupValue],ud_access_method[lookupKey],"ERROR"),""), "")</f>
        <v/>
      </c>
      <c r="AD112" s="8"/>
      <c r="AE112" s="4" t="str">
        <f t="shared" ca="1" si="11"/>
        <v/>
      </c>
      <c r="AF112" s="4"/>
      <c r="AG112" s="3" t="str">
        <f t="shared" si="12"/>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3"/>
        <v/>
      </c>
      <c r="AM112" s="3" t="str">
        <f>IF($A112="","",IF((AND($A112="ADD",OR(AL112="",AL112="Queenstown-Lakes District Council"))),"70",(_xlfn.XLOOKUP(AL112,ud_organisation_owner[lookupValue],ud_organisation_owner[lookupKey],""))))</f>
        <v/>
      </c>
      <c r="AN112" s="3" t="str">
        <f t="shared" si="14"/>
        <v/>
      </c>
      <c r="AO112" s="3" t="str">
        <f>IF($A112="","",IF((AND($A112="ADD",OR(AN112="",AN112="Queenstown-Lakes District Council"))),"70",(_xlfn.XLOOKUP(AN112,ud_organisation_owner[lookupValue],ud_organisation_owner[lookupKey],""))))</f>
        <v/>
      </c>
      <c r="AP112" s="3" t="str">
        <f t="shared" si="15"/>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6"/>
        <v/>
      </c>
      <c r="AU112" s="3" t="str">
        <f>IF($A112="","",IF((AND($A112="ADD",OR(AT112="",AT112="Vested Assets"))),"12",(_xlfn.XLOOKUP(AT112,ud_work_category[lookupValue],ud_work_category[lookupKey],""))))</f>
        <v/>
      </c>
      <c r="AV112" s="7"/>
      <c r="AW112" s="2" t="str">
        <f t="shared" si="17"/>
        <v/>
      </c>
      <c r="AY112" s="3" t="str">
        <f t="shared" si="18"/>
        <v/>
      </c>
      <c r="AZ112" s="3" t="str">
        <f>IF($A112="","",IF((AND($A112="ADD",OR(AY112="",AY112="Excellent"))),"1",(_xlfn.XLOOKUP(AY112,condition[lookupValue],condition[lookupKey],""))))</f>
        <v/>
      </c>
      <c r="BA112" s="8" t="str">
        <f t="shared" si="19"/>
        <v/>
      </c>
      <c r="BB112" s="9"/>
    </row>
    <row r="113" spans="2:5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c r="O113" s="6" t="str">
        <f t="shared" si="10"/>
        <v/>
      </c>
      <c r="P113" s="4"/>
      <c r="R113" s="3" t="str">
        <f>IF($A113="ADD",IF(NOT(ISBLANK(Q113)),_xlfn.XLOOKUP(Q113,len_adjust_rsn[lookupValue],len_adjust_rsn[lookupKey],"ERROR"),""), "")</f>
        <v/>
      </c>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AC113" s="3" t="str">
        <f>IF($A113="ADD",IF(NOT(ISBLANK(AB113)),_xlfn.XLOOKUP(AB113,ud_access_method[lookupValue],ud_access_method[lookupKey],"ERROR"),""), "")</f>
        <v/>
      </c>
      <c r="AD113" s="8"/>
      <c r="AE113" s="4" t="str">
        <f t="shared" ca="1" si="11"/>
        <v/>
      </c>
      <c r="AF113" s="4"/>
      <c r="AG113" s="3" t="str">
        <f t="shared" si="12"/>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3"/>
        <v/>
      </c>
      <c r="AM113" s="3" t="str">
        <f>IF($A113="","",IF((AND($A113="ADD",OR(AL113="",AL113="Queenstown-Lakes District Council"))),"70",(_xlfn.XLOOKUP(AL113,ud_organisation_owner[lookupValue],ud_organisation_owner[lookupKey],""))))</f>
        <v/>
      </c>
      <c r="AN113" s="3" t="str">
        <f t="shared" si="14"/>
        <v/>
      </c>
      <c r="AO113" s="3" t="str">
        <f>IF($A113="","",IF((AND($A113="ADD",OR(AN113="",AN113="Queenstown-Lakes District Council"))),"70",(_xlfn.XLOOKUP(AN113,ud_organisation_owner[lookupValue],ud_organisation_owner[lookupKey],""))))</f>
        <v/>
      </c>
      <c r="AP113" s="3" t="str">
        <f t="shared" si="15"/>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6"/>
        <v/>
      </c>
      <c r="AU113" s="3" t="str">
        <f>IF($A113="","",IF((AND($A113="ADD",OR(AT113="",AT113="Vested Assets"))),"12",(_xlfn.XLOOKUP(AT113,ud_work_category[lookupValue],ud_work_category[lookupKey],""))))</f>
        <v/>
      </c>
      <c r="AV113" s="7"/>
      <c r="AW113" s="2" t="str">
        <f t="shared" si="17"/>
        <v/>
      </c>
      <c r="AY113" s="3" t="str">
        <f t="shared" si="18"/>
        <v/>
      </c>
      <c r="AZ113" s="3" t="str">
        <f>IF($A113="","",IF((AND($A113="ADD",OR(AY113="",AY113="Excellent"))),"1",(_xlfn.XLOOKUP(AY113,condition[lookupValue],condition[lookupKey],""))))</f>
        <v/>
      </c>
      <c r="BA113" s="8" t="str">
        <f t="shared" si="19"/>
        <v/>
      </c>
      <c r="BB113" s="9"/>
    </row>
    <row r="114" spans="2:5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c r="O114" s="6" t="str">
        <f t="shared" si="10"/>
        <v/>
      </c>
      <c r="P114" s="4"/>
      <c r="R114" s="3" t="str">
        <f>IF($A114="ADD",IF(NOT(ISBLANK(Q114)),_xlfn.XLOOKUP(Q114,len_adjust_rsn[lookupValue],len_adjust_rsn[lookupKey],"ERROR"),""), "")</f>
        <v/>
      </c>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AC114" s="3" t="str">
        <f>IF($A114="ADD",IF(NOT(ISBLANK(AB114)),_xlfn.XLOOKUP(AB114,ud_access_method[lookupValue],ud_access_method[lookupKey],"ERROR"),""), "")</f>
        <v/>
      </c>
      <c r="AD114" s="8"/>
      <c r="AE114" s="4" t="str">
        <f t="shared" ca="1" si="11"/>
        <v/>
      </c>
      <c r="AF114" s="4"/>
      <c r="AG114" s="3" t="str">
        <f t="shared" si="12"/>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3"/>
        <v/>
      </c>
      <c r="AM114" s="3" t="str">
        <f>IF($A114="","",IF((AND($A114="ADD",OR(AL114="",AL114="Queenstown-Lakes District Council"))),"70",(_xlfn.XLOOKUP(AL114,ud_organisation_owner[lookupValue],ud_organisation_owner[lookupKey],""))))</f>
        <v/>
      </c>
      <c r="AN114" s="3" t="str">
        <f t="shared" si="14"/>
        <v/>
      </c>
      <c r="AO114" s="3" t="str">
        <f>IF($A114="","",IF((AND($A114="ADD",OR(AN114="",AN114="Queenstown-Lakes District Council"))),"70",(_xlfn.XLOOKUP(AN114,ud_organisation_owner[lookupValue],ud_organisation_owner[lookupKey],""))))</f>
        <v/>
      </c>
      <c r="AP114" s="3" t="str">
        <f t="shared" si="15"/>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6"/>
        <v/>
      </c>
      <c r="AU114" s="3" t="str">
        <f>IF($A114="","",IF((AND($A114="ADD",OR(AT114="",AT114="Vested Assets"))),"12",(_xlfn.XLOOKUP(AT114,ud_work_category[lookupValue],ud_work_category[lookupKey],""))))</f>
        <v/>
      </c>
      <c r="AV114" s="7"/>
      <c r="AW114" s="2" t="str">
        <f t="shared" si="17"/>
        <v/>
      </c>
      <c r="AY114" s="3" t="str">
        <f t="shared" si="18"/>
        <v/>
      </c>
      <c r="AZ114" s="3" t="str">
        <f>IF($A114="","",IF((AND($A114="ADD",OR(AY114="",AY114="Excellent"))),"1",(_xlfn.XLOOKUP(AY114,condition[lookupValue],condition[lookupKey],""))))</f>
        <v/>
      </c>
      <c r="BA114" s="8" t="str">
        <f t="shared" si="19"/>
        <v/>
      </c>
      <c r="BB114" s="9"/>
    </row>
    <row r="115" spans="2:5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c r="O115" s="6" t="str">
        <f t="shared" si="10"/>
        <v/>
      </c>
      <c r="P115" s="4"/>
      <c r="R115" s="3" t="str">
        <f>IF($A115="ADD",IF(NOT(ISBLANK(Q115)),_xlfn.XLOOKUP(Q115,len_adjust_rsn[lookupValue],len_adjust_rsn[lookupKey],"ERROR"),""), "")</f>
        <v/>
      </c>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AC115" s="3" t="str">
        <f>IF($A115="ADD",IF(NOT(ISBLANK(AB115)),_xlfn.XLOOKUP(AB115,ud_access_method[lookupValue],ud_access_method[lookupKey],"ERROR"),""), "")</f>
        <v/>
      </c>
      <c r="AD115" s="8"/>
      <c r="AE115" s="4" t="str">
        <f t="shared" ca="1" si="11"/>
        <v/>
      </c>
      <c r="AF115" s="4"/>
      <c r="AG115" s="3" t="str">
        <f t="shared" si="12"/>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3"/>
        <v/>
      </c>
      <c r="AM115" s="3" t="str">
        <f>IF($A115="","",IF((AND($A115="ADD",OR(AL115="",AL115="Queenstown-Lakes District Council"))),"70",(_xlfn.XLOOKUP(AL115,ud_organisation_owner[lookupValue],ud_organisation_owner[lookupKey],""))))</f>
        <v/>
      </c>
      <c r="AN115" s="3" t="str">
        <f t="shared" si="14"/>
        <v/>
      </c>
      <c r="AO115" s="3" t="str">
        <f>IF($A115="","",IF((AND($A115="ADD",OR(AN115="",AN115="Queenstown-Lakes District Council"))),"70",(_xlfn.XLOOKUP(AN115,ud_organisation_owner[lookupValue],ud_organisation_owner[lookupKey],""))))</f>
        <v/>
      </c>
      <c r="AP115" s="3" t="str">
        <f t="shared" si="15"/>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6"/>
        <v/>
      </c>
      <c r="AU115" s="3" t="str">
        <f>IF($A115="","",IF((AND($A115="ADD",OR(AT115="",AT115="Vested Assets"))),"12",(_xlfn.XLOOKUP(AT115,ud_work_category[lookupValue],ud_work_category[lookupKey],""))))</f>
        <v/>
      </c>
      <c r="AV115" s="7"/>
      <c r="AW115" s="2" t="str">
        <f t="shared" si="17"/>
        <v/>
      </c>
      <c r="AY115" s="3" t="str">
        <f t="shared" si="18"/>
        <v/>
      </c>
      <c r="AZ115" s="3" t="str">
        <f>IF($A115="","",IF((AND($A115="ADD",OR(AY115="",AY115="Excellent"))),"1",(_xlfn.XLOOKUP(AY115,condition[lookupValue],condition[lookupKey],""))))</f>
        <v/>
      </c>
      <c r="BA115" s="8" t="str">
        <f t="shared" si="19"/>
        <v/>
      </c>
      <c r="BB115" s="9"/>
    </row>
    <row r="116" spans="2:5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c r="O116" s="6" t="str">
        <f t="shared" si="10"/>
        <v/>
      </c>
      <c r="P116" s="4"/>
      <c r="R116" s="3" t="str">
        <f>IF($A116="ADD",IF(NOT(ISBLANK(Q116)),_xlfn.XLOOKUP(Q116,len_adjust_rsn[lookupValue],len_adjust_rsn[lookupKey],"ERROR"),""), "")</f>
        <v/>
      </c>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AC116" s="3" t="str">
        <f>IF($A116="ADD",IF(NOT(ISBLANK(AB116)),_xlfn.XLOOKUP(AB116,ud_access_method[lookupValue],ud_access_method[lookupKey],"ERROR"),""), "")</f>
        <v/>
      </c>
      <c r="AD116" s="8"/>
      <c r="AE116" s="4" t="str">
        <f t="shared" ca="1" si="11"/>
        <v/>
      </c>
      <c r="AF116" s="4"/>
      <c r="AG116" s="3" t="str">
        <f t="shared" si="12"/>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3"/>
        <v/>
      </c>
      <c r="AM116" s="3" t="str">
        <f>IF($A116="","",IF((AND($A116="ADD",OR(AL116="",AL116="Queenstown-Lakes District Council"))),"70",(_xlfn.XLOOKUP(AL116,ud_organisation_owner[lookupValue],ud_organisation_owner[lookupKey],""))))</f>
        <v/>
      </c>
      <c r="AN116" s="3" t="str">
        <f t="shared" si="14"/>
        <v/>
      </c>
      <c r="AO116" s="3" t="str">
        <f>IF($A116="","",IF((AND($A116="ADD",OR(AN116="",AN116="Queenstown-Lakes District Council"))),"70",(_xlfn.XLOOKUP(AN116,ud_organisation_owner[lookupValue],ud_organisation_owner[lookupKey],""))))</f>
        <v/>
      </c>
      <c r="AP116" s="3" t="str">
        <f t="shared" si="15"/>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6"/>
        <v/>
      </c>
      <c r="AU116" s="3" t="str">
        <f>IF($A116="","",IF((AND($A116="ADD",OR(AT116="",AT116="Vested Assets"))),"12",(_xlfn.XLOOKUP(AT116,ud_work_category[lookupValue],ud_work_category[lookupKey],""))))</f>
        <v/>
      </c>
      <c r="AV116" s="7"/>
      <c r="AW116" s="2" t="str">
        <f t="shared" si="17"/>
        <v/>
      </c>
      <c r="AY116" s="3" t="str">
        <f t="shared" si="18"/>
        <v/>
      </c>
      <c r="AZ116" s="3" t="str">
        <f>IF($A116="","",IF((AND($A116="ADD",OR(AY116="",AY116="Excellent"))),"1",(_xlfn.XLOOKUP(AY116,condition[lookupValue],condition[lookupKey],""))))</f>
        <v/>
      </c>
      <c r="BA116" s="8" t="str">
        <f t="shared" si="19"/>
        <v/>
      </c>
      <c r="BB116" s="9"/>
    </row>
    <row r="117" spans="2:5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c r="O117" s="6" t="str">
        <f t="shared" si="10"/>
        <v/>
      </c>
      <c r="P117" s="4"/>
      <c r="R117" s="3" t="str">
        <f>IF($A117="ADD",IF(NOT(ISBLANK(Q117)),_xlfn.XLOOKUP(Q117,len_adjust_rsn[lookupValue],len_adjust_rsn[lookupKey],"ERROR"),""), "")</f>
        <v/>
      </c>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AC117" s="3" t="str">
        <f>IF($A117="ADD",IF(NOT(ISBLANK(AB117)),_xlfn.XLOOKUP(AB117,ud_access_method[lookupValue],ud_access_method[lookupKey],"ERROR"),""), "")</f>
        <v/>
      </c>
      <c r="AD117" s="8"/>
      <c r="AE117" s="4" t="str">
        <f t="shared" ca="1" si="11"/>
        <v/>
      </c>
      <c r="AF117" s="4"/>
      <c r="AG117" s="3" t="str">
        <f t="shared" si="12"/>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3"/>
        <v/>
      </c>
      <c r="AM117" s="3" t="str">
        <f>IF($A117="","",IF((AND($A117="ADD",OR(AL117="",AL117="Queenstown-Lakes District Council"))),"70",(_xlfn.XLOOKUP(AL117,ud_organisation_owner[lookupValue],ud_organisation_owner[lookupKey],""))))</f>
        <v/>
      </c>
      <c r="AN117" s="3" t="str">
        <f t="shared" si="14"/>
        <v/>
      </c>
      <c r="AO117" s="3" t="str">
        <f>IF($A117="","",IF((AND($A117="ADD",OR(AN117="",AN117="Queenstown-Lakes District Council"))),"70",(_xlfn.XLOOKUP(AN117,ud_organisation_owner[lookupValue],ud_organisation_owner[lookupKey],""))))</f>
        <v/>
      </c>
      <c r="AP117" s="3" t="str">
        <f t="shared" si="15"/>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6"/>
        <v/>
      </c>
      <c r="AU117" s="3" t="str">
        <f>IF($A117="","",IF((AND($A117="ADD",OR(AT117="",AT117="Vested Assets"))),"12",(_xlfn.XLOOKUP(AT117,ud_work_category[lookupValue],ud_work_category[lookupKey],""))))</f>
        <v/>
      </c>
      <c r="AV117" s="7"/>
      <c r="AW117" s="2" t="str">
        <f t="shared" si="17"/>
        <v/>
      </c>
      <c r="AY117" s="3" t="str">
        <f t="shared" si="18"/>
        <v/>
      </c>
      <c r="AZ117" s="3" t="str">
        <f>IF($A117="","",IF((AND($A117="ADD",OR(AY117="",AY117="Excellent"))),"1",(_xlfn.XLOOKUP(AY117,condition[lookupValue],condition[lookupKey],""))))</f>
        <v/>
      </c>
      <c r="BA117" s="8" t="str">
        <f t="shared" si="19"/>
        <v/>
      </c>
      <c r="BB117" s="9"/>
    </row>
    <row r="118" spans="2:5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c r="O118" s="6" t="str">
        <f t="shared" si="10"/>
        <v/>
      </c>
      <c r="P118" s="4"/>
      <c r="R118" s="3" t="str">
        <f>IF($A118="ADD",IF(NOT(ISBLANK(Q118)),_xlfn.XLOOKUP(Q118,len_adjust_rsn[lookupValue],len_adjust_rsn[lookupKey],"ERROR"),""), "")</f>
        <v/>
      </c>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AC118" s="3" t="str">
        <f>IF($A118="ADD",IF(NOT(ISBLANK(AB118)),_xlfn.XLOOKUP(AB118,ud_access_method[lookupValue],ud_access_method[lookupKey],"ERROR"),""), "")</f>
        <v/>
      </c>
      <c r="AD118" s="8"/>
      <c r="AE118" s="4" t="str">
        <f t="shared" ca="1" si="11"/>
        <v/>
      </c>
      <c r="AF118" s="4"/>
      <c r="AG118" s="3" t="str">
        <f t="shared" si="12"/>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3"/>
        <v/>
      </c>
      <c r="AM118" s="3" t="str">
        <f>IF($A118="","",IF((AND($A118="ADD",OR(AL118="",AL118="Queenstown-Lakes District Council"))),"70",(_xlfn.XLOOKUP(AL118,ud_organisation_owner[lookupValue],ud_organisation_owner[lookupKey],""))))</f>
        <v/>
      </c>
      <c r="AN118" s="3" t="str">
        <f t="shared" si="14"/>
        <v/>
      </c>
      <c r="AO118" s="3" t="str">
        <f>IF($A118="","",IF((AND($A118="ADD",OR(AN118="",AN118="Queenstown-Lakes District Council"))),"70",(_xlfn.XLOOKUP(AN118,ud_organisation_owner[lookupValue],ud_organisation_owner[lookupKey],""))))</f>
        <v/>
      </c>
      <c r="AP118" s="3" t="str">
        <f t="shared" si="15"/>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6"/>
        <v/>
      </c>
      <c r="AU118" s="3" t="str">
        <f>IF($A118="","",IF((AND($A118="ADD",OR(AT118="",AT118="Vested Assets"))),"12",(_xlfn.XLOOKUP(AT118,ud_work_category[lookupValue],ud_work_category[lookupKey],""))))</f>
        <v/>
      </c>
      <c r="AV118" s="7"/>
      <c r="AW118" s="2" t="str">
        <f t="shared" si="17"/>
        <v/>
      </c>
      <c r="AY118" s="3" t="str">
        <f t="shared" si="18"/>
        <v/>
      </c>
      <c r="AZ118" s="3" t="str">
        <f>IF($A118="","",IF((AND($A118="ADD",OR(AY118="",AY118="Excellent"))),"1",(_xlfn.XLOOKUP(AY118,condition[lookupValue],condition[lookupKey],""))))</f>
        <v/>
      </c>
      <c r="BA118" s="8" t="str">
        <f t="shared" si="19"/>
        <v/>
      </c>
      <c r="BB118" s="9"/>
    </row>
    <row r="119" spans="2:5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c r="O119" s="6" t="str">
        <f t="shared" si="10"/>
        <v/>
      </c>
      <c r="P119" s="4"/>
      <c r="R119" s="3" t="str">
        <f>IF($A119="ADD",IF(NOT(ISBLANK(Q119)),_xlfn.XLOOKUP(Q119,len_adjust_rsn[lookupValue],len_adjust_rsn[lookupKey],"ERROR"),""), "")</f>
        <v/>
      </c>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AC119" s="3" t="str">
        <f>IF($A119="ADD",IF(NOT(ISBLANK(AB119)),_xlfn.XLOOKUP(AB119,ud_access_method[lookupValue],ud_access_method[lookupKey],"ERROR"),""), "")</f>
        <v/>
      </c>
      <c r="AD119" s="8"/>
      <c r="AE119" s="4" t="str">
        <f t="shared" ca="1" si="11"/>
        <v/>
      </c>
      <c r="AF119" s="4"/>
      <c r="AG119" s="3" t="str">
        <f t="shared" si="12"/>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3"/>
        <v/>
      </c>
      <c r="AM119" s="3" t="str">
        <f>IF($A119="","",IF((AND($A119="ADD",OR(AL119="",AL119="Queenstown-Lakes District Council"))),"70",(_xlfn.XLOOKUP(AL119,ud_organisation_owner[lookupValue],ud_organisation_owner[lookupKey],""))))</f>
        <v/>
      </c>
      <c r="AN119" s="3" t="str">
        <f t="shared" si="14"/>
        <v/>
      </c>
      <c r="AO119" s="3" t="str">
        <f>IF($A119="","",IF((AND($A119="ADD",OR(AN119="",AN119="Queenstown-Lakes District Council"))),"70",(_xlfn.XLOOKUP(AN119,ud_organisation_owner[lookupValue],ud_organisation_owner[lookupKey],""))))</f>
        <v/>
      </c>
      <c r="AP119" s="3" t="str">
        <f t="shared" si="15"/>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6"/>
        <v/>
      </c>
      <c r="AU119" s="3" t="str">
        <f>IF($A119="","",IF((AND($A119="ADD",OR(AT119="",AT119="Vested Assets"))),"12",(_xlfn.XLOOKUP(AT119,ud_work_category[lookupValue],ud_work_category[lookupKey],""))))</f>
        <v/>
      </c>
      <c r="AV119" s="7"/>
      <c r="AW119" s="2" t="str">
        <f t="shared" si="17"/>
        <v/>
      </c>
      <c r="AY119" s="3" t="str">
        <f t="shared" si="18"/>
        <v/>
      </c>
      <c r="AZ119" s="3" t="str">
        <f>IF($A119="","",IF((AND($A119="ADD",OR(AY119="",AY119="Excellent"))),"1",(_xlfn.XLOOKUP(AY119,condition[lookupValue],condition[lookupKey],""))))</f>
        <v/>
      </c>
      <c r="BA119" s="8" t="str">
        <f t="shared" si="19"/>
        <v/>
      </c>
      <c r="BB119" s="9"/>
    </row>
    <row r="120" spans="2:5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c r="O120" s="6" t="str">
        <f t="shared" si="10"/>
        <v/>
      </c>
      <c r="P120" s="4"/>
      <c r="R120" s="3" t="str">
        <f>IF($A120="ADD",IF(NOT(ISBLANK(Q120)),_xlfn.XLOOKUP(Q120,len_adjust_rsn[lookupValue],len_adjust_rsn[lookupKey],"ERROR"),""), "")</f>
        <v/>
      </c>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AC120" s="3" t="str">
        <f>IF($A120="ADD",IF(NOT(ISBLANK(AB120)),_xlfn.XLOOKUP(AB120,ud_access_method[lookupValue],ud_access_method[lookupKey],"ERROR"),""), "")</f>
        <v/>
      </c>
      <c r="AD120" s="8"/>
      <c r="AE120" s="4" t="str">
        <f t="shared" ca="1" si="11"/>
        <v/>
      </c>
      <c r="AF120" s="4"/>
      <c r="AG120" s="3" t="str">
        <f t="shared" si="12"/>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3"/>
        <v/>
      </c>
      <c r="AM120" s="3" t="str">
        <f>IF($A120="","",IF((AND($A120="ADD",OR(AL120="",AL120="Queenstown-Lakes District Council"))),"70",(_xlfn.XLOOKUP(AL120,ud_organisation_owner[lookupValue],ud_organisation_owner[lookupKey],""))))</f>
        <v/>
      </c>
      <c r="AN120" s="3" t="str">
        <f t="shared" si="14"/>
        <v/>
      </c>
      <c r="AO120" s="3" t="str">
        <f>IF($A120="","",IF((AND($A120="ADD",OR(AN120="",AN120="Queenstown-Lakes District Council"))),"70",(_xlfn.XLOOKUP(AN120,ud_organisation_owner[lookupValue],ud_organisation_owner[lookupKey],""))))</f>
        <v/>
      </c>
      <c r="AP120" s="3" t="str">
        <f t="shared" si="15"/>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6"/>
        <v/>
      </c>
      <c r="AU120" s="3" t="str">
        <f>IF($A120="","",IF((AND($A120="ADD",OR(AT120="",AT120="Vested Assets"))),"12",(_xlfn.XLOOKUP(AT120,ud_work_category[lookupValue],ud_work_category[lookupKey],""))))</f>
        <v/>
      </c>
      <c r="AV120" s="7"/>
      <c r="AW120" s="2" t="str">
        <f t="shared" si="17"/>
        <v/>
      </c>
      <c r="AY120" s="3" t="str">
        <f t="shared" si="18"/>
        <v/>
      </c>
      <c r="AZ120" s="3" t="str">
        <f>IF($A120="","",IF((AND($A120="ADD",OR(AY120="",AY120="Excellent"))),"1",(_xlfn.XLOOKUP(AY120,condition[lookupValue],condition[lookupKey],""))))</f>
        <v/>
      </c>
      <c r="BA120" s="8" t="str">
        <f t="shared" si="19"/>
        <v/>
      </c>
      <c r="BB120" s="9"/>
    </row>
    <row r="121" spans="2:5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c r="O121" s="6" t="str">
        <f t="shared" si="10"/>
        <v/>
      </c>
      <c r="P121" s="4"/>
      <c r="R121" s="3" t="str">
        <f>IF($A121="ADD",IF(NOT(ISBLANK(Q121)),_xlfn.XLOOKUP(Q121,len_adjust_rsn[lookupValue],len_adjust_rsn[lookupKey],"ERROR"),""), "")</f>
        <v/>
      </c>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AC121" s="3" t="str">
        <f>IF($A121="ADD",IF(NOT(ISBLANK(AB121)),_xlfn.XLOOKUP(AB121,ud_access_method[lookupValue],ud_access_method[lookupKey],"ERROR"),""), "")</f>
        <v/>
      </c>
      <c r="AD121" s="8"/>
      <c r="AE121" s="4" t="str">
        <f t="shared" ca="1" si="11"/>
        <v/>
      </c>
      <c r="AF121" s="4"/>
      <c r="AG121" s="3" t="str">
        <f t="shared" si="12"/>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3"/>
        <v/>
      </c>
      <c r="AM121" s="3" t="str">
        <f>IF($A121="","",IF((AND($A121="ADD",OR(AL121="",AL121="Queenstown-Lakes District Council"))),"70",(_xlfn.XLOOKUP(AL121,ud_organisation_owner[lookupValue],ud_organisation_owner[lookupKey],""))))</f>
        <v/>
      </c>
      <c r="AN121" s="3" t="str">
        <f t="shared" si="14"/>
        <v/>
      </c>
      <c r="AO121" s="3" t="str">
        <f>IF($A121="","",IF((AND($A121="ADD",OR(AN121="",AN121="Queenstown-Lakes District Council"))),"70",(_xlfn.XLOOKUP(AN121,ud_organisation_owner[lookupValue],ud_organisation_owner[lookupKey],""))))</f>
        <v/>
      </c>
      <c r="AP121" s="3" t="str">
        <f t="shared" si="15"/>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6"/>
        <v/>
      </c>
      <c r="AU121" s="3" t="str">
        <f>IF($A121="","",IF((AND($A121="ADD",OR(AT121="",AT121="Vested Assets"))),"12",(_xlfn.XLOOKUP(AT121,ud_work_category[lookupValue],ud_work_category[lookupKey],""))))</f>
        <v/>
      </c>
      <c r="AV121" s="7"/>
      <c r="AW121" s="2" t="str">
        <f t="shared" si="17"/>
        <v/>
      </c>
      <c r="AY121" s="3" t="str">
        <f t="shared" si="18"/>
        <v/>
      </c>
      <c r="AZ121" s="3" t="str">
        <f>IF($A121="","",IF((AND($A121="ADD",OR(AY121="",AY121="Excellent"))),"1",(_xlfn.XLOOKUP(AY121,condition[lookupValue],condition[lookupKey],""))))</f>
        <v/>
      </c>
      <c r="BA121" s="8" t="str">
        <f t="shared" si="19"/>
        <v/>
      </c>
      <c r="BB121" s="9"/>
    </row>
    <row r="122" spans="2:5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c r="O122" s="6" t="str">
        <f t="shared" si="10"/>
        <v/>
      </c>
      <c r="P122" s="4"/>
      <c r="R122" s="3" t="str">
        <f>IF($A122="ADD",IF(NOT(ISBLANK(Q122)),_xlfn.XLOOKUP(Q122,len_adjust_rsn[lookupValue],len_adjust_rsn[lookupKey],"ERROR"),""), "")</f>
        <v/>
      </c>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AC122" s="3" t="str">
        <f>IF($A122="ADD",IF(NOT(ISBLANK(AB122)),_xlfn.XLOOKUP(AB122,ud_access_method[lookupValue],ud_access_method[lookupKey],"ERROR"),""), "")</f>
        <v/>
      </c>
      <c r="AD122" s="8"/>
      <c r="AE122" s="4" t="str">
        <f t="shared" ca="1" si="11"/>
        <v/>
      </c>
      <c r="AF122" s="4"/>
      <c r="AG122" s="3" t="str">
        <f t="shared" si="12"/>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3"/>
        <v/>
      </c>
      <c r="AM122" s="3" t="str">
        <f>IF($A122="","",IF((AND($A122="ADD",OR(AL122="",AL122="Queenstown-Lakes District Council"))),"70",(_xlfn.XLOOKUP(AL122,ud_organisation_owner[lookupValue],ud_organisation_owner[lookupKey],""))))</f>
        <v/>
      </c>
      <c r="AN122" s="3" t="str">
        <f t="shared" si="14"/>
        <v/>
      </c>
      <c r="AO122" s="3" t="str">
        <f>IF($A122="","",IF((AND($A122="ADD",OR(AN122="",AN122="Queenstown-Lakes District Council"))),"70",(_xlfn.XLOOKUP(AN122,ud_organisation_owner[lookupValue],ud_organisation_owner[lookupKey],""))))</f>
        <v/>
      </c>
      <c r="AP122" s="3" t="str">
        <f t="shared" si="15"/>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6"/>
        <v/>
      </c>
      <c r="AU122" s="3" t="str">
        <f>IF($A122="","",IF((AND($A122="ADD",OR(AT122="",AT122="Vested Assets"))),"12",(_xlfn.XLOOKUP(AT122,ud_work_category[lookupValue],ud_work_category[lookupKey],""))))</f>
        <v/>
      </c>
      <c r="AV122" s="7"/>
      <c r="AW122" s="2" t="str">
        <f t="shared" si="17"/>
        <v/>
      </c>
      <c r="AY122" s="3" t="str">
        <f t="shared" si="18"/>
        <v/>
      </c>
      <c r="AZ122" s="3" t="str">
        <f>IF($A122="","",IF((AND($A122="ADD",OR(AY122="",AY122="Excellent"))),"1",(_xlfn.XLOOKUP(AY122,condition[lookupValue],condition[lookupKey],""))))</f>
        <v/>
      </c>
      <c r="BA122" s="8" t="str">
        <f t="shared" si="19"/>
        <v/>
      </c>
      <c r="BB122" s="9"/>
    </row>
    <row r="123" spans="2:5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c r="O123" s="6" t="str">
        <f t="shared" si="10"/>
        <v/>
      </c>
      <c r="P123" s="4"/>
      <c r="R123" s="3" t="str">
        <f>IF($A123="ADD",IF(NOT(ISBLANK(Q123)),_xlfn.XLOOKUP(Q123,len_adjust_rsn[lookupValue],len_adjust_rsn[lookupKey],"ERROR"),""), "")</f>
        <v/>
      </c>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AC123" s="3" t="str">
        <f>IF($A123="ADD",IF(NOT(ISBLANK(AB123)),_xlfn.XLOOKUP(AB123,ud_access_method[lookupValue],ud_access_method[lookupKey],"ERROR"),""), "")</f>
        <v/>
      </c>
      <c r="AD123" s="8"/>
      <c r="AE123" s="4" t="str">
        <f t="shared" ca="1" si="11"/>
        <v/>
      </c>
      <c r="AF123" s="4"/>
      <c r="AG123" s="3" t="str">
        <f t="shared" si="12"/>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3"/>
        <v/>
      </c>
      <c r="AM123" s="3" t="str">
        <f>IF($A123="","",IF((AND($A123="ADD",OR(AL123="",AL123="Queenstown-Lakes District Council"))),"70",(_xlfn.XLOOKUP(AL123,ud_organisation_owner[lookupValue],ud_organisation_owner[lookupKey],""))))</f>
        <v/>
      </c>
      <c r="AN123" s="3" t="str">
        <f t="shared" si="14"/>
        <v/>
      </c>
      <c r="AO123" s="3" t="str">
        <f>IF($A123="","",IF((AND($A123="ADD",OR(AN123="",AN123="Queenstown-Lakes District Council"))),"70",(_xlfn.XLOOKUP(AN123,ud_organisation_owner[lookupValue],ud_organisation_owner[lookupKey],""))))</f>
        <v/>
      </c>
      <c r="AP123" s="3" t="str">
        <f t="shared" si="15"/>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6"/>
        <v/>
      </c>
      <c r="AU123" s="3" t="str">
        <f>IF($A123="","",IF((AND($A123="ADD",OR(AT123="",AT123="Vested Assets"))),"12",(_xlfn.XLOOKUP(AT123,ud_work_category[lookupValue],ud_work_category[lookupKey],""))))</f>
        <v/>
      </c>
      <c r="AV123" s="7"/>
      <c r="AW123" s="2" t="str">
        <f t="shared" si="17"/>
        <v/>
      </c>
      <c r="AY123" s="3" t="str">
        <f t="shared" si="18"/>
        <v/>
      </c>
      <c r="AZ123" s="3" t="str">
        <f>IF($A123="","",IF((AND($A123="ADD",OR(AY123="",AY123="Excellent"))),"1",(_xlfn.XLOOKUP(AY123,condition[lookupValue],condition[lookupKey],""))))</f>
        <v/>
      </c>
      <c r="BA123" s="8" t="str">
        <f t="shared" si="19"/>
        <v/>
      </c>
      <c r="BB123" s="9"/>
    </row>
    <row r="124" spans="2:5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c r="O124" s="6" t="str">
        <f t="shared" si="10"/>
        <v/>
      </c>
      <c r="P124" s="4"/>
      <c r="R124" s="3" t="str">
        <f>IF($A124="ADD",IF(NOT(ISBLANK(Q124)),_xlfn.XLOOKUP(Q124,len_adjust_rsn[lookupValue],len_adjust_rsn[lookupKey],"ERROR"),""), "")</f>
        <v/>
      </c>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AC124" s="3" t="str">
        <f>IF($A124="ADD",IF(NOT(ISBLANK(AB124)),_xlfn.XLOOKUP(AB124,ud_access_method[lookupValue],ud_access_method[lookupKey],"ERROR"),""), "")</f>
        <v/>
      </c>
      <c r="AD124" s="8"/>
      <c r="AE124" s="4" t="str">
        <f t="shared" ca="1" si="11"/>
        <v/>
      </c>
      <c r="AF124" s="4"/>
      <c r="AG124" s="3" t="str">
        <f t="shared" si="12"/>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3"/>
        <v/>
      </c>
      <c r="AM124" s="3" t="str">
        <f>IF($A124="","",IF((AND($A124="ADD",OR(AL124="",AL124="Queenstown-Lakes District Council"))),"70",(_xlfn.XLOOKUP(AL124,ud_organisation_owner[lookupValue],ud_organisation_owner[lookupKey],""))))</f>
        <v/>
      </c>
      <c r="AN124" s="3" t="str">
        <f t="shared" si="14"/>
        <v/>
      </c>
      <c r="AO124" s="3" t="str">
        <f>IF($A124="","",IF((AND($A124="ADD",OR(AN124="",AN124="Queenstown-Lakes District Council"))),"70",(_xlfn.XLOOKUP(AN124,ud_organisation_owner[lookupValue],ud_organisation_owner[lookupKey],""))))</f>
        <v/>
      </c>
      <c r="AP124" s="3" t="str">
        <f t="shared" si="15"/>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6"/>
        <v/>
      </c>
      <c r="AU124" s="3" t="str">
        <f>IF($A124="","",IF((AND($A124="ADD",OR(AT124="",AT124="Vested Assets"))),"12",(_xlfn.XLOOKUP(AT124,ud_work_category[lookupValue],ud_work_category[lookupKey],""))))</f>
        <v/>
      </c>
      <c r="AV124" s="7"/>
      <c r="AW124" s="2" t="str">
        <f t="shared" si="17"/>
        <v/>
      </c>
      <c r="AY124" s="3" t="str">
        <f t="shared" si="18"/>
        <v/>
      </c>
      <c r="AZ124" s="3" t="str">
        <f>IF($A124="","",IF((AND($A124="ADD",OR(AY124="",AY124="Excellent"))),"1",(_xlfn.XLOOKUP(AY124,condition[lookupValue],condition[lookupKey],""))))</f>
        <v/>
      </c>
      <c r="BA124" s="8" t="str">
        <f t="shared" si="19"/>
        <v/>
      </c>
      <c r="BB124" s="9"/>
    </row>
    <row r="125" spans="2:5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c r="O125" s="6" t="str">
        <f t="shared" si="10"/>
        <v/>
      </c>
      <c r="P125" s="4"/>
      <c r="R125" s="3" t="str">
        <f>IF($A125="ADD",IF(NOT(ISBLANK(Q125)),_xlfn.XLOOKUP(Q125,len_adjust_rsn[lookupValue],len_adjust_rsn[lookupKey],"ERROR"),""), "")</f>
        <v/>
      </c>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AC125" s="3" t="str">
        <f>IF($A125="ADD",IF(NOT(ISBLANK(AB125)),_xlfn.XLOOKUP(AB125,ud_access_method[lookupValue],ud_access_method[lookupKey],"ERROR"),""), "")</f>
        <v/>
      </c>
      <c r="AD125" s="8"/>
      <c r="AE125" s="4" t="str">
        <f t="shared" ca="1" si="11"/>
        <v/>
      </c>
      <c r="AF125" s="4"/>
      <c r="AG125" s="3" t="str">
        <f t="shared" si="12"/>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3"/>
        <v/>
      </c>
      <c r="AM125" s="3" t="str">
        <f>IF($A125="","",IF((AND($A125="ADD",OR(AL125="",AL125="Queenstown-Lakes District Council"))),"70",(_xlfn.XLOOKUP(AL125,ud_organisation_owner[lookupValue],ud_organisation_owner[lookupKey],""))))</f>
        <v/>
      </c>
      <c r="AN125" s="3" t="str">
        <f t="shared" si="14"/>
        <v/>
      </c>
      <c r="AO125" s="3" t="str">
        <f>IF($A125="","",IF((AND($A125="ADD",OR(AN125="",AN125="Queenstown-Lakes District Council"))),"70",(_xlfn.XLOOKUP(AN125,ud_organisation_owner[lookupValue],ud_organisation_owner[lookupKey],""))))</f>
        <v/>
      </c>
      <c r="AP125" s="3" t="str">
        <f t="shared" si="15"/>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6"/>
        <v/>
      </c>
      <c r="AU125" s="3" t="str">
        <f>IF($A125="","",IF((AND($A125="ADD",OR(AT125="",AT125="Vested Assets"))),"12",(_xlfn.XLOOKUP(AT125,ud_work_category[lookupValue],ud_work_category[lookupKey],""))))</f>
        <v/>
      </c>
      <c r="AV125" s="7"/>
      <c r="AW125" s="2" t="str">
        <f t="shared" si="17"/>
        <v/>
      </c>
      <c r="AY125" s="3" t="str">
        <f t="shared" si="18"/>
        <v/>
      </c>
      <c r="AZ125" s="3" t="str">
        <f>IF($A125="","",IF((AND($A125="ADD",OR(AY125="",AY125="Excellent"))),"1",(_xlfn.XLOOKUP(AY125,condition[lookupValue],condition[lookupKey],""))))</f>
        <v/>
      </c>
      <c r="BA125" s="8" t="str">
        <f t="shared" si="19"/>
        <v/>
      </c>
      <c r="BB125" s="9"/>
    </row>
    <row r="126" spans="2:5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c r="O126" s="6" t="str">
        <f t="shared" si="10"/>
        <v/>
      </c>
      <c r="P126" s="4"/>
      <c r="R126" s="3" t="str">
        <f>IF($A126="ADD",IF(NOT(ISBLANK(Q126)),_xlfn.XLOOKUP(Q126,len_adjust_rsn[lookupValue],len_adjust_rsn[lookupKey],"ERROR"),""), "")</f>
        <v/>
      </c>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AC126" s="3" t="str">
        <f>IF($A126="ADD",IF(NOT(ISBLANK(AB126)),_xlfn.XLOOKUP(AB126,ud_access_method[lookupValue],ud_access_method[lookupKey],"ERROR"),""), "")</f>
        <v/>
      </c>
      <c r="AD126" s="8"/>
      <c r="AE126" s="4" t="str">
        <f t="shared" ca="1" si="11"/>
        <v/>
      </c>
      <c r="AF126" s="4"/>
      <c r="AG126" s="3" t="str">
        <f t="shared" si="12"/>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3"/>
        <v/>
      </c>
      <c r="AM126" s="3" t="str">
        <f>IF($A126="","",IF((AND($A126="ADD",OR(AL126="",AL126="Queenstown-Lakes District Council"))),"70",(_xlfn.XLOOKUP(AL126,ud_organisation_owner[lookupValue],ud_organisation_owner[lookupKey],""))))</f>
        <v/>
      </c>
      <c r="AN126" s="3" t="str">
        <f t="shared" si="14"/>
        <v/>
      </c>
      <c r="AO126" s="3" t="str">
        <f>IF($A126="","",IF((AND($A126="ADD",OR(AN126="",AN126="Queenstown-Lakes District Council"))),"70",(_xlfn.XLOOKUP(AN126,ud_organisation_owner[lookupValue],ud_organisation_owner[lookupKey],""))))</f>
        <v/>
      </c>
      <c r="AP126" s="3" t="str">
        <f t="shared" si="15"/>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6"/>
        <v/>
      </c>
      <c r="AU126" s="3" t="str">
        <f>IF($A126="","",IF((AND($A126="ADD",OR(AT126="",AT126="Vested Assets"))),"12",(_xlfn.XLOOKUP(AT126,ud_work_category[lookupValue],ud_work_category[lookupKey],""))))</f>
        <v/>
      </c>
      <c r="AV126" s="7"/>
      <c r="AW126" s="2" t="str">
        <f t="shared" si="17"/>
        <v/>
      </c>
      <c r="AY126" s="3" t="str">
        <f t="shared" si="18"/>
        <v/>
      </c>
      <c r="AZ126" s="3" t="str">
        <f>IF($A126="","",IF((AND($A126="ADD",OR(AY126="",AY126="Excellent"))),"1",(_xlfn.XLOOKUP(AY126,condition[lookupValue],condition[lookupKey],""))))</f>
        <v/>
      </c>
      <c r="BA126" s="8" t="str">
        <f t="shared" si="19"/>
        <v/>
      </c>
      <c r="BB126" s="9"/>
    </row>
    <row r="127" spans="2:5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c r="O127" s="6" t="str">
        <f t="shared" si="10"/>
        <v/>
      </c>
      <c r="P127" s="4"/>
      <c r="R127" s="3" t="str">
        <f>IF($A127="ADD",IF(NOT(ISBLANK(Q127)),_xlfn.XLOOKUP(Q127,len_adjust_rsn[lookupValue],len_adjust_rsn[lookupKey],"ERROR"),""), "")</f>
        <v/>
      </c>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AC127" s="3" t="str">
        <f>IF($A127="ADD",IF(NOT(ISBLANK(AB127)),_xlfn.XLOOKUP(AB127,ud_access_method[lookupValue],ud_access_method[lookupKey],"ERROR"),""), "")</f>
        <v/>
      </c>
      <c r="AD127" s="8"/>
      <c r="AE127" s="4" t="str">
        <f t="shared" ca="1" si="11"/>
        <v/>
      </c>
      <c r="AF127" s="4"/>
      <c r="AG127" s="3" t="str">
        <f t="shared" si="12"/>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3"/>
        <v/>
      </c>
      <c r="AM127" s="3" t="str">
        <f>IF($A127="","",IF((AND($A127="ADD",OR(AL127="",AL127="Queenstown-Lakes District Council"))),"70",(_xlfn.XLOOKUP(AL127,ud_organisation_owner[lookupValue],ud_organisation_owner[lookupKey],""))))</f>
        <v/>
      </c>
      <c r="AN127" s="3" t="str">
        <f t="shared" si="14"/>
        <v/>
      </c>
      <c r="AO127" s="3" t="str">
        <f>IF($A127="","",IF((AND($A127="ADD",OR(AN127="",AN127="Queenstown-Lakes District Council"))),"70",(_xlfn.XLOOKUP(AN127,ud_organisation_owner[lookupValue],ud_organisation_owner[lookupKey],""))))</f>
        <v/>
      </c>
      <c r="AP127" s="3" t="str">
        <f t="shared" si="15"/>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6"/>
        <v/>
      </c>
      <c r="AU127" s="3" t="str">
        <f>IF($A127="","",IF((AND($A127="ADD",OR(AT127="",AT127="Vested Assets"))),"12",(_xlfn.XLOOKUP(AT127,ud_work_category[lookupValue],ud_work_category[lookupKey],""))))</f>
        <v/>
      </c>
      <c r="AV127" s="7"/>
      <c r="AW127" s="2" t="str">
        <f t="shared" si="17"/>
        <v/>
      </c>
      <c r="AY127" s="3" t="str">
        <f t="shared" si="18"/>
        <v/>
      </c>
      <c r="AZ127" s="3" t="str">
        <f>IF($A127="","",IF((AND($A127="ADD",OR(AY127="",AY127="Excellent"))),"1",(_xlfn.XLOOKUP(AY127,condition[lookupValue],condition[lookupKey],""))))</f>
        <v/>
      </c>
      <c r="BA127" s="8" t="str">
        <f t="shared" si="19"/>
        <v/>
      </c>
      <c r="BB127" s="9"/>
    </row>
    <row r="128" spans="2:5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c r="O128" s="6" t="str">
        <f t="shared" si="10"/>
        <v/>
      </c>
      <c r="P128" s="4"/>
      <c r="R128" s="3" t="str">
        <f>IF($A128="ADD",IF(NOT(ISBLANK(Q128)),_xlfn.XLOOKUP(Q128,len_adjust_rsn[lookupValue],len_adjust_rsn[lookupKey],"ERROR"),""), "")</f>
        <v/>
      </c>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AC128" s="3" t="str">
        <f>IF($A128="ADD",IF(NOT(ISBLANK(AB128)),_xlfn.XLOOKUP(AB128,ud_access_method[lookupValue],ud_access_method[lookupKey],"ERROR"),""), "")</f>
        <v/>
      </c>
      <c r="AD128" s="8"/>
      <c r="AE128" s="4" t="str">
        <f t="shared" ca="1" si="11"/>
        <v/>
      </c>
      <c r="AF128" s="4"/>
      <c r="AG128" s="3" t="str">
        <f t="shared" si="12"/>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3"/>
        <v/>
      </c>
      <c r="AM128" s="3" t="str">
        <f>IF($A128="","",IF((AND($A128="ADD",OR(AL128="",AL128="Queenstown-Lakes District Council"))),"70",(_xlfn.XLOOKUP(AL128,ud_organisation_owner[lookupValue],ud_organisation_owner[lookupKey],""))))</f>
        <v/>
      </c>
      <c r="AN128" s="3" t="str">
        <f t="shared" si="14"/>
        <v/>
      </c>
      <c r="AO128" s="3" t="str">
        <f>IF($A128="","",IF((AND($A128="ADD",OR(AN128="",AN128="Queenstown-Lakes District Council"))),"70",(_xlfn.XLOOKUP(AN128,ud_organisation_owner[lookupValue],ud_organisation_owner[lookupKey],""))))</f>
        <v/>
      </c>
      <c r="AP128" s="3" t="str">
        <f t="shared" si="15"/>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6"/>
        <v/>
      </c>
      <c r="AU128" s="3" t="str">
        <f>IF($A128="","",IF((AND($A128="ADD",OR(AT128="",AT128="Vested Assets"))),"12",(_xlfn.XLOOKUP(AT128,ud_work_category[lookupValue],ud_work_category[lookupKey],""))))</f>
        <v/>
      </c>
      <c r="AV128" s="7"/>
      <c r="AW128" s="2" t="str">
        <f t="shared" si="17"/>
        <v/>
      </c>
      <c r="AY128" s="3" t="str">
        <f t="shared" si="18"/>
        <v/>
      </c>
      <c r="AZ128" s="3" t="str">
        <f>IF($A128="","",IF((AND($A128="ADD",OR(AY128="",AY128="Excellent"))),"1",(_xlfn.XLOOKUP(AY128,condition[lookupValue],condition[lookupKey],""))))</f>
        <v/>
      </c>
      <c r="BA128" s="8" t="str">
        <f t="shared" si="19"/>
        <v/>
      </c>
      <c r="BB128" s="9"/>
    </row>
    <row r="129" spans="2:5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c r="O129" s="6" t="str">
        <f t="shared" si="10"/>
        <v/>
      </c>
      <c r="P129" s="4"/>
      <c r="R129" s="3" t="str">
        <f>IF($A129="ADD",IF(NOT(ISBLANK(Q129)),_xlfn.XLOOKUP(Q129,len_adjust_rsn[lookupValue],len_adjust_rsn[lookupKey],"ERROR"),""), "")</f>
        <v/>
      </c>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AC129" s="3" t="str">
        <f>IF($A129="ADD",IF(NOT(ISBLANK(AB129)),_xlfn.XLOOKUP(AB129,ud_access_method[lookupValue],ud_access_method[lookupKey],"ERROR"),""), "")</f>
        <v/>
      </c>
      <c r="AD129" s="8"/>
      <c r="AE129" s="4" t="str">
        <f t="shared" ca="1" si="11"/>
        <v/>
      </c>
      <c r="AF129" s="4"/>
      <c r="AG129" s="3" t="str">
        <f t="shared" si="12"/>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3"/>
        <v/>
      </c>
      <c r="AM129" s="3" t="str">
        <f>IF($A129="","",IF((AND($A129="ADD",OR(AL129="",AL129="Queenstown-Lakes District Council"))),"70",(_xlfn.XLOOKUP(AL129,ud_organisation_owner[lookupValue],ud_organisation_owner[lookupKey],""))))</f>
        <v/>
      </c>
      <c r="AN129" s="3" t="str">
        <f t="shared" si="14"/>
        <v/>
      </c>
      <c r="AO129" s="3" t="str">
        <f>IF($A129="","",IF((AND($A129="ADD",OR(AN129="",AN129="Queenstown-Lakes District Council"))),"70",(_xlfn.XLOOKUP(AN129,ud_organisation_owner[lookupValue],ud_organisation_owner[lookupKey],""))))</f>
        <v/>
      </c>
      <c r="AP129" s="3" t="str">
        <f t="shared" si="15"/>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6"/>
        <v/>
      </c>
      <c r="AU129" s="3" t="str">
        <f>IF($A129="","",IF((AND($A129="ADD",OR(AT129="",AT129="Vested Assets"))),"12",(_xlfn.XLOOKUP(AT129,ud_work_category[lookupValue],ud_work_category[lookupKey],""))))</f>
        <v/>
      </c>
      <c r="AV129" s="7"/>
      <c r="AW129" s="2" t="str">
        <f t="shared" si="17"/>
        <v/>
      </c>
      <c r="AY129" s="3" t="str">
        <f t="shared" si="18"/>
        <v/>
      </c>
      <c r="AZ129" s="3" t="str">
        <f>IF($A129="","",IF((AND($A129="ADD",OR(AY129="",AY129="Excellent"))),"1",(_xlfn.XLOOKUP(AY129,condition[lookupValue],condition[lookupKey],""))))</f>
        <v/>
      </c>
      <c r="BA129" s="8" t="str">
        <f t="shared" si="19"/>
        <v/>
      </c>
      <c r="BB129" s="9"/>
    </row>
    <row r="130" spans="2:5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c r="O130" s="6" t="str">
        <f t="shared" si="10"/>
        <v/>
      </c>
      <c r="P130" s="4"/>
      <c r="R130" s="3" t="str">
        <f>IF($A130="ADD",IF(NOT(ISBLANK(Q130)),_xlfn.XLOOKUP(Q130,len_adjust_rsn[lookupValue],len_adjust_rsn[lookupKey],"ERROR"),""), "")</f>
        <v/>
      </c>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AC130" s="3" t="str">
        <f>IF($A130="ADD",IF(NOT(ISBLANK(AB130)),_xlfn.XLOOKUP(AB130,ud_access_method[lookupValue],ud_access_method[lookupKey],"ERROR"),""), "")</f>
        <v/>
      </c>
      <c r="AD130" s="8"/>
      <c r="AE130" s="4" t="str">
        <f t="shared" ca="1" si="11"/>
        <v/>
      </c>
      <c r="AF130" s="4"/>
      <c r="AG130" s="3" t="str">
        <f t="shared" si="12"/>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3"/>
        <v/>
      </c>
      <c r="AM130" s="3" t="str">
        <f>IF($A130="","",IF((AND($A130="ADD",OR(AL130="",AL130="Queenstown-Lakes District Council"))),"70",(_xlfn.XLOOKUP(AL130,ud_organisation_owner[lookupValue],ud_organisation_owner[lookupKey],""))))</f>
        <v/>
      </c>
      <c r="AN130" s="3" t="str">
        <f t="shared" si="14"/>
        <v/>
      </c>
      <c r="AO130" s="3" t="str">
        <f>IF($A130="","",IF((AND($A130="ADD",OR(AN130="",AN130="Queenstown-Lakes District Council"))),"70",(_xlfn.XLOOKUP(AN130,ud_organisation_owner[lookupValue],ud_organisation_owner[lookupKey],""))))</f>
        <v/>
      </c>
      <c r="AP130" s="3" t="str">
        <f t="shared" si="15"/>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6"/>
        <v/>
      </c>
      <c r="AU130" s="3" t="str">
        <f>IF($A130="","",IF((AND($A130="ADD",OR(AT130="",AT130="Vested Assets"))),"12",(_xlfn.XLOOKUP(AT130,ud_work_category[lookupValue],ud_work_category[lookupKey],""))))</f>
        <v/>
      </c>
      <c r="AV130" s="7"/>
      <c r="AW130" s="2" t="str">
        <f t="shared" si="17"/>
        <v/>
      </c>
      <c r="AY130" s="3" t="str">
        <f t="shared" si="18"/>
        <v/>
      </c>
      <c r="AZ130" s="3" t="str">
        <f>IF($A130="","",IF((AND($A130="ADD",OR(AY130="",AY130="Excellent"))),"1",(_xlfn.XLOOKUP(AY130,condition[lookupValue],condition[lookupKey],""))))</f>
        <v/>
      </c>
      <c r="BA130" s="8" t="str">
        <f t="shared" si="19"/>
        <v/>
      </c>
      <c r="BB130" s="9"/>
    </row>
    <row r="131" spans="2:5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c r="O131" s="6" t="str">
        <f t="shared" si="10"/>
        <v/>
      </c>
      <c r="P131" s="4"/>
      <c r="R131" s="3" t="str">
        <f>IF($A131="ADD",IF(NOT(ISBLANK(Q131)),_xlfn.XLOOKUP(Q131,len_adjust_rsn[lookupValue],len_adjust_rsn[lookupKey],"ERROR"),""), "")</f>
        <v/>
      </c>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AC131" s="3" t="str">
        <f>IF($A131="ADD",IF(NOT(ISBLANK(AB131)),_xlfn.XLOOKUP(AB131,ud_access_method[lookupValue],ud_access_method[lookupKey],"ERROR"),""), "")</f>
        <v/>
      </c>
      <c r="AD131" s="8"/>
      <c r="AE131" s="4" t="str">
        <f t="shared" ca="1" si="11"/>
        <v/>
      </c>
      <c r="AF131" s="4"/>
      <c r="AG131" s="3" t="str">
        <f t="shared" si="12"/>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3"/>
        <v/>
      </c>
      <c r="AM131" s="3" t="str">
        <f>IF($A131="","",IF((AND($A131="ADD",OR(AL131="",AL131="Queenstown-Lakes District Council"))),"70",(_xlfn.XLOOKUP(AL131,ud_organisation_owner[lookupValue],ud_organisation_owner[lookupKey],""))))</f>
        <v/>
      </c>
      <c r="AN131" s="3" t="str">
        <f t="shared" si="14"/>
        <v/>
      </c>
      <c r="AO131" s="3" t="str">
        <f>IF($A131="","",IF((AND($A131="ADD",OR(AN131="",AN131="Queenstown-Lakes District Council"))),"70",(_xlfn.XLOOKUP(AN131,ud_organisation_owner[lookupValue],ud_organisation_owner[lookupKey],""))))</f>
        <v/>
      </c>
      <c r="AP131" s="3" t="str">
        <f t="shared" si="15"/>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6"/>
        <v/>
      </c>
      <c r="AU131" s="3" t="str">
        <f>IF($A131="","",IF((AND($A131="ADD",OR(AT131="",AT131="Vested Assets"))),"12",(_xlfn.XLOOKUP(AT131,ud_work_category[lookupValue],ud_work_category[lookupKey],""))))</f>
        <v/>
      </c>
      <c r="AV131" s="7"/>
      <c r="AW131" s="2" t="str">
        <f t="shared" si="17"/>
        <v/>
      </c>
      <c r="AY131" s="3" t="str">
        <f t="shared" si="18"/>
        <v/>
      </c>
      <c r="AZ131" s="3" t="str">
        <f>IF($A131="","",IF((AND($A131="ADD",OR(AY131="",AY131="Excellent"))),"1",(_xlfn.XLOOKUP(AY131,condition[lookupValue],condition[lookupKey],""))))</f>
        <v/>
      </c>
      <c r="BA131" s="8" t="str">
        <f t="shared" si="19"/>
        <v/>
      </c>
      <c r="BB131" s="9"/>
    </row>
    <row r="132" spans="2:5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c r="O132" s="6" t="str">
        <f t="shared" si="10"/>
        <v/>
      </c>
      <c r="P132" s="4"/>
      <c r="R132" s="3" t="str">
        <f>IF($A132="ADD",IF(NOT(ISBLANK(Q132)),_xlfn.XLOOKUP(Q132,len_adjust_rsn[lookupValue],len_adjust_rsn[lookupKey],"ERROR"),""), "")</f>
        <v/>
      </c>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AC132" s="3" t="str">
        <f>IF($A132="ADD",IF(NOT(ISBLANK(AB132)),_xlfn.XLOOKUP(AB132,ud_access_method[lookupValue],ud_access_method[lookupKey],"ERROR"),""), "")</f>
        <v/>
      </c>
      <c r="AD132" s="8"/>
      <c r="AE132" s="4" t="str">
        <f t="shared" ca="1" si="11"/>
        <v/>
      </c>
      <c r="AF132" s="4"/>
      <c r="AG132" s="3" t="str">
        <f t="shared" si="12"/>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3"/>
        <v/>
      </c>
      <c r="AM132" s="3" t="str">
        <f>IF($A132="","",IF((AND($A132="ADD",OR(AL132="",AL132="Queenstown-Lakes District Council"))),"70",(_xlfn.XLOOKUP(AL132,ud_organisation_owner[lookupValue],ud_organisation_owner[lookupKey],""))))</f>
        <v/>
      </c>
      <c r="AN132" s="3" t="str">
        <f t="shared" si="14"/>
        <v/>
      </c>
      <c r="AO132" s="3" t="str">
        <f>IF($A132="","",IF((AND($A132="ADD",OR(AN132="",AN132="Queenstown-Lakes District Council"))),"70",(_xlfn.XLOOKUP(AN132,ud_organisation_owner[lookupValue],ud_organisation_owner[lookupKey],""))))</f>
        <v/>
      </c>
      <c r="AP132" s="3" t="str">
        <f t="shared" si="15"/>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6"/>
        <v/>
      </c>
      <c r="AU132" s="3" t="str">
        <f>IF($A132="","",IF((AND($A132="ADD",OR(AT132="",AT132="Vested Assets"))),"12",(_xlfn.XLOOKUP(AT132,ud_work_category[lookupValue],ud_work_category[lookupKey],""))))</f>
        <v/>
      </c>
      <c r="AV132" s="7"/>
      <c r="AW132" s="2" t="str">
        <f t="shared" si="17"/>
        <v/>
      </c>
      <c r="AY132" s="3" t="str">
        <f t="shared" si="18"/>
        <v/>
      </c>
      <c r="AZ132" s="3" t="str">
        <f>IF($A132="","",IF((AND($A132="ADD",OR(AY132="",AY132="Excellent"))),"1",(_xlfn.XLOOKUP(AY132,condition[lookupValue],condition[lookupKey],""))))</f>
        <v/>
      </c>
      <c r="BA132" s="8" t="str">
        <f t="shared" si="19"/>
        <v/>
      </c>
      <c r="BB132" s="9"/>
    </row>
    <row r="133" spans="2:5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c r="O133" s="6" t="str">
        <f t="shared" si="10"/>
        <v/>
      </c>
      <c r="P133" s="4"/>
      <c r="R133" s="3" t="str">
        <f>IF($A133="ADD",IF(NOT(ISBLANK(Q133)),_xlfn.XLOOKUP(Q133,len_adjust_rsn[lookupValue],len_adjust_rsn[lookupKey],"ERROR"),""), "")</f>
        <v/>
      </c>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AC133" s="3" t="str">
        <f>IF($A133="ADD",IF(NOT(ISBLANK(AB133)),_xlfn.XLOOKUP(AB133,ud_access_method[lookupValue],ud_access_method[lookupKey],"ERROR"),""), "")</f>
        <v/>
      </c>
      <c r="AD133" s="8"/>
      <c r="AE133" s="4" t="str">
        <f t="shared" ca="1" si="11"/>
        <v/>
      </c>
      <c r="AF133" s="4"/>
      <c r="AG133" s="3" t="str">
        <f t="shared" si="12"/>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3"/>
        <v/>
      </c>
      <c r="AM133" s="3" t="str">
        <f>IF($A133="","",IF((AND($A133="ADD",OR(AL133="",AL133="Queenstown-Lakes District Council"))),"70",(_xlfn.XLOOKUP(AL133,ud_organisation_owner[lookupValue],ud_organisation_owner[lookupKey],""))))</f>
        <v/>
      </c>
      <c r="AN133" s="3" t="str">
        <f t="shared" si="14"/>
        <v/>
      </c>
      <c r="AO133" s="3" t="str">
        <f>IF($A133="","",IF((AND($A133="ADD",OR(AN133="",AN133="Queenstown-Lakes District Council"))),"70",(_xlfn.XLOOKUP(AN133,ud_organisation_owner[lookupValue],ud_organisation_owner[lookupKey],""))))</f>
        <v/>
      </c>
      <c r="AP133" s="3" t="str">
        <f t="shared" si="15"/>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6"/>
        <v/>
      </c>
      <c r="AU133" s="3" t="str">
        <f>IF($A133="","",IF((AND($A133="ADD",OR(AT133="",AT133="Vested Assets"))),"12",(_xlfn.XLOOKUP(AT133,ud_work_category[lookupValue],ud_work_category[lookupKey],""))))</f>
        <v/>
      </c>
      <c r="AV133" s="7"/>
      <c r="AW133" s="2" t="str">
        <f t="shared" si="17"/>
        <v/>
      </c>
      <c r="AY133" s="3" t="str">
        <f t="shared" si="18"/>
        <v/>
      </c>
      <c r="AZ133" s="3" t="str">
        <f>IF($A133="","",IF((AND($A133="ADD",OR(AY133="",AY133="Excellent"))),"1",(_xlfn.XLOOKUP(AY133,condition[lookupValue],condition[lookupKey],""))))</f>
        <v/>
      </c>
      <c r="BA133" s="8" t="str">
        <f t="shared" si="19"/>
        <v/>
      </c>
      <c r="BB133" s="9"/>
    </row>
    <row r="134" spans="2:5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c r="O134" s="6" t="str">
        <f t="shared" si="10"/>
        <v/>
      </c>
      <c r="P134" s="4"/>
      <c r="R134" s="3" t="str">
        <f>IF($A134="ADD",IF(NOT(ISBLANK(Q134)),_xlfn.XLOOKUP(Q134,len_adjust_rsn[lookupValue],len_adjust_rsn[lookupKey],"ERROR"),""), "")</f>
        <v/>
      </c>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AC134" s="3" t="str">
        <f>IF($A134="ADD",IF(NOT(ISBLANK(AB134)),_xlfn.XLOOKUP(AB134,ud_access_method[lookupValue],ud_access_method[lookupKey],"ERROR"),""), "")</f>
        <v/>
      </c>
      <c r="AD134" s="8"/>
      <c r="AE134" s="4" t="str">
        <f t="shared" ca="1" si="11"/>
        <v/>
      </c>
      <c r="AF134" s="4"/>
      <c r="AG134" s="3" t="str">
        <f t="shared" si="12"/>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3"/>
        <v/>
      </c>
      <c r="AM134" s="3" t="str">
        <f>IF($A134="","",IF((AND($A134="ADD",OR(AL134="",AL134="Queenstown-Lakes District Council"))),"70",(_xlfn.XLOOKUP(AL134,ud_organisation_owner[lookupValue],ud_organisation_owner[lookupKey],""))))</f>
        <v/>
      </c>
      <c r="AN134" s="3" t="str">
        <f t="shared" si="14"/>
        <v/>
      </c>
      <c r="AO134" s="3" t="str">
        <f>IF($A134="","",IF((AND($A134="ADD",OR(AN134="",AN134="Queenstown-Lakes District Council"))),"70",(_xlfn.XLOOKUP(AN134,ud_organisation_owner[lookupValue],ud_organisation_owner[lookupKey],""))))</f>
        <v/>
      </c>
      <c r="AP134" s="3" t="str">
        <f t="shared" si="15"/>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6"/>
        <v/>
      </c>
      <c r="AU134" s="3" t="str">
        <f>IF($A134="","",IF((AND($A134="ADD",OR(AT134="",AT134="Vested Assets"))),"12",(_xlfn.XLOOKUP(AT134,ud_work_category[lookupValue],ud_work_category[lookupKey],""))))</f>
        <v/>
      </c>
      <c r="AV134" s="7"/>
      <c r="AW134" s="2" t="str">
        <f t="shared" si="17"/>
        <v/>
      </c>
      <c r="AY134" s="3" t="str">
        <f t="shared" si="18"/>
        <v/>
      </c>
      <c r="AZ134" s="3" t="str">
        <f>IF($A134="","",IF((AND($A134="ADD",OR(AY134="",AY134="Excellent"))),"1",(_xlfn.XLOOKUP(AY134,condition[lookupValue],condition[lookupKey],""))))</f>
        <v/>
      </c>
      <c r="BA134" s="8" t="str">
        <f t="shared" si="19"/>
        <v/>
      </c>
      <c r="BB134" s="9"/>
    </row>
    <row r="135" spans="2:5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c r="O135" s="6" t="str">
        <f t="shared" si="10"/>
        <v/>
      </c>
      <c r="P135" s="4"/>
      <c r="R135" s="3" t="str">
        <f>IF($A135="ADD",IF(NOT(ISBLANK(Q135)),_xlfn.XLOOKUP(Q135,len_adjust_rsn[lookupValue],len_adjust_rsn[lookupKey],"ERROR"),""), "")</f>
        <v/>
      </c>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AC135" s="3" t="str">
        <f>IF($A135="ADD",IF(NOT(ISBLANK(AB135)),_xlfn.XLOOKUP(AB135,ud_access_method[lookupValue],ud_access_method[lookupKey],"ERROR"),""), "")</f>
        <v/>
      </c>
      <c r="AD135" s="8"/>
      <c r="AE135" s="4" t="str">
        <f t="shared" ca="1" si="11"/>
        <v/>
      </c>
      <c r="AF135" s="4"/>
      <c r="AG135" s="3" t="str">
        <f t="shared" si="12"/>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3"/>
        <v/>
      </c>
      <c r="AM135" s="3" t="str">
        <f>IF($A135="","",IF((AND($A135="ADD",OR(AL135="",AL135="Queenstown-Lakes District Council"))),"70",(_xlfn.XLOOKUP(AL135,ud_organisation_owner[lookupValue],ud_organisation_owner[lookupKey],""))))</f>
        <v/>
      </c>
      <c r="AN135" s="3" t="str">
        <f t="shared" si="14"/>
        <v/>
      </c>
      <c r="AO135" s="3" t="str">
        <f>IF($A135="","",IF((AND($A135="ADD",OR(AN135="",AN135="Queenstown-Lakes District Council"))),"70",(_xlfn.XLOOKUP(AN135,ud_organisation_owner[lookupValue],ud_organisation_owner[lookupKey],""))))</f>
        <v/>
      </c>
      <c r="AP135" s="3" t="str">
        <f t="shared" si="15"/>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6"/>
        <v/>
      </c>
      <c r="AU135" s="3" t="str">
        <f>IF($A135="","",IF((AND($A135="ADD",OR(AT135="",AT135="Vested Assets"))),"12",(_xlfn.XLOOKUP(AT135,ud_work_category[lookupValue],ud_work_category[lookupKey],""))))</f>
        <v/>
      </c>
      <c r="AV135" s="7"/>
      <c r="AW135" s="2" t="str">
        <f t="shared" si="17"/>
        <v/>
      </c>
      <c r="AY135" s="3" t="str">
        <f t="shared" si="18"/>
        <v/>
      </c>
      <c r="AZ135" s="3" t="str">
        <f>IF($A135="","",IF((AND($A135="ADD",OR(AY135="",AY135="Excellent"))),"1",(_xlfn.XLOOKUP(AY135,condition[lookupValue],condition[lookupKey],""))))</f>
        <v/>
      </c>
      <c r="BA135" s="8" t="str">
        <f t="shared" si="19"/>
        <v/>
      </c>
      <c r="BB135" s="9"/>
    </row>
    <row r="136" spans="2:5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c r="O136" s="6" t="str">
        <f t="shared" si="10"/>
        <v/>
      </c>
      <c r="P136" s="4"/>
      <c r="R136" s="3" t="str">
        <f>IF($A136="ADD",IF(NOT(ISBLANK(Q136)),_xlfn.XLOOKUP(Q136,len_adjust_rsn[lookupValue],len_adjust_rsn[lookupKey],"ERROR"),""), "")</f>
        <v/>
      </c>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AC136" s="3" t="str">
        <f>IF($A136="ADD",IF(NOT(ISBLANK(AB136)),_xlfn.XLOOKUP(AB136,ud_access_method[lookupValue],ud_access_method[lookupKey],"ERROR"),""), "")</f>
        <v/>
      </c>
      <c r="AD136" s="8"/>
      <c r="AE136" s="4" t="str">
        <f t="shared" ca="1" si="11"/>
        <v/>
      </c>
      <c r="AF136" s="4"/>
      <c r="AG136" s="3" t="str">
        <f t="shared" si="12"/>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3"/>
        <v/>
      </c>
      <c r="AM136" s="3" t="str">
        <f>IF($A136="","",IF((AND($A136="ADD",OR(AL136="",AL136="Queenstown-Lakes District Council"))),"70",(_xlfn.XLOOKUP(AL136,ud_organisation_owner[lookupValue],ud_organisation_owner[lookupKey],""))))</f>
        <v/>
      </c>
      <c r="AN136" s="3" t="str">
        <f t="shared" si="14"/>
        <v/>
      </c>
      <c r="AO136" s="3" t="str">
        <f>IF($A136="","",IF((AND($A136="ADD",OR(AN136="",AN136="Queenstown-Lakes District Council"))),"70",(_xlfn.XLOOKUP(AN136,ud_organisation_owner[lookupValue],ud_organisation_owner[lookupKey],""))))</f>
        <v/>
      </c>
      <c r="AP136" s="3" t="str">
        <f t="shared" si="15"/>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6"/>
        <v/>
      </c>
      <c r="AU136" s="3" t="str">
        <f>IF($A136="","",IF((AND($A136="ADD",OR(AT136="",AT136="Vested Assets"))),"12",(_xlfn.XLOOKUP(AT136,ud_work_category[lookupValue],ud_work_category[lookupKey],""))))</f>
        <v/>
      </c>
      <c r="AV136" s="7"/>
      <c r="AW136" s="2" t="str">
        <f t="shared" si="17"/>
        <v/>
      </c>
      <c r="AY136" s="3" t="str">
        <f t="shared" si="18"/>
        <v/>
      </c>
      <c r="AZ136" s="3" t="str">
        <f>IF($A136="","",IF((AND($A136="ADD",OR(AY136="",AY136="Excellent"))),"1",(_xlfn.XLOOKUP(AY136,condition[lookupValue],condition[lookupKey],""))))</f>
        <v/>
      </c>
      <c r="BA136" s="8" t="str">
        <f t="shared" si="19"/>
        <v/>
      </c>
      <c r="BB136" s="9"/>
    </row>
    <row r="137" spans="2:5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c r="O137" s="6" t="str">
        <f t="shared" si="10"/>
        <v/>
      </c>
      <c r="P137" s="4"/>
      <c r="R137" s="3" t="str">
        <f>IF($A137="ADD",IF(NOT(ISBLANK(Q137)),_xlfn.XLOOKUP(Q137,len_adjust_rsn[lookupValue],len_adjust_rsn[lookupKey],"ERROR"),""), "")</f>
        <v/>
      </c>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AC137" s="3" t="str">
        <f>IF($A137="ADD",IF(NOT(ISBLANK(AB137)),_xlfn.XLOOKUP(AB137,ud_access_method[lookupValue],ud_access_method[lookupKey],"ERROR"),""), "")</f>
        <v/>
      </c>
      <c r="AD137" s="8"/>
      <c r="AE137" s="4" t="str">
        <f t="shared" ca="1" si="11"/>
        <v/>
      </c>
      <c r="AF137" s="4"/>
      <c r="AG137" s="3" t="str">
        <f t="shared" si="12"/>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3"/>
        <v/>
      </c>
      <c r="AM137" s="3" t="str">
        <f>IF($A137="","",IF((AND($A137="ADD",OR(AL137="",AL137="Queenstown-Lakes District Council"))),"70",(_xlfn.XLOOKUP(AL137,ud_organisation_owner[lookupValue],ud_organisation_owner[lookupKey],""))))</f>
        <v/>
      </c>
      <c r="AN137" s="3" t="str">
        <f t="shared" si="14"/>
        <v/>
      </c>
      <c r="AO137" s="3" t="str">
        <f>IF($A137="","",IF((AND($A137="ADD",OR(AN137="",AN137="Queenstown-Lakes District Council"))),"70",(_xlfn.XLOOKUP(AN137,ud_organisation_owner[lookupValue],ud_organisation_owner[lookupKey],""))))</f>
        <v/>
      </c>
      <c r="AP137" s="3" t="str">
        <f t="shared" si="15"/>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6"/>
        <v/>
      </c>
      <c r="AU137" s="3" t="str">
        <f>IF($A137="","",IF((AND($A137="ADD",OR(AT137="",AT137="Vested Assets"))),"12",(_xlfn.XLOOKUP(AT137,ud_work_category[lookupValue],ud_work_category[lookupKey],""))))</f>
        <v/>
      </c>
      <c r="AV137" s="7"/>
      <c r="AW137" s="2" t="str">
        <f t="shared" si="17"/>
        <v/>
      </c>
      <c r="AY137" s="3" t="str">
        <f t="shared" si="18"/>
        <v/>
      </c>
      <c r="AZ137" s="3" t="str">
        <f>IF($A137="","",IF((AND($A137="ADD",OR(AY137="",AY137="Excellent"))),"1",(_xlfn.XLOOKUP(AY137,condition[lookupValue],condition[lookupKey],""))))</f>
        <v/>
      </c>
      <c r="BA137" s="8" t="str">
        <f t="shared" si="19"/>
        <v/>
      </c>
      <c r="BB137" s="9"/>
    </row>
    <row r="138" spans="2:5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c r="O138" s="6" t="str">
        <f t="shared" si="10"/>
        <v/>
      </c>
      <c r="P138" s="4"/>
      <c r="R138" s="3" t="str">
        <f>IF($A138="ADD",IF(NOT(ISBLANK(Q138)),_xlfn.XLOOKUP(Q138,len_adjust_rsn[lookupValue],len_adjust_rsn[lookupKey],"ERROR"),""), "")</f>
        <v/>
      </c>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AC138" s="3" t="str">
        <f>IF($A138="ADD",IF(NOT(ISBLANK(AB138)),_xlfn.XLOOKUP(AB138,ud_access_method[lookupValue],ud_access_method[lookupKey],"ERROR"),""), "")</f>
        <v/>
      </c>
      <c r="AD138" s="8"/>
      <c r="AE138" s="4" t="str">
        <f t="shared" ca="1" si="11"/>
        <v/>
      </c>
      <c r="AF138" s="4"/>
      <c r="AG138" s="3" t="str">
        <f t="shared" si="12"/>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3"/>
        <v/>
      </c>
      <c r="AM138" s="3" t="str">
        <f>IF($A138="","",IF((AND($A138="ADD",OR(AL138="",AL138="Queenstown-Lakes District Council"))),"70",(_xlfn.XLOOKUP(AL138,ud_organisation_owner[lookupValue],ud_organisation_owner[lookupKey],""))))</f>
        <v/>
      </c>
      <c r="AN138" s="3" t="str">
        <f t="shared" si="14"/>
        <v/>
      </c>
      <c r="AO138" s="3" t="str">
        <f>IF($A138="","",IF((AND($A138="ADD",OR(AN138="",AN138="Queenstown-Lakes District Council"))),"70",(_xlfn.XLOOKUP(AN138,ud_organisation_owner[lookupValue],ud_organisation_owner[lookupKey],""))))</f>
        <v/>
      </c>
      <c r="AP138" s="3" t="str">
        <f t="shared" si="15"/>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6"/>
        <v/>
      </c>
      <c r="AU138" s="3" t="str">
        <f>IF($A138="","",IF((AND($A138="ADD",OR(AT138="",AT138="Vested Assets"))),"12",(_xlfn.XLOOKUP(AT138,ud_work_category[lookupValue],ud_work_category[lookupKey],""))))</f>
        <v/>
      </c>
      <c r="AV138" s="7"/>
      <c r="AW138" s="2" t="str">
        <f t="shared" si="17"/>
        <v/>
      </c>
      <c r="AY138" s="3" t="str">
        <f t="shared" si="18"/>
        <v/>
      </c>
      <c r="AZ138" s="3" t="str">
        <f>IF($A138="","",IF((AND($A138="ADD",OR(AY138="",AY138="Excellent"))),"1",(_xlfn.XLOOKUP(AY138,condition[lookupValue],condition[lookupKey],""))))</f>
        <v/>
      </c>
      <c r="BA138" s="8" t="str">
        <f t="shared" si="19"/>
        <v/>
      </c>
      <c r="BB138" s="9"/>
    </row>
    <row r="139" spans="2:5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c r="O139" s="6" t="str">
        <f t="shared" ref="O139:O202" si="20">IF(H139&lt;&gt;"",H139-G139,"")</f>
        <v/>
      </c>
      <c r="P139" s="4"/>
      <c r="R139" s="3" t="str">
        <f>IF($A139="ADD",IF(NOT(ISBLANK(Q139)),_xlfn.XLOOKUP(Q139,len_adjust_rsn[lookupValue],len_adjust_rsn[lookupKey],"ERROR"),""), "")</f>
        <v/>
      </c>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AC139" s="3" t="str">
        <f>IF($A139="ADD",IF(NOT(ISBLANK(AB139)),_xlfn.XLOOKUP(AB139,ud_access_method[lookupValue],ud_access_method[lookupKey],"ERROR"),""), "")</f>
        <v/>
      </c>
      <c r="AD139" s="8"/>
      <c r="AE139" s="4" t="str">
        <f t="shared" ref="AE139:AE202" ca="1" si="21">IF(AD139&lt;&gt;"", DATEDIF(AD139, TODAY(),"Y"),"")</f>
        <v/>
      </c>
      <c r="AF139" s="4"/>
      <c r="AG139" s="3" t="str">
        <f t="shared" ref="AG139:AG202" si="22">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3">IF($A139="ADD","Queenstown-Lakes District Council","")</f>
        <v/>
      </c>
      <c r="AM139" s="3" t="str">
        <f>IF($A139="","",IF((AND($A139="ADD",OR(AL139="",AL139="Queenstown-Lakes District Council"))),"70",(_xlfn.XLOOKUP(AL139,ud_organisation_owner[lookupValue],ud_organisation_owner[lookupKey],""))))</f>
        <v/>
      </c>
      <c r="AN139" s="3" t="str">
        <f t="shared" ref="AN139:AN202" si="24">IF($A139="ADD","Queenstown-Lakes District Council","")</f>
        <v/>
      </c>
      <c r="AO139" s="3" t="str">
        <f>IF($A139="","",IF((AND($A139="ADD",OR(AN139="",AN139="Queenstown-Lakes District Council"))),"70",(_xlfn.XLOOKUP(AN139,ud_organisation_owner[lookupValue],ud_organisation_owner[lookupKey],""))))</f>
        <v/>
      </c>
      <c r="AP139" s="3" t="str">
        <f t="shared" ref="AP139:AP202" si="25">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6">IF($A139="ADD","Vested Assets","")</f>
        <v/>
      </c>
      <c r="AU139" s="3" t="str">
        <f>IF($A139="","",IF((AND($A139="ADD",OR(AT139="",AT139="Vested Assets"))),"12",(_xlfn.XLOOKUP(AT139,ud_work_category[lookupValue],ud_work_category[lookupKey],""))))</f>
        <v/>
      </c>
      <c r="AV139" s="7"/>
      <c r="AW139" s="2" t="str">
        <f t="shared" ref="AW139:AW202" si="27">IF($A139="ADD","TRUE","")</f>
        <v/>
      </c>
      <c r="AY139" s="3" t="str">
        <f t="shared" ref="AY139:AY202" si="28">IF($A139="ADD","Excellent","")</f>
        <v/>
      </c>
      <c r="AZ139" s="3" t="str">
        <f>IF($A139="","",IF((AND($A139="ADD",OR(AY139="",AY139="Excellent"))),"1",(_xlfn.XLOOKUP(AY139,condition[lookupValue],condition[lookupKey],""))))</f>
        <v/>
      </c>
      <c r="BA139" s="8" t="str">
        <f t="shared" ref="BA139:BA202" si="29">IF(AD139&lt;&gt;"",AD139,"")</f>
        <v/>
      </c>
      <c r="BB139" s="9"/>
    </row>
    <row r="140" spans="2:5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c r="O140" s="6" t="str">
        <f t="shared" si="20"/>
        <v/>
      </c>
      <c r="P140" s="4"/>
      <c r="R140" s="3" t="str">
        <f>IF($A140="ADD",IF(NOT(ISBLANK(Q140)),_xlfn.XLOOKUP(Q140,len_adjust_rsn[lookupValue],len_adjust_rsn[lookupKey],"ERROR"),""), "")</f>
        <v/>
      </c>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AC140" s="3" t="str">
        <f>IF($A140="ADD",IF(NOT(ISBLANK(AB140)),_xlfn.XLOOKUP(AB140,ud_access_method[lookupValue],ud_access_method[lookupKey],"ERROR"),""), "")</f>
        <v/>
      </c>
      <c r="AD140" s="8"/>
      <c r="AE140" s="4" t="str">
        <f t="shared" ca="1" si="21"/>
        <v/>
      </c>
      <c r="AF140" s="4"/>
      <c r="AG140" s="3" t="str">
        <f t="shared" si="22"/>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3"/>
        <v/>
      </c>
      <c r="AM140" s="3" t="str">
        <f>IF($A140="","",IF((AND($A140="ADD",OR(AL140="",AL140="Queenstown-Lakes District Council"))),"70",(_xlfn.XLOOKUP(AL140,ud_organisation_owner[lookupValue],ud_organisation_owner[lookupKey],""))))</f>
        <v/>
      </c>
      <c r="AN140" s="3" t="str">
        <f t="shared" si="24"/>
        <v/>
      </c>
      <c r="AO140" s="3" t="str">
        <f>IF($A140="","",IF((AND($A140="ADD",OR(AN140="",AN140="Queenstown-Lakes District Council"))),"70",(_xlfn.XLOOKUP(AN140,ud_organisation_owner[lookupValue],ud_organisation_owner[lookupKey],""))))</f>
        <v/>
      </c>
      <c r="AP140" s="3" t="str">
        <f t="shared" si="25"/>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6"/>
        <v/>
      </c>
      <c r="AU140" s="3" t="str">
        <f>IF($A140="","",IF((AND($A140="ADD",OR(AT140="",AT140="Vested Assets"))),"12",(_xlfn.XLOOKUP(AT140,ud_work_category[lookupValue],ud_work_category[lookupKey],""))))</f>
        <v/>
      </c>
      <c r="AV140" s="7"/>
      <c r="AW140" s="2" t="str">
        <f t="shared" si="27"/>
        <v/>
      </c>
      <c r="AY140" s="3" t="str">
        <f t="shared" si="28"/>
        <v/>
      </c>
      <c r="AZ140" s="3" t="str">
        <f>IF($A140="","",IF((AND($A140="ADD",OR(AY140="",AY140="Excellent"))),"1",(_xlfn.XLOOKUP(AY140,condition[lookupValue],condition[lookupKey],""))))</f>
        <v/>
      </c>
      <c r="BA140" s="8" t="str">
        <f t="shared" si="29"/>
        <v/>
      </c>
      <c r="BB140" s="9"/>
    </row>
    <row r="141" spans="2:5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c r="O141" s="6" t="str">
        <f t="shared" si="20"/>
        <v/>
      </c>
      <c r="P141" s="4"/>
      <c r="R141" s="3" t="str">
        <f>IF($A141="ADD",IF(NOT(ISBLANK(Q141)),_xlfn.XLOOKUP(Q141,len_adjust_rsn[lookupValue],len_adjust_rsn[lookupKey],"ERROR"),""), "")</f>
        <v/>
      </c>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AC141" s="3" t="str">
        <f>IF($A141="ADD",IF(NOT(ISBLANK(AB141)),_xlfn.XLOOKUP(AB141,ud_access_method[lookupValue],ud_access_method[lookupKey],"ERROR"),""), "")</f>
        <v/>
      </c>
      <c r="AD141" s="8"/>
      <c r="AE141" s="4" t="str">
        <f t="shared" ca="1" si="21"/>
        <v/>
      </c>
      <c r="AF141" s="4"/>
      <c r="AG141" s="3" t="str">
        <f t="shared" si="22"/>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3"/>
        <v/>
      </c>
      <c r="AM141" s="3" t="str">
        <f>IF($A141="","",IF((AND($A141="ADD",OR(AL141="",AL141="Queenstown-Lakes District Council"))),"70",(_xlfn.XLOOKUP(AL141,ud_organisation_owner[lookupValue],ud_organisation_owner[lookupKey],""))))</f>
        <v/>
      </c>
      <c r="AN141" s="3" t="str">
        <f t="shared" si="24"/>
        <v/>
      </c>
      <c r="AO141" s="3" t="str">
        <f>IF($A141="","",IF((AND($A141="ADD",OR(AN141="",AN141="Queenstown-Lakes District Council"))),"70",(_xlfn.XLOOKUP(AN141,ud_organisation_owner[lookupValue],ud_organisation_owner[lookupKey],""))))</f>
        <v/>
      </c>
      <c r="AP141" s="3" t="str">
        <f t="shared" si="25"/>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6"/>
        <v/>
      </c>
      <c r="AU141" s="3" t="str">
        <f>IF($A141="","",IF((AND($A141="ADD",OR(AT141="",AT141="Vested Assets"))),"12",(_xlfn.XLOOKUP(AT141,ud_work_category[lookupValue],ud_work_category[lookupKey],""))))</f>
        <v/>
      </c>
      <c r="AV141" s="7"/>
      <c r="AW141" s="2" t="str">
        <f t="shared" si="27"/>
        <v/>
      </c>
      <c r="AY141" s="3" t="str">
        <f t="shared" si="28"/>
        <v/>
      </c>
      <c r="AZ141" s="3" t="str">
        <f>IF($A141="","",IF((AND($A141="ADD",OR(AY141="",AY141="Excellent"))),"1",(_xlfn.XLOOKUP(AY141,condition[lookupValue],condition[lookupKey],""))))</f>
        <v/>
      </c>
      <c r="BA141" s="8" t="str">
        <f t="shared" si="29"/>
        <v/>
      </c>
      <c r="BB141" s="9"/>
    </row>
    <row r="142" spans="2:5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c r="O142" s="6" t="str">
        <f t="shared" si="20"/>
        <v/>
      </c>
      <c r="P142" s="4"/>
      <c r="R142" s="3" t="str">
        <f>IF($A142="ADD",IF(NOT(ISBLANK(Q142)),_xlfn.XLOOKUP(Q142,len_adjust_rsn[lookupValue],len_adjust_rsn[lookupKey],"ERROR"),""), "")</f>
        <v/>
      </c>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AC142" s="3" t="str">
        <f>IF($A142="ADD",IF(NOT(ISBLANK(AB142)),_xlfn.XLOOKUP(AB142,ud_access_method[lookupValue],ud_access_method[lookupKey],"ERROR"),""), "")</f>
        <v/>
      </c>
      <c r="AD142" s="8"/>
      <c r="AE142" s="4" t="str">
        <f t="shared" ca="1" si="21"/>
        <v/>
      </c>
      <c r="AF142" s="4"/>
      <c r="AG142" s="3" t="str">
        <f t="shared" si="22"/>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3"/>
        <v/>
      </c>
      <c r="AM142" s="3" t="str">
        <f>IF($A142="","",IF((AND($A142="ADD",OR(AL142="",AL142="Queenstown-Lakes District Council"))),"70",(_xlfn.XLOOKUP(AL142,ud_organisation_owner[lookupValue],ud_organisation_owner[lookupKey],""))))</f>
        <v/>
      </c>
      <c r="AN142" s="3" t="str">
        <f t="shared" si="24"/>
        <v/>
      </c>
      <c r="AO142" s="3" t="str">
        <f>IF($A142="","",IF((AND($A142="ADD",OR(AN142="",AN142="Queenstown-Lakes District Council"))),"70",(_xlfn.XLOOKUP(AN142,ud_organisation_owner[lookupValue],ud_organisation_owner[lookupKey],""))))</f>
        <v/>
      </c>
      <c r="AP142" s="3" t="str">
        <f t="shared" si="25"/>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6"/>
        <v/>
      </c>
      <c r="AU142" s="3" t="str">
        <f>IF($A142="","",IF((AND($A142="ADD",OR(AT142="",AT142="Vested Assets"))),"12",(_xlfn.XLOOKUP(AT142,ud_work_category[lookupValue],ud_work_category[lookupKey],""))))</f>
        <v/>
      </c>
      <c r="AV142" s="7"/>
      <c r="AW142" s="2" t="str">
        <f t="shared" si="27"/>
        <v/>
      </c>
      <c r="AY142" s="3" t="str">
        <f t="shared" si="28"/>
        <v/>
      </c>
      <c r="AZ142" s="3" t="str">
        <f>IF($A142="","",IF((AND($A142="ADD",OR(AY142="",AY142="Excellent"))),"1",(_xlfn.XLOOKUP(AY142,condition[lookupValue],condition[lookupKey],""))))</f>
        <v/>
      </c>
      <c r="BA142" s="8" t="str">
        <f t="shared" si="29"/>
        <v/>
      </c>
      <c r="BB142" s="9"/>
    </row>
    <row r="143" spans="2:5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c r="O143" s="6" t="str">
        <f t="shared" si="20"/>
        <v/>
      </c>
      <c r="P143" s="4"/>
      <c r="R143" s="3" t="str">
        <f>IF($A143="ADD",IF(NOT(ISBLANK(Q143)),_xlfn.XLOOKUP(Q143,len_adjust_rsn[lookupValue],len_adjust_rsn[lookupKey],"ERROR"),""), "")</f>
        <v/>
      </c>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AC143" s="3" t="str">
        <f>IF($A143="ADD",IF(NOT(ISBLANK(AB143)),_xlfn.XLOOKUP(AB143,ud_access_method[lookupValue],ud_access_method[lookupKey],"ERROR"),""), "")</f>
        <v/>
      </c>
      <c r="AD143" s="8"/>
      <c r="AE143" s="4" t="str">
        <f t="shared" ca="1" si="21"/>
        <v/>
      </c>
      <c r="AF143" s="4"/>
      <c r="AG143" s="3" t="str">
        <f t="shared" si="22"/>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3"/>
        <v/>
      </c>
      <c r="AM143" s="3" t="str">
        <f>IF($A143="","",IF((AND($A143="ADD",OR(AL143="",AL143="Queenstown-Lakes District Council"))),"70",(_xlfn.XLOOKUP(AL143,ud_organisation_owner[lookupValue],ud_organisation_owner[lookupKey],""))))</f>
        <v/>
      </c>
      <c r="AN143" s="3" t="str">
        <f t="shared" si="24"/>
        <v/>
      </c>
      <c r="AO143" s="3" t="str">
        <f>IF($A143="","",IF((AND($A143="ADD",OR(AN143="",AN143="Queenstown-Lakes District Council"))),"70",(_xlfn.XLOOKUP(AN143,ud_organisation_owner[lookupValue],ud_organisation_owner[lookupKey],""))))</f>
        <v/>
      </c>
      <c r="AP143" s="3" t="str">
        <f t="shared" si="25"/>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6"/>
        <v/>
      </c>
      <c r="AU143" s="3" t="str">
        <f>IF($A143="","",IF((AND($A143="ADD",OR(AT143="",AT143="Vested Assets"))),"12",(_xlfn.XLOOKUP(AT143,ud_work_category[lookupValue],ud_work_category[lookupKey],""))))</f>
        <v/>
      </c>
      <c r="AV143" s="7"/>
      <c r="AW143" s="2" t="str">
        <f t="shared" si="27"/>
        <v/>
      </c>
      <c r="AY143" s="3" t="str">
        <f t="shared" si="28"/>
        <v/>
      </c>
      <c r="AZ143" s="3" t="str">
        <f>IF($A143="","",IF((AND($A143="ADD",OR(AY143="",AY143="Excellent"))),"1",(_xlfn.XLOOKUP(AY143,condition[lookupValue],condition[lookupKey],""))))</f>
        <v/>
      </c>
      <c r="BA143" s="8" t="str">
        <f t="shared" si="29"/>
        <v/>
      </c>
      <c r="BB143" s="9"/>
    </row>
    <row r="144" spans="2:5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c r="O144" s="6" t="str">
        <f t="shared" si="20"/>
        <v/>
      </c>
      <c r="P144" s="4"/>
      <c r="R144" s="3" t="str">
        <f>IF($A144="ADD",IF(NOT(ISBLANK(Q144)),_xlfn.XLOOKUP(Q144,len_adjust_rsn[lookupValue],len_adjust_rsn[lookupKey],"ERROR"),""), "")</f>
        <v/>
      </c>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AC144" s="3" t="str">
        <f>IF($A144="ADD",IF(NOT(ISBLANK(AB144)),_xlfn.XLOOKUP(AB144,ud_access_method[lookupValue],ud_access_method[lookupKey],"ERROR"),""), "")</f>
        <v/>
      </c>
      <c r="AD144" s="8"/>
      <c r="AE144" s="4" t="str">
        <f t="shared" ca="1" si="21"/>
        <v/>
      </c>
      <c r="AF144" s="4"/>
      <c r="AG144" s="3" t="str">
        <f t="shared" si="22"/>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3"/>
        <v/>
      </c>
      <c r="AM144" s="3" t="str">
        <f>IF($A144="","",IF((AND($A144="ADD",OR(AL144="",AL144="Queenstown-Lakes District Council"))),"70",(_xlfn.XLOOKUP(AL144,ud_organisation_owner[lookupValue],ud_organisation_owner[lookupKey],""))))</f>
        <v/>
      </c>
      <c r="AN144" s="3" t="str">
        <f t="shared" si="24"/>
        <v/>
      </c>
      <c r="AO144" s="3" t="str">
        <f>IF($A144="","",IF((AND($A144="ADD",OR(AN144="",AN144="Queenstown-Lakes District Council"))),"70",(_xlfn.XLOOKUP(AN144,ud_organisation_owner[lookupValue],ud_organisation_owner[lookupKey],""))))</f>
        <v/>
      </c>
      <c r="AP144" s="3" t="str">
        <f t="shared" si="25"/>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6"/>
        <v/>
      </c>
      <c r="AU144" s="3" t="str">
        <f>IF($A144="","",IF((AND($A144="ADD",OR(AT144="",AT144="Vested Assets"))),"12",(_xlfn.XLOOKUP(AT144,ud_work_category[lookupValue],ud_work_category[lookupKey],""))))</f>
        <v/>
      </c>
      <c r="AV144" s="7"/>
      <c r="AW144" s="2" t="str">
        <f t="shared" si="27"/>
        <v/>
      </c>
      <c r="AY144" s="3" t="str">
        <f t="shared" si="28"/>
        <v/>
      </c>
      <c r="AZ144" s="3" t="str">
        <f>IF($A144="","",IF((AND($A144="ADD",OR(AY144="",AY144="Excellent"))),"1",(_xlfn.XLOOKUP(AY144,condition[lookupValue],condition[lookupKey],""))))</f>
        <v/>
      </c>
      <c r="BA144" s="8" t="str">
        <f t="shared" si="29"/>
        <v/>
      </c>
      <c r="BB144" s="9"/>
    </row>
    <row r="145" spans="2:5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c r="O145" s="6" t="str">
        <f t="shared" si="20"/>
        <v/>
      </c>
      <c r="P145" s="4"/>
      <c r="R145" s="3" t="str">
        <f>IF($A145="ADD",IF(NOT(ISBLANK(Q145)),_xlfn.XLOOKUP(Q145,len_adjust_rsn[lookupValue],len_adjust_rsn[lookupKey],"ERROR"),""), "")</f>
        <v/>
      </c>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AC145" s="3" t="str">
        <f>IF($A145="ADD",IF(NOT(ISBLANK(AB145)),_xlfn.XLOOKUP(AB145,ud_access_method[lookupValue],ud_access_method[lookupKey],"ERROR"),""), "")</f>
        <v/>
      </c>
      <c r="AD145" s="8"/>
      <c r="AE145" s="4" t="str">
        <f t="shared" ca="1" si="21"/>
        <v/>
      </c>
      <c r="AF145" s="4"/>
      <c r="AG145" s="3" t="str">
        <f t="shared" si="22"/>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3"/>
        <v/>
      </c>
      <c r="AM145" s="3" t="str">
        <f>IF($A145="","",IF((AND($A145="ADD",OR(AL145="",AL145="Queenstown-Lakes District Council"))),"70",(_xlfn.XLOOKUP(AL145,ud_organisation_owner[lookupValue],ud_organisation_owner[lookupKey],""))))</f>
        <v/>
      </c>
      <c r="AN145" s="3" t="str">
        <f t="shared" si="24"/>
        <v/>
      </c>
      <c r="AO145" s="3" t="str">
        <f>IF($A145="","",IF((AND($A145="ADD",OR(AN145="",AN145="Queenstown-Lakes District Council"))),"70",(_xlfn.XLOOKUP(AN145,ud_organisation_owner[lookupValue],ud_organisation_owner[lookupKey],""))))</f>
        <v/>
      </c>
      <c r="AP145" s="3" t="str">
        <f t="shared" si="25"/>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6"/>
        <v/>
      </c>
      <c r="AU145" s="3" t="str">
        <f>IF($A145="","",IF((AND($A145="ADD",OR(AT145="",AT145="Vested Assets"))),"12",(_xlfn.XLOOKUP(AT145,ud_work_category[lookupValue],ud_work_category[lookupKey],""))))</f>
        <v/>
      </c>
      <c r="AV145" s="7"/>
      <c r="AW145" s="2" t="str">
        <f t="shared" si="27"/>
        <v/>
      </c>
      <c r="AY145" s="3" t="str">
        <f t="shared" si="28"/>
        <v/>
      </c>
      <c r="AZ145" s="3" t="str">
        <f>IF($A145="","",IF((AND($A145="ADD",OR(AY145="",AY145="Excellent"))),"1",(_xlfn.XLOOKUP(AY145,condition[lookupValue],condition[lookupKey],""))))</f>
        <v/>
      </c>
      <c r="BA145" s="8" t="str">
        <f t="shared" si="29"/>
        <v/>
      </c>
      <c r="BB145" s="9"/>
    </row>
    <row r="146" spans="2:5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c r="O146" s="6" t="str">
        <f t="shared" si="20"/>
        <v/>
      </c>
      <c r="P146" s="4"/>
      <c r="R146" s="3" t="str">
        <f>IF($A146="ADD",IF(NOT(ISBLANK(Q146)),_xlfn.XLOOKUP(Q146,len_adjust_rsn[lookupValue],len_adjust_rsn[lookupKey],"ERROR"),""), "")</f>
        <v/>
      </c>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AC146" s="3" t="str">
        <f>IF($A146="ADD",IF(NOT(ISBLANK(AB146)),_xlfn.XLOOKUP(AB146,ud_access_method[lookupValue],ud_access_method[lookupKey],"ERROR"),""), "")</f>
        <v/>
      </c>
      <c r="AD146" s="8"/>
      <c r="AE146" s="4" t="str">
        <f t="shared" ca="1" si="21"/>
        <v/>
      </c>
      <c r="AF146" s="4"/>
      <c r="AG146" s="3" t="str">
        <f t="shared" si="22"/>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3"/>
        <v/>
      </c>
      <c r="AM146" s="3" t="str">
        <f>IF($A146="","",IF((AND($A146="ADD",OR(AL146="",AL146="Queenstown-Lakes District Council"))),"70",(_xlfn.XLOOKUP(AL146,ud_organisation_owner[lookupValue],ud_organisation_owner[lookupKey],""))))</f>
        <v/>
      </c>
      <c r="AN146" s="3" t="str">
        <f t="shared" si="24"/>
        <v/>
      </c>
      <c r="AO146" s="3" t="str">
        <f>IF($A146="","",IF((AND($A146="ADD",OR(AN146="",AN146="Queenstown-Lakes District Council"))),"70",(_xlfn.XLOOKUP(AN146,ud_organisation_owner[lookupValue],ud_organisation_owner[lookupKey],""))))</f>
        <v/>
      </c>
      <c r="AP146" s="3" t="str">
        <f t="shared" si="25"/>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6"/>
        <v/>
      </c>
      <c r="AU146" s="3" t="str">
        <f>IF($A146="","",IF((AND($A146="ADD",OR(AT146="",AT146="Vested Assets"))),"12",(_xlfn.XLOOKUP(AT146,ud_work_category[lookupValue],ud_work_category[lookupKey],""))))</f>
        <v/>
      </c>
      <c r="AV146" s="7"/>
      <c r="AW146" s="2" t="str">
        <f t="shared" si="27"/>
        <v/>
      </c>
      <c r="AY146" s="3" t="str">
        <f t="shared" si="28"/>
        <v/>
      </c>
      <c r="AZ146" s="3" t="str">
        <f>IF($A146="","",IF((AND($A146="ADD",OR(AY146="",AY146="Excellent"))),"1",(_xlfn.XLOOKUP(AY146,condition[lookupValue],condition[lookupKey],""))))</f>
        <v/>
      </c>
      <c r="BA146" s="8" t="str">
        <f t="shared" si="29"/>
        <v/>
      </c>
      <c r="BB146" s="9"/>
    </row>
    <row r="147" spans="2:5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c r="O147" s="6" t="str">
        <f t="shared" si="20"/>
        <v/>
      </c>
      <c r="P147" s="4"/>
      <c r="R147" s="3" t="str">
        <f>IF($A147="ADD",IF(NOT(ISBLANK(Q147)),_xlfn.XLOOKUP(Q147,len_adjust_rsn[lookupValue],len_adjust_rsn[lookupKey],"ERROR"),""), "")</f>
        <v/>
      </c>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AC147" s="3" t="str">
        <f>IF($A147="ADD",IF(NOT(ISBLANK(AB147)),_xlfn.XLOOKUP(AB147,ud_access_method[lookupValue],ud_access_method[lookupKey],"ERROR"),""), "")</f>
        <v/>
      </c>
      <c r="AD147" s="8"/>
      <c r="AE147" s="4" t="str">
        <f t="shared" ca="1" si="21"/>
        <v/>
      </c>
      <c r="AF147" s="4"/>
      <c r="AG147" s="3" t="str">
        <f t="shared" si="22"/>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3"/>
        <v/>
      </c>
      <c r="AM147" s="3" t="str">
        <f>IF($A147="","",IF((AND($A147="ADD",OR(AL147="",AL147="Queenstown-Lakes District Council"))),"70",(_xlfn.XLOOKUP(AL147,ud_organisation_owner[lookupValue],ud_organisation_owner[lookupKey],""))))</f>
        <v/>
      </c>
      <c r="AN147" s="3" t="str">
        <f t="shared" si="24"/>
        <v/>
      </c>
      <c r="AO147" s="3" t="str">
        <f>IF($A147="","",IF((AND($A147="ADD",OR(AN147="",AN147="Queenstown-Lakes District Council"))),"70",(_xlfn.XLOOKUP(AN147,ud_organisation_owner[lookupValue],ud_organisation_owner[lookupKey],""))))</f>
        <v/>
      </c>
      <c r="AP147" s="3" t="str">
        <f t="shared" si="25"/>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6"/>
        <v/>
      </c>
      <c r="AU147" s="3" t="str">
        <f>IF($A147="","",IF((AND($A147="ADD",OR(AT147="",AT147="Vested Assets"))),"12",(_xlfn.XLOOKUP(AT147,ud_work_category[lookupValue],ud_work_category[lookupKey],""))))</f>
        <v/>
      </c>
      <c r="AV147" s="7"/>
      <c r="AW147" s="2" t="str">
        <f t="shared" si="27"/>
        <v/>
      </c>
      <c r="AY147" s="3" t="str">
        <f t="shared" si="28"/>
        <v/>
      </c>
      <c r="AZ147" s="3" t="str">
        <f>IF($A147="","",IF((AND($A147="ADD",OR(AY147="",AY147="Excellent"))),"1",(_xlfn.XLOOKUP(AY147,condition[lookupValue],condition[lookupKey],""))))</f>
        <v/>
      </c>
      <c r="BA147" s="8" t="str">
        <f t="shared" si="29"/>
        <v/>
      </c>
      <c r="BB147" s="9"/>
    </row>
    <row r="148" spans="2:5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c r="O148" s="6" t="str">
        <f t="shared" si="20"/>
        <v/>
      </c>
      <c r="P148" s="4"/>
      <c r="R148" s="3" t="str">
        <f>IF($A148="ADD",IF(NOT(ISBLANK(Q148)),_xlfn.XLOOKUP(Q148,len_adjust_rsn[lookupValue],len_adjust_rsn[lookupKey],"ERROR"),""), "")</f>
        <v/>
      </c>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AC148" s="3" t="str">
        <f>IF($A148="ADD",IF(NOT(ISBLANK(AB148)),_xlfn.XLOOKUP(AB148,ud_access_method[lookupValue],ud_access_method[lookupKey],"ERROR"),""), "")</f>
        <v/>
      </c>
      <c r="AD148" s="8"/>
      <c r="AE148" s="4" t="str">
        <f t="shared" ca="1" si="21"/>
        <v/>
      </c>
      <c r="AF148" s="4"/>
      <c r="AG148" s="3" t="str">
        <f t="shared" si="22"/>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3"/>
        <v/>
      </c>
      <c r="AM148" s="3" t="str">
        <f>IF($A148="","",IF((AND($A148="ADD",OR(AL148="",AL148="Queenstown-Lakes District Council"))),"70",(_xlfn.XLOOKUP(AL148,ud_organisation_owner[lookupValue],ud_organisation_owner[lookupKey],""))))</f>
        <v/>
      </c>
      <c r="AN148" s="3" t="str">
        <f t="shared" si="24"/>
        <v/>
      </c>
      <c r="AO148" s="3" t="str">
        <f>IF($A148="","",IF((AND($A148="ADD",OR(AN148="",AN148="Queenstown-Lakes District Council"))),"70",(_xlfn.XLOOKUP(AN148,ud_organisation_owner[lookupValue],ud_organisation_owner[lookupKey],""))))</f>
        <v/>
      </c>
      <c r="AP148" s="3" t="str">
        <f t="shared" si="25"/>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6"/>
        <v/>
      </c>
      <c r="AU148" s="3" t="str">
        <f>IF($A148="","",IF((AND($A148="ADD",OR(AT148="",AT148="Vested Assets"))),"12",(_xlfn.XLOOKUP(AT148,ud_work_category[lookupValue],ud_work_category[lookupKey],""))))</f>
        <v/>
      </c>
      <c r="AV148" s="7"/>
      <c r="AW148" s="2" t="str">
        <f t="shared" si="27"/>
        <v/>
      </c>
      <c r="AY148" s="3" t="str">
        <f t="shared" si="28"/>
        <v/>
      </c>
      <c r="AZ148" s="3" t="str">
        <f>IF($A148="","",IF((AND($A148="ADD",OR(AY148="",AY148="Excellent"))),"1",(_xlfn.XLOOKUP(AY148,condition[lookupValue],condition[lookupKey],""))))</f>
        <v/>
      </c>
      <c r="BA148" s="8" t="str">
        <f t="shared" si="29"/>
        <v/>
      </c>
      <c r="BB148" s="9"/>
    </row>
    <row r="149" spans="2:5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c r="O149" s="6" t="str">
        <f t="shared" si="20"/>
        <v/>
      </c>
      <c r="P149" s="4"/>
      <c r="R149" s="3" t="str">
        <f>IF($A149="ADD",IF(NOT(ISBLANK(Q149)),_xlfn.XLOOKUP(Q149,len_adjust_rsn[lookupValue],len_adjust_rsn[lookupKey],"ERROR"),""), "")</f>
        <v/>
      </c>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AC149" s="3" t="str">
        <f>IF($A149="ADD",IF(NOT(ISBLANK(AB149)),_xlfn.XLOOKUP(AB149,ud_access_method[lookupValue],ud_access_method[lookupKey],"ERROR"),""), "")</f>
        <v/>
      </c>
      <c r="AD149" s="8"/>
      <c r="AE149" s="4" t="str">
        <f t="shared" ca="1" si="21"/>
        <v/>
      </c>
      <c r="AF149" s="4"/>
      <c r="AG149" s="3" t="str">
        <f t="shared" si="22"/>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3"/>
        <v/>
      </c>
      <c r="AM149" s="3" t="str">
        <f>IF($A149="","",IF((AND($A149="ADD",OR(AL149="",AL149="Queenstown-Lakes District Council"))),"70",(_xlfn.XLOOKUP(AL149,ud_organisation_owner[lookupValue],ud_organisation_owner[lookupKey],""))))</f>
        <v/>
      </c>
      <c r="AN149" s="3" t="str">
        <f t="shared" si="24"/>
        <v/>
      </c>
      <c r="AO149" s="3" t="str">
        <f>IF($A149="","",IF((AND($A149="ADD",OR(AN149="",AN149="Queenstown-Lakes District Council"))),"70",(_xlfn.XLOOKUP(AN149,ud_organisation_owner[lookupValue],ud_organisation_owner[lookupKey],""))))</f>
        <v/>
      </c>
      <c r="AP149" s="3" t="str">
        <f t="shared" si="25"/>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6"/>
        <v/>
      </c>
      <c r="AU149" s="3" t="str">
        <f>IF($A149="","",IF((AND($A149="ADD",OR(AT149="",AT149="Vested Assets"))),"12",(_xlfn.XLOOKUP(AT149,ud_work_category[lookupValue],ud_work_category[lookupKey],""))))</f>
        <v/>
      </c>
      <c r="AV149" s="7"/>
      <c r="AW149" s="2" t="str">
        <f t="shared" si="27"/>
        <v/>
      </c>
      <c r="AY149" s="3" t="str">
        <f t="shared" si="28"/>
        <v/>
      </c>
      <c r="AZ149" s="3" t="str">
        <f>IF($A149="","",IF((AND($A149="ADD",OR(AY149="",AY149="Excellent"))),"1",(_xlfn.XLOOKUP(AY149,condition[lookupValue],condition[lookupKey],""))))</f>
        <v/>
      </c>
      <c r="BA149" s="8" t="str">
        <f t="shared" si="29"/>
        <v/>
      </c>
      <c r="BB149" s="9"/>
    </row>
    <row r="150" spans="2:5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c r="O150" s="6" t="str">
        <f t="shared" si="20"/>
        <v/>
      </c>
      <c r="P150" s="4"/>
      <c r="R150" s="3" t="str">
        <f>IF($A150="ADD",IF(NOT(ISBLANK(Q150)),_xlfn.XLOOKUP(Q150,len_adjust_rsn[lookupValue],len_adjust_rsn[lookupKey],"ERROR"),""), "")</f>
        <v/>
      </c>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AC150" s="3" t="str">
        <f>IF($A150="ADD",IF(NOT(ISBLANK(AB150)),_xlfn.XLOOKUP(AB150,ud_access_method[lookupValue],ud_access_method[lookupKey],"ERROR"),""), "")</f>
        <v/>
      </c>
      <c r="AD150" s="8"/>
      <c r="AE150" s="4" t="str">
        <f t="shared" ca="1" si="21"/>
        <v/>
      </c>
      <c r="AF150" s="4"/>
      <c r="AG150" s="3" t="str">
        <f t="shared" si="22"/>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3"/>
        <v/>
      </c>
      <c r="AM150" s="3" t="str">
        <f>IF($A150="","",IF((AND($A150="ADD",OR(AL150="",AL150="Queenstown-Lakes District Council"))),"70",(_xlfn.XLOOKUP(AL150,ud_organisation_owner[lookupValue],ud_organisation_owner[lookupKey],""))))</f>
        <v/>
      </c>
      <c r="AN150" s="3" t="str">
        <f t="shared" si="24"/>
        <v/>
      </c>
      <c r="AO150" s="3" t="str">
        <f>IF($A150="","",IF((AND($A150="ADD",OR(AN150="",AN150="Queenstown-Lakes District Council"))),"70",(_xlfn.XLOOKUP(AN150,ud_organisation_owner[lookupValue],ud_organisation_owner[lookupKey],""))))</f>
        <v/>
      </c>
      <c r="AP150" s="3" t="str">
        <f t="shared" si="25"/>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6"/>
        <v/>
      </c>
      <c r="AU150" s="3" t="str">
        <f>IF($A150="","",IF((AND($A150="ADD",OR(AT150="",AT150="Vested Assets"))),"12",(_xlfn.XLOOKUP(AT150,ud_work_category[lookupValue],ud_work_category[lookupKey],""))))</f>
        <v/>
      </c>
      <c r="AV150" s="7"/>
      <c r="AW150" s="2" t="str">
        <f t="shared" si="27"/>
        <v/>
      </c>
      <c r="AY150" s="3" t="str">
        <f t="shared" si="28"/>
        <v/>
      </c>
      <c r="AZ150" s="3" t="str">
        <f>IF($A150="","",IF((AND($A150="ADD",OR(AY150="",AY150="Excellent"))),"1",(_xlfn.XLOOKUP(AY150,condition[lookupValue],condition[lookupKey],""))))</f>
        <v/>
      </c>
      <c r="BA150" s="8" t="str">
        <f t="shared" si="29"/>
        <v/>
      </c>
      <c r="BB150" s="9"/>
    </row>
    <row r="151" spans="2:5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c r="O151" s="6" t="str">
        <f t="shared" si="20"/>
        <v/>
      </c>
      <c r="P151" s="4"/>
      <c r="R151" s="3" t="str">
        <f>IF($A151="ADD",IF(NOT(ISBLANK(Q151)),_xlfn.XLOOKUP(Q151,len_adjust_rsn[lookupValue],len_adjust_rsn[lookupKey],"ERROR"),""), "")</f>
        <v/>
      </c>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AC151" s="3" t="str">
        <f>IF($A151="ADD",IF(NOT(ISBLANK(AB151)),_xlfn.XLOOKUP(AB151,ud_access_method[lookupValue],ud_access_method[lookupKey],"ERROR"),""), "")</f>
        <v/>
      </c>
      <c r="AD151" s="8"/>
      <c r="AE151" s="4" t="str">
        <f t="shared" ca="1" si="21"/>
        <v/>
      </c>
      <c r="AF151" s="4"/>
      <c r="AG151" s="3" t="str">
        <f t="shared" si="22"/>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3"/>
        <v/>
      </c>
      <c r="AM151" s="3" t="str">
        <f>IF($A151="","",IF((AND($A151="ADD",OR(AL151="",AL151="Queenstown-Lakes District Council"))),"70",(_xlfn.XLOOKUP(AL151,ud_organisation_owner[lookupValue],ud_organisation_owner[lookupKey],""))))</f>
        <v/>
      </c>
      <c r="AN151" s="3" t="str">
        <f t="shared" si="24"/>
        <v/>
      </c>
      <c r="AO151" s="3" t="str">
        <f>IF($A151="","",IF((AND($A151="ADD",OR(AN151="",AN151="Queenstown-Lakes District Council"))),"70",(_xlfn.XLOOKUP(AN151,ud_organisation_owner[lookupValue],ud_organisation_owner[lookupKey],""))))</f>
        <v/>
      </c>
      <c r="AP151" s="3" t="str">
        <f t="shared" si="25"/>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6"/>
        <v/>
      </c>
      <c r="AU151" s="3" t="str">
        <f>IF($A151="","",IF((AND($A151="ADD",OR(AT151="",AT151="Vested Assets"))),"12",(_xlfn.XLOOKUP(AT151,ud_work_category[lookupValue],ud_work_category[lookupKey],""))))</f>
        <v/>
      </c>
      <c r="AV151" s="7"/>
      <c r="AW151" s="2" t="str">
        <f t="shared" si="27"/>
        <v/>
      </c>
      <c r="AY151" s="3" t="str">
        <f t="shared" si="28"/>
        <v/>
      </c>
      <c r="AZ151" s="3" t="str">
        <f>IF($A151="","",IF((AND($A151="ADD",OR(AY151="",AY151="Excellent"))),"1",(_xlfn.XLOOKUP(AY151,condition[lookupValue],condition[lookupKey],""))))</f>
        <v/>
      </c>
      <c r="BA151" s="8" t="str">
        <f t="shared" si="29"/>
        <v/>
      </c>
      <c r="BB151" s="9"/>
    </row>
    <row r="152" spans="2:5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c r="O152" s="6" t="str">
        <f t="shared" si="20"/>
        <v/>
      </c>
      <c r="P152" s="4"/>
      <c r="R152" s="3" t="str">
        <f>IF($A152="ADD",IF(NOT(ISBLANK(Q152)),_xlfn.XLOOKUP(Q152,len_adjust_rsn[lookupValue],len_adjust_rsn[lookupKey],"ERROR"),""), "")</f>
        <v/>
      </c>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AC152" s="3" t="str">
        <f>IF($A152="ADD",IF(NOT(ISBLANK(AB152)),_xlfn.XLOOKUP(AB152,ud_access_method[lookupValue],ud_access_method[lookupKey],"ERROR"),""), "")</f>
        <v/>
      </c>
      <c r="AD152" s="8"/>
      <c r="AE152" s="4" t="str">
        <f t="shared" ca="1" si="21"/>
        <v/>
      </c>
      <c r="AF152" s="4"/>
      <c r="AG152" s="3" t="str">
        <f t="shared" si="22"/>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3"/>
        <v/>
      </c>
      <c r="AM152" s="3" t="str">
        <f>IF($A152="","",IF((AND($A152="ADD",OR(AL152="",AL152="Queenstown-Lakes District Council"))),"70",(_xlfn.XLOOKUP(AL152,ud_organisation_owner[lookupValue],ud_organisation_owner[lookupKey],""))))</f>
        <v/>
      </c>
      <c r="AN152" s="3" t="str">
        <f t="shared" si="24"/>
        <v/>
      </c>
      <c r="AO152" s="3" t="str">
        <f>IF($A152="","",IF((AND($A152="ADD",OR(AN152="",AN152="Queenstown-Lakes District Council"))),"70",(_xlfn.XLOOKUP(AN152,ud_organisation_owner[lookupValue],ud_organisation_owner[lookupKey],""))))</f>
        <v/>
      </c>
      <c r="AP152" s="3" t="str">
        <f t="shared" si="25"/>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6"/>
        <v/>
      </c>
      <c r="AU152" s="3" t="str">
        <f>IF($A152="","",IF((AND($A152="ADD",OR(AT152="",AT152="Vested Assets"))),"12",(_xlfn.XLOOKUP(AT152,ud_work_category[lookupValue],ud_work_category[lookupKey],""))))</f>
        <v/>
      </c>
      <c r="AV152" s="7"/>
      <c r="AW152" s="2" t="str">
        <f t="shared" si="27"/>
        <v/>
      </c>
      <c r="AY152" s="3" t="str">
        <f t="shared" si="28"/>
        <v/>
      </c>
      <c r="AZ152" s="3" t="str">
        <f>IF($A152="","",IF((AND($A152="ADD",OR(AY152="",AY152="Excellent"))),"1",(_xlfn.XLOOKUP(AY152,condition[lookupValue],condition[lookupKey],""))))</f>
        <v/>
      </c>
      <c r="BA152" s="8" t="str">
        <f t="shared" si="29"/>
        <v/>
      </c>
      <c r="BB152" s="9"/>
    </row>
    <row r="153" spans="2:5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c r="O153" s="6" t="str">
        <f t="shared" si="20"/>
        <v/>
      </c>
      <c r="P153" s="4"/>
      <c r="R153" s="3" t="str">
        <f>IF($A153="ADD",IF(NOT(ISBLANK(Q153)),_xlfn.XLOOKUP(Q153,len_adjust_rsn[lookupValue],len_adjust_rsn[lookupKey],"ERROR"),""), "")</f>
        <v/>
      </c>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AC153" s="3" t="str">
        <f>IF($A153="ADD",IF(NOT(ISBLANK(AB153)),_xlfn.XLOOKUP(AB153,ud_access_method[lookupValue],ud_access_method[lookupKey],"ERROR"),""), "")</f>
        <v/>
      </c>
      <c r="AD153" s="8"/>
      <c r="AE153" s="4" t="str">
        <f t="shared" ca="1" si="21"/>
        <v/>
      </c>
      <c r="AF153" s="4"/>
      <c r="AG153" s="3" t="str">
        <f t="shared" si="22"/>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3"/>
        <v/>
      </c>
      <c r="AM153" s="3" t="str">
        <f>IF($A153="","",IF((AND($A153="ADD",OR(AL153="",AL153="Queenstown-Lakes District Council"))),"70",(_xlfn.XLOOKUP(AL153,ud_organisation_owner[lookupValue],ud_organisation_owner[lookupKey],""))))</f>
        <v/>
      </c>
      <c r="AN153" s="3" t="str">
        <f t="shared" si="24"/>
        <v/>
      </c>
      <c r="AO153" s="3" t="str">
        <f>IF($A153="","",IF((AND($A153="ADD",OR(AN153="",AN153="Queenstown-Lakes District Council"))),"70",(_xlfn.XLOOKUP(AN153,ud_organisation_owner[lookupValue],ud_organisation_owner[lookupKey],""))))</f>
        <v/>
      </c>
      <c r="AP153" s="3" t="str">
        <f t="shared" si="25"/>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6"/>
        <v/>
      </c>
      <c r="AU153" s="3" t="str">
        <f>IF($A153="","",IF((AND($A153="ADD",OR(AT153="",AT153="Vested Assets"))),"12",(_xlfn.XLOOKUP(AT153,ud_work_category[lookupValue],ud_work_category[lookupKey],""))))</f>
        <v/>
      </c>
      <c r="AV153" s="7"/>
      <c r="AW153" s="2" t="str">
        <f t="shared" si="27"/>
        <v/>
      </c>
      <c r="AY153" s="3" t="str">
        <f t="shared" si="28"/>
        <v/>
      </c>
      <c r="AZ153" s="3" t="str">
        <f>IF($A153="","",IF((AND($A153="ADD",OR(AY153="",AY153="Excellent"))),"1",(_xlfn.XLOOKUP(AY153,condition[lookupValue],condition[lookupKey],""))))</f>
        <v/>
      </c>
      <c r="BA153" s="8" t="str">
        <f t="shared" si="29"/>
        <v/>
      </c>
      <c r="BB153" s="9"/>
    </row>
    <row r="154" spans="2:5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c r="O154" s="6" t="str">
        <f t="shared" si="20"/>
        <v/>
      </c>
      <c r="P154" s="4"/>
      <c r="R154" s="3" t="str">
        <f>IF($A154="ADD",IF(NOT(ISBLANK(Q154)),_xlfn.XLOOKUP(Q154,len_adjust_rsn[lookupValue],len_adjust_rsn[lookupKey],"ERROR"),""), "")</f>
        <v/>
      </c>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AC154" s="3" t="str">
        <f>IF($A154="ADD",IF(NOT(ISBLANK(AB154)),_xlfn.XLOOKUP(AB154,ud_access_method[lookupValue],ud_access_method[lookupKey],"ERROR"),""), "")</f>
        <v/>
      </c>
      <c r="AD154" s="8"/>
      <c r="AE154" s="4" t="str">
        <f t="shared" ca="1" si="21"/>
        <v/>
      </c>
      <c r="AF154" s="4"/>
      <c r="AG154" s="3" t="str">
        <f t="shared" si="22"/>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3"/>
        <v/>
      </c>
      <c r="AM154" s="3" t="str">
        <f>IF($A154="","",IF((AND($A154="ADD",OR(AL154="",AL154="Queenstown-Lakes District Council"))),"70",(_xlfn.XLOOKUP(AL154,ud_organisation_owner[lookupValue],ud_organisation_owner[lookupKey],""))))</f>
        <v/>
      </c>
      <c r="AN154" s="3" t="str">
        <f t="shared" si="24"/>
        <v/>
      </c>
      <c r="AO154" s="3" t="str">
        <f>IF($A154="","",IF((AND($A154="ADD",OR(AN154="",AN154="Queenstown-Lakes District Council"))),"70",(_xlfn.XLOOKUP(AN154,ud_organisation_owner[lookupValue],ud_organisation_owner[lookupKey],""))))</f>
        <v/>
      </c>
      <c r="AP154" s="3" t="str">
        <f t="shared" si="25"/>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6"/>
        <v/>
      </c>
      <c r="AU154" s="3" t="str">
        <f>IF($A154="","",IF((AND($A154="ADD",OR(AT154="",AT154="Vested Assets"))),"12",(_xlfn.XLOOKUP(AT154,ud_work_category[lookupValue],ud_work_category[lookupKey],""))))</f>
        <v/>
      </c>
      <c r="AV154" s="7"/>
      <c r="AW154" s="2" t="str">
        <f t="shared" si="27"/>
        <v/>
      </c>
      <c r="AY154" s="3" t="str">
        <f t="shared" si="28"/>
        <v/>
      </c>
      <c r="AZ154" s="3" t="str">
        <f>IF($A154="","",IF((AND($A154="ADD",OR(AY154="",AY154="Excellent"))),"1",(_xlfn.XLOOKUP(AY154,condition[lookupValue],condition[lookupKey],""))))</f>
        <v/>
      </c>
      <c r="BA154" s="8" t="str">
        <f t="shared" si="29"/>
        <v/>
      </c>
      <c r="BB154" s="9"/>
    </row>
    <row r="155" spans="2:5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c r="O155" s="6" t="str">
        <f t="shared" si="20"/>
        <v/>
      </c>
      <c r="P155" s="4"/>
      <c r="R155" s="3" t="str">
        <f>IF($A155="ADD",IF(NOT(ISBLANK(Q155)),_xlfn.XLOOKUP(Q155,len_adjust_rsn[lookupValue],len_adjust_rsn[lookupKey],"ERROR"),""), "")</f>
        <v/>
      </c>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AC155" s="3" t="str">
        <f>IF($A155="ADD",IF(NOT(ISBLANK(AB155)),_xlfn.XLOOKUP(AB155,ud_access_method[lookupValue],ud_access_method[lookupKey],"ERROR"),""), "")</f>
        <v/>
      </c>
      <c r="AD155" s="8"/>
      <c r="AE155" s="4" t="str">
        <f t="shared" ca="1" si="21"/>
        <v/>
      </c>
      <c r="AF155" s="4"/>
      <c r="AG155" s="3" t="str">
        <f t="shared" si="22"/>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3"/>
        <v/>
      </c>
      <c r="AM155" s="3" t="str">
        <f>IF($A155="","",IF((AND($A155="ADD",OR(AL155="",AL155="Queenstown-Lakes District Council"))),"70",(_xlfn.XLOOKUP(AL155,ud_organisation_owner[lookupValue],ud_organisation_owner[lookupKey],""))))</f>
        <v/>
      </c>
      <c r="AN155" s="3" t="str">
        <f t="shared" si="24"/>
        <v/>
      </c>
      <c r="AO155" s="3" t="str">
        <f>IF($A155="","",IF((AND($A155="ADD",OR(AN155="",AN155="Queenstown-Lakes District Council"))),"70",(_xlfn.XLOOKUP(AN155,ud_organisation_owner[lookupValue],ud_organisation_owner[lookupKey],""))))</f>
        <v/>
      </c>
      <c r="AP155" s="3" t="str">
        <f t="shared" si="25"/>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6"/>
        <v/>
      </c>
      <c r="AU155" s="3" t="str">
        <f>IF($A155="","",IF((AND($A155="ADD",OR(AT155="",AT155="Vested Assets"))),"12",(_xlfn.XLOOKUP(AT155,ud_work_category[lookupValue],ud_work_category[lookupKey],""))))</f>
        <v/>
      </c>
      <c r="AV155" s="7"/>
      <c r="AW155" s="2" t="str">
        <f t="shared" si="27"/>
        <v/>
      </c>
      <c r="AY155" s="3" t="str">
        <f t="shared" si="28"/>
        <v/>
      </c>
      <c r="AZ155" s="3" t="str">
        <f>IF($A155="","",IF((AND($A155="ADD",OR(AY155="",AY155="Excellent"))),"1",(_xlfn.XLOOKUP(AY155,condition[lookupValue],condition[lookupKey],""))))</f>
        <v/>
      </c>
      <c r="BA155" s="8" t="str">
        <f t="shared" si="29"/>
        <v/>
      </c>
      <c r="BB155" s="9"/>
    </row>
    <row r="156" spans="2:5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c r="O156" s="6" t="str">
        <f t="shared" si="20"/>
        <v/>
      </c>
      <c r="P156" s="4"/>
      <c r="R156" s="3" t="str">
        <f>IF($A156="ADD",IF(NOT(ISBLANK(Q156)),_xlfn.XLOOKUP(Q156,len_adjust_rsn[lookupValue],len_adjust_rsn[lookupKey],"ERROR"),""), "")</f>
        <v/>
      </c>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AC156" s="3" t="str">
        <f>IF($A156="ADD",IF(NOT(ISBLANK(AB156)),_xlfn.XLOOKUP(AB156,ud_access_method[lookupValue],ud_access_method[lookupKey],"ERROR"),""), "")</f>
        <v/>
      </c>
      <c r="AD156" s="8"/>
      <c r="AE156" s="4" t="str">
        <f t="shared" ca="1" si="21"/>
        <v/>
      </c>
      <c r="AF156" s="4"/>
      <c r="AG156" s="3" t="str">
        <f t="shared" si="22"/>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3"/>
        <v/>
      </c>
      <c r="AM156" s="3" t="str">
        <f>IF($A156="","",IF((AND($A156="ADD",OR(AL156="",AL156="Queenstown-Lakes District Council"))),"70",(_xlfn.XLOOKUP(AL156,ud_organisation_owner[lookupValue],ud_organisation_owner[lookupKey],""))))</f>
        <v/>
      </c>
      <c r="AN156" s="3" t="str">
        <f t="shared" si="24"/>
        <v/>
      </c>
      <c r="AO156" s="3" t="str">
        <f>IF($A156="","",IF((AND($A156="ADD",OR(AN156="",AN156="Queenstown-Lakes District Council"))),"70",(_xlfn.XLOOKUP(AN156,ud_organisation_owner[lookupValue],ud_organisation_owner[lookupKey],""))))</f>
        <v/>
      </c>
      <c r="AP156" s="3" t="str">
        <f t="shared" si="25"/>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6"/>
        <v/>
      </c>
      <c r="AU156" s="3" t="str">
        <f>IF($A156="","",IF((AND($A156="ADD",OR(AT156="",AT156="Vested Assets"))),"12",(_xlfn.XLOOKUP(AT156,ud_work_category[lookupValue],ud_work_category[lookupKey],""))))</f>
        <v/>
      </c>
      <c r="AV156" s="7"/>
      <c r="AW156" s="2" t="str">
        <f t="shared" si="27"/>
        <v/>
      </c>
      <c r="AY156" s="3" t="str">
        <f t="shared" si="28"/>
        <v/>
      </c>
      <c r="AZ156" s="3" t="str">
        <f>IF($A156="","",IF((AND($A156="ADD",OR(AY156="",AY156="Excellent"))),"1",(_xlfn.XLOOKUP(AY156,condition[lookupValue],condition[lookupKey],""))))</f>
        <v/>
      </c>
      <c r="BA156" s="8" t="str">
        <f t="shared" si="29"/>
        <v/>
      </c>
      <c r="BB156" s="9"/>
    </row>
    <row r="157" spans="2:5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c r="O157" s="6" t="str">
        <f t="shared" si="20"/>
        <v/>
      </c>
      <c r="P157" s="4"/>
      <c r="R157" s="3" t="str">
        <f>IF($A157="ADD",IF(NOT(ISBLANK(Q157)),_xlfn.XLOOKUP(Q157,len_adjust_rsn[lookupValue],len_adjust_rsn[lookupKey],"ERROR"),""), "")</f>
        <v/>
      </c>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AC157" s="3" t="str">
        <f>IF($A157="ADD",IF(NOT(ISBLANK(AB157)),_xlfn.XLOOKUP(AB157,ud_access_method[lookupValue],ud_access_method[lookupKey],"ERROR"),""), "")</f>
        <v/>
      </c>
      <c r="AD157" s="8"/>
      <c r="AE157" s="4" t="str">
        <f t="shared" ca="1" si="21"/>
        <v/>
      </c>
      <c r="AF157" s="4"/>
      <c r="AG157" s="3" t="str">
        <f t="shared" si="22"/>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3"/>
        <v/>
      </c>
      <c r="AM157" s="3" t="str">
        <f>IF($A157="","",IF((AND($A157="ADD",OR(AL157="",AL157="Queenstown-Lakes District Council"))),"70",(_xlfn.XLOOKUP(AL157,ud_organisation_owner[lookupValue],ud_organisation_owner[lookupKey],""))))</f>
        <v/>
      </c>
      <c r="AN157" s="3" t="str">
        <f t="shared" si="24"/>
        <v/>
      </c>
      <c r="AO157" s="3" t="str">
        <f>IF($A157="","",IF((AND($A157="ADD",OR(AN157="",AN157="Queenstown-Lakes District Council"))),"70",(_xlfn.XLOOKUP(AN157,ud_organisation_owner[lookupValue],ud_organisation_owner[lookupKey],""))))</f>
        <v/>
      </c>
      <c r="AP157" s="3" t="str">
        <f t="shared" si="25"/>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6"/>
        <v/>
      </c>
      <c r="AU157" s="3" t="str">
        <f>IF($A157="","",IF((AND($A157="ADD",OR(AT157="",AT157="Vested Assets"))),"12",(_xlfn.XLOOKUP(AT157,ud_work_category[lookupValue],ud_work_category[lookupKey],""))))</f>
        <v/>
      </c>
      <c r="AV157" s="7"/>
      <c r="AW157" s="2" t="str">
        <f t="shared" si="27"/>
        <v/>
      </c>
      <c r="AY157" s="3" t="str">
        <f t="shared" si="28"/>
        <v/>
      </c>
      <c r="AZ157" s="3" t="str">
        <f>IF($A157="","",IF((AND($A157="ADD",OR(AY157="",AY157="Excellent"))),"1",(_xlfn.XLOOKUP(AY157,condition[lookupValue],condition[lookupKey],""))))</f>
        <v/>
      </c>
      <c r="BA157" s="8" t="str">
        <f t="shared" si="29"/>
        <v/>
      </c>
      <c r="BB157" s="9"/>
    </row>
    <row r="158" spans="2:5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c r="O158" s="6" t="str">
        <f t="shared" si="20"/>
        <v/>
      </c>
      <c r="P158" s="4"/>
      <c r="R158" s="3" t="str">
        <f>IF($A158="ADD",IF(NOT(ISBLANK(Q158)),_xlfn.XLOOKUP(Q158,len_adjust_rsn[lookupValue],len_adjust_rsn[lookupKey],"ERROR"),""), "")</f>
        <v/>
      </c>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AC158" s="3" t="str">
        <f>IF($A158="ADD",IF(NOT(ISBLANK(AB158)),_xlfn.XLOOKUP(AB158,ud_access_method[lookupValue],ud_access_method[lookupKey],"ERROR"),""), "")</f>
        <v/>
      </c>
      <c r="AD158" s="8"/>
      <c r="AE158" s="4" t="str">
        <f t="shared" ca="1" si="21"/>
        <v/>
      </c>
      <c r="AF158" s="4"/>
      <c r="AG158" s="3" t="str">
        <f t="shared" si="22"/>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3"/>
        <v/>
      </c>
      <c r="AM158" s="3" t="str">
        <f>IF($A158="","",IF((AND($A158="ADD",OR(AL158="",AL158="Queenstown-Lakes District Council"))),"70",(_xlfn.XLOOKUP(AL158,ud_organisation_owner[lookupValue],ud_organisation_owner[lookupKey],""))))</f>
        <v/>
      </c>
      <c r="AN158" s="3" t="str">
        <f t="shared" si="24"/>
        <v/>
      </c>
      <c r="AO158" s="3" t="str">
        <f>IF($A158="","",IF((AND($A158="ADD",OR(AN158="",AN158="Queenstown-Lakes District Council"))),"70",(_xlfn.XLOOKUP(AN158,ud_organisation_owner[lookupValue],ud_organisation_owner[lookupKey],""))))</f>
        <v/>
      </c>
      <c r="AP158" s="3" t="str">
        <f t="shared" si="25"/>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6"/>
        <v/>
      </c>
      <c r="AU158" s="3" t="str">
        <f>IF($A158="","",IF((AND($A158="ADD",OR(AT158="",AT158="Vested Assets"))),"12",(_xlfn.XLOOKUP(AT158,ud_work_category[lookupValue],ud_work_category[lookupKey],""))))</f>
        <v/>
      </c>
      <c r="AV158" s="7"/>
      <c r="AW158" s="2" t="str">
        <f t="shared" si="27"/>
        <v/>
      </c>
      <c r="AY158" s="3" t="str">
        <f t="shared" si="28"/>
        <v/>
      </c>
      <c r="AZ158" s="3" t="str">
        <f>IF($A158="","",IF((AND($A158="ADD",OR(AY158="",AY158="Excellent"))),"1",(_xlfn.XLOOKUP(AY158,condition[lookupValue],condition[lookupKey],""))))</f>
        <v/>
      </c>
      <c r="BA158" s="8" t="str">
        <f t="shared" si="29"/>
        <v/>
      </c>
      <c r="BB158" s="9"/>
    </row>
    <row r="159" spans="2:5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c r="O159" s="6" t="str">
        <f t="shared" si="20"/>
        <v/>
      </c>
      <c r="P159" s="4"/>
      <c r="R159" s="3" t="str">
        <f>IF($A159="ADD",IF(NOT(ISBLANK(Q159)),_xlfn.XLOOKUP(Q159,len_adjust_rsn[lookupValue],len_adjust_rsn[lookupKey],"ERROR"),""), "")</f>
        <v/>
      </c>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AC159" s="3" t="str">
        <f>IF($A159="ADD",IF(NOT(ISBLANK(AB159)),_xlfn.XLOOKUP(AB159,ud_access_method[lookupValue],ud_access_method[lookupKey],"ERROR"),""), "")</f>
        <v/>
      </c>
      <c r="AD159" s="8"/>
      <c r="AE159" s="4" t="str">
        <f t="shared" ca="1" si="21"/>
        <v/>
      </c>
      <c r="AF159" s="4"/>
      <c r="AG159" s="3" t="str">
        <f t="shared" si="22"/>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3"/>
        <v/>
      </c>
      <c r="AM159" s="3" t="str">
        <f>IF($A159="","",IF((AND($A159="ADD",OR(AL159="",AL159="Queenstown-Lakes District Council"))),"70",(_xlfn.XLOOKUP(AL159,ud_organisation_owner[lookupValue],ud_organisation_owner[lookupKey],""))))</f>
        <v/>
      </c>
      <c r="AN159" s="3" t="str">
        <f t="shared" si="24"/>
        <v/>
      </c>
      <c r="AO159" s="3" t="str">
        <f>IF($A159="","",IF((AND($A159="ADD",OR(AN159="",AN159="Queenstown-Lakes District Council"))),"70",(_xlfn.XLOOKUP(AN159,ud_organisation_owner[lookupValue],ud_organisation_owner[lookupKey],""))))</f>
        <v/>
      </c>
      <c r="AP159" s="3" t="str">
        <f t="shared" si="25"/>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6"/>
        <v/>
      </c>
      <c r="AU159" s="3" t="str">
        <f>IF($A159="","",IF((AND($A159="ADD",OR(AT159="",AT159="Vested Assets"))),"12",(_xlfn.XLOOKUP(AT159,ud_work_category[lookupValue],ud_work_category[lookupKey],""))))</f>
        <v/>
      </c>
      <c r="AV159" s="7"/>
      <c r="AW159" s="2" t="str">
        <f t="shared" si="27"/>
        <v/>
      </c>
      <c r="AY159" s="3" t="str">
        <f t="shared" si="28"/>
        <v/>
      </c>
      <c r="AZ159" s="3" t="str">
        <f>IF($A159="","",IF((AND($A159="ADD",OR(AY159="",AY159="Excellent"))),"1",(_xlfn.XLOOKUP(AY159,condition[lookupValue],condition[lookupKey],""))))</f>
        <v/>
      </c>
      <c r="BA159" s="8" t="str">
        <f t="shared" si="29"/>
        <v/>
      </c>
      <c r="BB159" s="9"/>
    </row>
    <row r="160" spans="2:5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c r="O160" s="6" t="str">
        <f t="shared" si="20"/>
        <v/>
      </c>
      <c r="P160" s="4"/>
      <c r="R160" s="3" t="str">
        <f>IF($A160="ADD",IF(NOT(ISBLANK(Q160)),_xlfn.XLOOKUP(Q160,len_adjust_rsn[lookupValue],len_adjust_rsn[lookupKey],"ERROR"),""), "")</f>
        <v/>
      </c>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AC160" s="3" t="str">
        <f>IF($A160="ADD",IF(NOT(ISBLANK(AB160)),_xlfn.XLOOKUP(AB160,ud_access_method[lookupValue],ud_access_method[lookupKey],"ERROR"),""), "")</f>
        <v/>
      </c>
      <c r="AD160" s="8"/>
      <c r="AE160" s="4" t="str">
        <f t="shared" ca="1" si="21"/>
        <v/>
      </c>
      <c r="AF160" s="4"/>
      <c r="AG160" s="3" t="str">
        <f t="shared" si="22"/>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3"/>
        <v/>
      </c>
      <c r="AM160" s="3" t="str">
        <f>IF($A160="","",IF((AND($A160="ADD",OR(AL160="",AL160="Queenstown-Lakes District Council"))),"70",(_xlfn.XLOOKUP(AL160,ud_organisation_owner[lookupValue],ud_organisation_owner[lookupKey],""))))</f>
        <v/>
      </c>
      <c r="AN160" s="3" t="str">
        <f t="shared" si="24"/>
        <v/>
      </c>
      <c r="AO160" s="3" t="str">
        <f>IF($A160="","",IF((AND($A160="ADD",OR(AN160="",AN160="Queenstown-Lakes District Council"))),"70",(_xlfn.XLOOKUP(AN160,ud_organisation_owner[lookupValue],ud_organisation_owner[lookupKey],""))))</f>
        <v/>
      </c>
      <c r="AP160" s="3" t="str">
        <f t="shared" si="25"/>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6"/>
        <v/>
      </c>
      <c r="AU160" s="3" t="str">
        <f>IF($A160="","",IF((AND($A160="ADD",OR(AT160="",AT160="Vested Assets"))),"12",(_xlfn.XLOOKUP(AT160,ud_work_category[lookupValue],ud_work_category[lookupKey],""))))</f>
        <v/>
      </c>
      <c r="AV160" s="7"/>
      <c r="AW160" s="2" t="str">
        <f t="shared" si="27"/>
        <v/>
      </c>
      <c r="AY160" s="3" t="str">
        <f t="shared" si="28"/>
        <v/>
      </c>
      <c r="AZ160" s="3" t="str">
        <f>IF($A160="","",IF((AND($A160="ADD",OR(AY160="",AY160="Excellent"))),"1",(_xlfn.XLOOKUP(AY160,condition[lookupValue],condition[lookupKey],""))))</f>
        <v/>
      </c>
      <c r="BA160" s="8" t="str">
        <f t="shared" si="29"/>
        <v/>
      </c>
      <c r="BB160" s="9"/>
    </row>
    <row r="161" spans="2:5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c r="O161" s="6" t="str">
        <f t="shared" si="20"/>
        <v/>
      </c>
      <c r="P161" s="4"/>
      <c r="R161" s="3" t="str">
        <f>IF($A161="ADD",IF(NOT(ISBLANK(Q161)),_xlfn.XLOOKUP(Q161,len_adjust_rsn[lookupValue],len_adjust_rsn[lookupKey],"ERROR"),""), "")</f>
        <v/>
      </c>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AC161" s="3" t="str">
        <f>IF($A161="ADD",IF(NOT(ISBLANK(AB161)),_xlfn.XLOOKUP(AB161,ud_access_method[lookupValue],ud_access_method[lookupKey],"ERROR"),""), "")</f>
        <v/>
      </c>
      <c r="AD161" s="8"/>
      <c r="AE161" s="4" t="str">
        <f t="shared" ca="1" si="21"/>
        <v/>
      </c>
      <c r="AF161" s="4"/>
      <c r="AG161" s="3" t="str">
        <f t="shared" si="22"/>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3"/>
        <v/>
      </c>
      <c r="AM161" s="3" t="str">
        <f>IF($A161="","",IF((AND($A161="ADD",OR(AL161="",AL161="Queenstown-Lakes District Council"))),"70",(_xlfn.XLOOKUP(AL161,ud_organisation_owner[lookupValue],ud_organisation_owner[lookupKey],""))))</f>
        <v/>
      </c>
      <c r="AN161" s="3" t="str">
        <f t="shared" si="24"/>
        <v/>
      </c>
      <c r="AO161" s="3" t="str">
        <f>IF($A161="","",IF((AND($A161="ADD",OR(AN161="",AN161="Queenstown-Lakes District Council"))),"70",(_xlfn.XLOOKUP(AN161,ud_organisation_owner[lookupValue],ud_organisation_owner[lookupKey],""))))</f>
        <v/>
      </c>
      <c r="AP161" s="3" t="str">
        <f t="shared" si="25"/>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6"/>
        <v/>
      </c>
      <c r="AU161" s="3" t="str">
        <f>IF($A161="","",IF((AND($A161="ADD",OR(AT161="",AT161="Vested Assets"))),"12",(_xlfn.XLOOKUP(AT161,ud_work_category[lookupValue],ud_work_category[lookupKey],""))))</f>
        <v/>
      </c>
      <c r="AV161" s="7"/>
      <c r="AW161" s="2" t="str">
        <f t="shared" si="27"/>
        <v/>
      </c>
      <c r="AY161" s="3" t="str">
        <f t="shared" si="28"/>
        <v/>
      </c>
      <c r="AZ161" s="3" t="str">
        <f>IF($A161="","",IF((AND($A161="ADD",OR(AY161="",AY161="Excellent"))),"1",(_xlfn.XLOOKUP(AY161,condition[lookupValue],condition[lookupKey],""))))</f>
        <v/>
      </c>
      <c r="BA161" s="8" t="str">
        <f t="shared" si="29"/>
        <v/>
      </c>
      <c r="BB161" s="9"/>
    </row>
    <row r="162" spans="2:5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c r="O162" s="6" t="str">
        <f t="shared" si="20"/>
        <v/>
      </c>
      <c r="P162" s="4"/>
      <c r="R162" s="3" t="str">
        <f>IF($A162="ADD",IF(NOT(ISBLANK(Q162)),_xlfn.XLOOKUP(Q162,len_adjust_rsn[lookupValue],len_adjust_rsn[lookupKey],"ERROR"),""), "")</f>
        <v/>
      </c>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AC162" s="3" t="str">
        <f>IF($A162="ADD",IF(NOT(ISBLANK(AB162)),_xlfn.XLOOKUP(AB162,ud_access_method[lookupValue],ud_access_method[lookupKey],"ERROR"),""), "")</f>
        <v/>
      </c>
      <c r="AD162" s="8"/>
      <c r="AE162" s="4" t="str">
        <f t="shared" ca="1" si="21"/>
        <v/>
      </c>
      <c r="AF162" s="4"/>
      <c r="AG162" s="3" t="str">
        <f t="shared" si="22"/>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3"/>
        <v/>
      </c>
      <c r="AM162" s="3" t="str">
        <f>IF($A162="","",IF((AND($A162="ADD",OR(AL162="",AL162="Queenstown-Lakes District Council"))),"70",(_xlfn.XLOOKUP(AL162,ud_organisation_owner[lookupValue],ud_organisation_owner[lookupKey],""))))</f>
        <v/>
      </c>
      <c r="AN162" s="3" t="str">
        <f t="shared" si="24"/>
        <v/>
      </c>
      <c r="AO162" s="3" t="str">
        <f>IF($A162="","",IF((AND($A162="ADD",OR(AN162="",AN162="Queenstown-Lakes District Council"))),"70",(_xlfn.XLOOKUP(AN162,ud_organisation_owner[lookupValue],ud_organisation_owner[lookupKey],""))))</f>
        <v/>
      </c>
      <c r="AP162" s="3" t="str">
        <f t="shared" si="25"/>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6"/>
        <v/>
      </c>
      <c r="AU162" s="3" t="str">
        <f>IF($A162="","",IF((AND($A162="ADD",OR(AT162="",AT162="Vested Assets"))),"12",(_xlfn.XLOOKUP(AT162,ud_work_category[lookupValue],ud_work_category[lookupKey],""))))</f>
        <v/>
      </c>
      <c r="AV162" s="7"/>
      <c r="AW162" s="2" t="str">
        <f t="shared" si="27"/>
        <v/>
      </c>
      <c r="AY162" s="3" t="str">
        <f t="shared" si="28"/>
        <v/>
      </c>
      <c r="AZ162" s="3" t="str">
        <f>IF($A162="","",IF((AND($A162="ADD",OR(AY162="",AY162="Excellent"))),"1",(_xlfn.XLOOKUP(AY162,condition[lookupValue],condition[lookupKey],""))))</f>
        <v/>
      </c>
      <c r="BA162" s="8" t="str">
        <f t="shared" si="29"/>
        <v/>
      </c>
      <c r="BB162" s="9"/>
    </row>
    <row r="163" spans="2:5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c r="O163" s="6" t="str">
        <f t="shared" si="20"/>
        <v/>
      </c>
      <c r="P163" s="4"/>
      <c r="R163" s="3" t="str">
        <f>IF($A163="ADD",IF(NOT(ISBLANK(Q163)),_xlfn.XLOOKUP(Q163,len_adjust_rsn[lookupValue],len_adjust_rsn[lookupKey],"ERROR"),""), "")</f>
        <v/>
      </c>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AC163" s="3" t="str">
        <f>IF($A163="ADD",IF(NOT(ISBLANK(AB163)),_xlfn.XLOOKUP(AB163,ud_access_method[lookupValue],ud_access_method[lookupKey],"ERROR"),""), "")</f>
        <v/>
      </c>
      <c r="AD163" s="8"/>
      <c r="AE163" s="4" t="str">
        <f t="shared" ca="1" si="21"/>
        <v/>
      </c>
      <c r="AF163" s="4"/>
      <c r="AG163" s="3" t="str">
        <f t="shared" si="22"/>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3"/>
        <v/>
      </c>
      <c r="AM163" s="3" t="str">
        <f>IF($A163="","",IF((AND($A163="ADD",OR(AL163="",AL163="Queenstown-Lakes District Council"))),"70",(_xlfn.XLOOKUP(AL163,ud_organisation_owner[lookupValue],ud_organisation_owner[lookupKey],""))))</f>
        <v/>
      </c>
      <c r="AN163" s="3" t="str">
        <f t="shared" si="24"/>
        <v/>
      </c>
      <c r="AO163" s="3" t="str">
        <f>IF($A163="","",IF((AND($A163="ADD",OR(AN163="",AN163="Queenstown-Lakes District Council"))),"70",(_xlfn.XLOOKUP(AN163,ud_organisation_owner[lookupValue],ud_organisation_owner[lookupKey],""))))</f>
        <v/>
      </c>
      <c r="AP163" s="3" t="str">
        <f t="shared" si="25"/>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6"/>
        <v/>
      </c>
      <c r="AU163" s="3" t="str">
        <f>IF($A163="","",IF((AND($A163="ADD",OR(AT163="",AT163="Vested Assets"))),"12",(_xlfn.XLOOKUP(AT163,ud_work_category[lookupValue],ud_work_category[lookupKey],""))))</f>
        <v/>
      </c>
      <c r="AV163" s="7"/>
      <c r="AW163" s="2" t="str">
        <f t="shared" si="27"/>
        <v/>
      </c>
      <c r="AY163" s="3" t="str">
        <f t="shared" si="28"/>
        <v/>
      </c>
      <c r="AZ163" s="3" t="str">
        <f>IF($A163="","",IF((AND($A163="ADD",OR(AY163="",AY163="Excellent"))),"1",(_xlfn.XLOOKUP(AY163,condition[lookupValue],condition[lookupKey],""))))</f>
        <v/>
      </c>
      <c r="BA163" s="8" t="str">
        <f t="shared" si="29"/>
        <v/>
      </c>
      <c r="BB163" s="9"/>
    </row>
    <row r="164" spans="2:5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c r="O164" s="6" t="str">
        <f t="shared" si="20"/>
        <v/>
      </c>
      <c r="P164" s="4"/>
      <c r="R164" s="3" t="str">
        <f>IF($A164="ADD",IF(NOT(ISBLANK(Q164)),_xlfn.XLOOKUP(Q164,len_adjust_rsn[lookupValue],len_adjust_rsn[lookupKey],"ERROR"),""), "")</f>
        <v/>
      </c>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AC164" s="3" t="str">
        <f>IF($A164="ADD",IF(NOT(ISBLANK(AB164)),_xlfn.XLOOKUP(AB164,ud_access_method[lookupValue],ud_access_method[lookupKey],"ERROR"),""), "")</f>
        <v/>
      </c>
      <c r="AD164" s="8"/>
      <c r="AE164" s="4" t="str">
        <f t="shared" ca="1" si="21"/>
        <v/>
      </c>
      <c r="AF164" s="4"/>
      <c r="AG164" s="3" t="str">
        <f t="shared" si="22"/>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3"/>
        <v/>
      </c>
      <c r="AM164" s="3" t="str">
        <f>IF($A164="","",IF((AND($A164="ADD",OR(AL164="",AL164="Queenstown-Lakes District Council"))),"70",(_xlfn.XLOOKUP(AL164,ud_organisation_owner[lookupValue],ud_organisation_owner[lookupKey],""))))</f>
        <v/>
      </c>
      <c r="AN164" s="3" t="str">
        <f t="shared" si="24"/>
        <v/>
      </c>
      <c r="AO164" s="3" t="str">
        <f>IF($A164="","",IF((AND($A164="ADD",OR(AN164="",AN164="Queenstown-Lakes District Council"))),"70",(_xlfn.XLOOKUP(AN164,ud_organisation_owner[lookupValue],ud_organisation_owner[lookupKey],""))))</f>
        <v/>
      </c>
      <c r="AP164" s="3" t="str">
        <f t="shared" si="25"/>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6"/>
        <v/>
      </c>
      <c r="AU164" s="3" t="str">
        <f>IF($A164="","",IF((AND($A164="ADD",OR(AT164="",AT164="Vested Assets"))),"12",(_xlfn.XLOOKUP(AT164,ud_work_category[lookupValue],ud_work_category[lookupKey],""))))</f>
        <v/>
      </c>
      <c r="AV164" s="7"/>
      <c r="AW164" s="2" t="str">
        <f t="shared" si="27"/>
        <v/>
      </c>
      <c r="AY164" s="3" t="str">
        <f t="shared" si="28"/>
        <v/>
      </c>
      <c r="AZ164" s="3" t="str">
        <f>IF($A164="","",IF((AND($A164="ADD",OR(AY164="",AY164="Excellent"))),"1",(_xlfn.XLOOKUP(AY164,condition[lookupValue],condition[lookupKey],""))))</f>
        <v/>
      </c>
      <c r="BA164" s="8" t="str">
        <f t="shared" si="29"/>
        <v/>
      </c>
      <c r="BB164" s="9"/>
    </row>
    <row r="165" spans="2:5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c r="O165" s="6" t="str">
        <f t="shared" si="20"/>
        <v/>
      </c>
      <c r="P165" s="4"/>
      <c r="R165" s="3" t="str">
        <f>IF($A165="ADD",IF(NOT(ISBLANK(Q165)),_xlfn.XLOOKUP(Q165,len_adjust_rsn[lookupValue],len_adjust_rsn[lookupKey],"ERROR"),""), "")</f>
        <v/>
      </c>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AC165" s="3" t="str">
        <f>IF($A165="ADD",IF(NOT(ISBLANK(AB165)),_xlfn.XLOOKUP(AB165,ud_access_method[lookupValue],ud_access_method[lookupKey],"ERROR"),""), "")</f>
        <v/>
      </c>
      <c r="AD165" s="8"/>
      <c r="AE165" s="4" t="str">
        <f t="shared" ca="1" si="21"/>
        <v/>
      </c>
      <c r="AF165" s="4"/>
      <c r="AG165" s="3" t="str">
        <f t="shared" si="22"/>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3"/>
        <v/>
      </c>
      <c r="AM165" s="3" t="str">
        <f>IF($A165="","",IF((AND($A165="ADD",OR(AL165="",AL165="Queenstown-Lakes District Council"))),"70",(_xlfn.XLOOKUP(AL165,ud_organisation_owner[lookupValue],ud_organisation_owner[lookupKey],""))))</f>
        <v/>
      </c>
      <c r="AN165" s="3" t="str">
        <f t="shared" si="24"/>
        <v/>
      </c>
      <c r="AO165" s="3" t="str">
        <f>IF($A165="","",IF((AND($A165="ADD",OR(AN165="",AN165="Queenstown-Lakes District Council"))),"70",(_xlfn.XLOOKUP(AN165,ud_organisation_owner[lookupValue],ud_organisation_owner[lookupKey],""))))</f>
        <v/>
      </c>
      <c r="AP165" s="3" t="str">
        <f t="shared" si="25"/>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6"/>
        <v/>
      </c>
      <c r="AU165" s="3" t="str">
        <f>IF($A165="","",IF((AND($A165="ADD",OR(AT165="",AT165="Vested Assets"))),"12",(_xlfn.XLOOKUP(AT165,ud_work_category[lookupValue],ud_work_category[lookupKey],""))))</f>
        <v/>
      </c>
      <c r="AV165" s="7"/>
      <c r="AW165" s="2" t="str">
        <f t="shared" si="27"/>
        <v/>
      </c>
      <c r="AY165" s="3" t="str">
        <f t="shared" si="28"/>
        <v/>
      </c>
      <c r="AZ165" s="3" t="str">
        <f>IF($A165="","",IF((AND($A165="ADD",OR(AY165="",AY165="Excellent"))),"1",(_xlfn.XLOOKUP(AY165,condition[lookupValue],condition[lookupKey],""))))</f>
        <v/>
      </c>
      <c r="BA165" s="8" t="str">
        <f t="shared" si="29"/>
        <v/>
      </c>
      <c r="BB165" s="9"/>
    </row>
    <row r="166" spans="2:5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c r="O166" s="6" t="str">
        <f t="shared" si="20"/>
        <v/>
      </c>
      <c r="P166" s="4"/>
      <c r="R166" s="3" t="str">
        <f>IF($A166="ADD",IF(NOT(ISBLANK(Q166)),_xlfn.XLOOKUP(Q166,len_adjust_rsn[lookupValue],len_adjust_rsn[lookupKey],"ERROR"),""), "")</f>
        <v/>
      </c>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AC166" s="3" t="str">
        <f>IF($A166="ADD",IF(NOT(ISBLANK(AB166)),_xlfn.XLOOKUP(AB166,ud_access_method[lookupValue],ud_access_method[lookupKey],"ERROR"),""), "")</f>
        <v/>
      </c>
      <c r="AD166" s="8"/>
      <c r="AE166" s="4" t="str">
        <f t="shared" ca="1" si="21"/>
        <v/>
      </c>
      <c r="AF166" s="4"/>
      <c r="AG166" s="3" t="str">
        <f t="shared" si="22"/>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3"/>
        <v/>
      </c>
      <c r="AM166" s="3" t="str">
        <f>IF($A166="","",IF((AND($A166="ADD",OR(AL166="",AL166="Queenstown-Lakes District Council"))),"70",(_xlfn.XLOOKUP(AL166,ud_organisation_owner[lookupValue],ud_organisation_owner[lookupKey],""))))</f>
        <v/>
      </c>
      <c r="AN166" s="3" t="str">
        <f t="shared" si="24"/>
        <v/>
      </c>
      <c r="AO166" s="3" t="str">
        <f>IF($A166="","",IF((AND($A166="ADD",OR(AN166="",AN166="Queenstown-Lakes District Council"))),"70",(_xlfn.XLOOKUP(AN166,ud_organisation_owner[lookupValue],ud_organisation_owner[lookupKey],""))))</f>
        <v/>
      </c>
      <c r="AP166" s="3" t="str">
        <f t="shared" si="25"/>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6"/>
        <v/>
      </c>
      <c r="AU166" s="3" t="str">
        <f>IF($A166="","",IF((AND($A166="ADD",OR(AT166="",AT166="Vested Assets"))),"12",(_xlfn.XLOOKUP(AT166,ud_work_category[lookupValue],ud_work_category[lookupKey],""))))</f>
        <v/>
      </c>
      <c r="AV166" s="7"/>
      <c r="AW166" s="2" t="str">
        <f t="shared" si="27"/>
        <v/>
      </c>
      <c r="AY166" s="3" t="str">
        <f t="shared" si="28"/>
        <v/>
      </c>
      <c r="AZ166" s="3" t="str">
        <f>IF($A166="","",IF((AND($A166="ADD",OR(AY166="",AY166="Excellent"))),"1",(_xlfn.XLOOKUP(AY166,condition[lookupValue],condition[lookupKey],""))))</f>
        <v/>
      </c>
      <c r="BA166" s="8" t="str">
        <f t="shared" si="29"/>
        <v/>
      </c>
      <c r="BB166" s="9"/>
    </row>
    <row r="167" spans="2:5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c r="O167" s="6" t="str">
        <f t="shared" si="20"/>
        <v/>
      </c>
      <c r="P167" s="4"/>
      <c r="R167" s="3" t="str">
        <f>IF($A167="ADD",IF(NOT(ISBLANK(Q167)),_xlfn.XLOOKUP(Q167,len_adjust_rsn[lookupValue],len_adjust_rsn[lookupKey],"ERROR"),""), "")</f>
        <v/>
      </c>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AC167" s="3" t="str">
        <f>IF($A167="ADD",IF(NOT(ISBLANK(AB167)),_xlfn.XLOOKUP(AB167,ud_access_method[lookupValue],ud_access_method[lookupKey],"ERROR"),""), "")</f>
        <v/>
      </c>
      <c r="AD167" s="8"/>
      <c r="AE167" s="4" t="str">
        <f t="shared" ca="1" si="21"/>
        <v/>
      </c>
      <c r="AF167" s="4"/>
      <c r="AG167" s="3" t="str">
        <f t="shared" si="22"/>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3"/>
        <v/>
      </c>
      <c r="AM167" s="3" t="str">
        <f>IF($A167="","",IF((AND($A167="ADD",OR(AL167="",AL167="Queenstown-Lakes District Council"))),"70",(_xlfn.XLOOKUP(AL167,ud_organisation_owner[lookupValue],ud_organisation_owner[lookupKey],""))))</f>
        <v/>
      </c>
      <c r="AN167" s="3" t="str">
        <f t="shared" si="24"/>
        <v/>
      </c>
      <c r="AO167" s="3" t="str">
        <f>IF($A167="","",IF((AND($A167="ADD",OR(AN167="",AN167="Queenstown-Lakes District Council"))),"70",(_xlfn.XLOOKUP(AN167,ud_organisation_owner[lookupValue],ud_organisation_owner[lookupKey],""))))</f>
        <v/>
      </c>
      <c r="AP167" s="3" t="str">
        <f t="shared" si="25"/>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6"/>
        <v/>
      </c>
      <c r="AU167" s="3" t="str">
        <f>IF($A167="","",IF((AND($A167="ADD",OR(AT167="",AT167="Vested Assets"))),"12",(_xlfn.XLOOKUP(AT167,ud_work_category[lookupValue],ud_work_category[lookupKey],""))))</f>
        <v/>
      </c>
      <c r="AV167" s="7"/>
      <c r="AW167" s="2" t="str">
        <f t="shared" si="27"/>
        <v/>
      </c>
      <c r="AY167" s="3" t="str">
        <f t="shared" si="28"/>
        <v/>
      </c>
      <c r="AZ167" s="3" t="str">
        <f>IF($A167="","",IF((AND($A167="ADD",OR(AY167="",AY167="Excellent"))),"1",(_xlfn.XLOOKUP(AY167,condition[lookupValue],condition[lookupKey],""))))</f>
        <v/>
      </c>
      <c r="BA167" s="8" t="str">
        <f t="shared" si="29"/>
        <v/>
      </c>
      <c r="BB167" s="9"/>
    </row>
    <row r="168" spans="2:5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c r="O168" s="6" t="str">
        <f t="shared" si="20"/>
        <v/>
      </c>
      <c r="P168" s="4"/>
      <c r="R168" s="3" t="str">
        <f>IF($A168="ADD",IF(NOT(ISBLANK(Q168)),_xlfn.XLOOKUP(Q168,len_adjust_rsn[lookupValue],len_adjust_rsn[lookupKey],"ERROR"),""), "")</f>
        <v/>
      </c>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AC168" s="3" t="str">
        <f>IF($A168="ADD",IF(NOT(ISBLANK(AB168)),_xlfn.XLOOKUP(AB168,ud_access_method[lookupValue],ud_access_method[lookupKey],"ERROR"),""), "")</f>
        <v/>
      </c>
      <c r="AD168" s="8"/>
      <c r="AE168" s="4" t="str">
        <f t="shared" ca="1" si="21"/>
        <v/>
      </c>
      <c r="AF168" s="4"/>
      <c r="AG168" s="3" t="str">
        <f t="shared" si="22"/>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3"/>
        <v/>
      </c>
      <c r="AM168" s="3" t="str">
        <f>IF($A168="","",IF((AND($A168="ADD",OR(AL168="",AL168="Queenstown-Lakes District Council"))),"70",(_xlfn.XLOOKUP(AL168,ud_organisation_owner[lookupValue],ud_organisation_owner[lookupKey],""))))</f>
        <v/>
      </c>
      <c r="AN168" s="3" t="str">
        <f t="shared" si="24"/>
        <v/>
      </c>
      <c r="AO168" s="3" t="str">
        <f>IF($A168="","",IF((AND($A168="ADD",OR(AN168="",AN168="Queenstown-Lakes District Council"))),"70",(_xlfn.XLOOKUP(AN168,ud_organisation_owner[lookupValue],ud_organisation_owner[lookupKey],""))))</f>
        <v/>
      </c>
      <c r="AP168" s="3" t="str">
        <f t="shared" si="25"/>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6"/>
        <v/>
      </c>
      <c r="AU168" s="3" t="str">
        <f>IF($A168="","",IF((AND($A168="ADD",OR(AT168="",AT168="Vested Assets"))),"12",(_xlfn.XLOOKUP(AT168,ud_work_category[lookupValue],ud_work_category[lookupKey],""))))</f>
        <v/>
      </c>
      <c r="AV168" s="7"/>
      <c r="AW168" s="2" t="str">
        <f t="shared" si="27"/>
        <v/>
      </c>
      <c r="AY168" s="3" t="str">
        <f t="shared" si="28"/>
        <v/>
      </c>
      <c r="AZ168" s="3" t="str">
        <f>IF($A168="","",IF((AND($A168="ADD",OR(AY168="",AY168="Excellent"))),"1",(_xlfn.XLOOKUP(AY168,condition[lookupValue],condition[lookupKey],""))))</f>
        <v/>
      </c>
      <c r="BA168" s="8" t="str">
        <f t="shared" si="29"/>
        <v/>
      </c>
      <c r="BB168" s="9"/>
    </row>
    <row r="169" spans="2:5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c r="O169" s="6" t="str">
        <f t="shared" si="20"/>
        <v/>
      </c>
      <c r="P169" s="4"/>
      <c r="R169" s="3" t="str">
        <f>IF($A169="ADD",IF(NOT(ISBLANK(Q169)),_xlfn.XLOOKUP(Q169,len_adjust_rsn[lookupValue],len_adjust_rsn[lookupKey],"ERROR"),""), "")</f>
        <v/>
      </c>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AC169" s="3" t="str">
        <f>IF($A169="ADD",IF(NOT(ISBLANK(AB169)),_xlfn.XLOOKUP(AB169,ud_access_method[lookupValue],ud_access_method[lookupKey],"ERROR"),""), "")</f>
        <v/>
      </c>
      <c r="AD169" s="8"/>
      <c r="AE169" s="4" t="str">
        <f t="shared" ca="1" si="21"/>
        <v/>
      </c>
      <c r="AF169" s="4"/>
      <c r="AG169" s="3" t="str">
        <f t="shared" si="22"/>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3"/>
        <v/>
      </c>
      <c r="AM169" s="3" t="str">
        <f>IF($A169="","",IF((AND($A169="ADD",OR(AL169="",AL169="Queenstown-Lakes District Council"))),"70",(_xlfn.XLOOKUP(AL169,ud_organisation_owner[lookupValue],ud_organisation_owner[lookupKey],""))))</f>
        <v/>
      </c>
      <c r="AN169" s="3" t="str">
        <f t="shared" si="24"/>
        <v/>
      </c>
      <c r="AO169" s="3" t="str">
        <f>IF($A169="","",IF((AND($A169="ADD",OR(AN169="",AN169="Queenstown-Lakes District Council"))),"70",(_xlfn.XLOOKUP(AN169,ud_organisation_owner[lookupValue],ud_organisation_owner[lookupKey],""))))</f>
        <v/>
      </c>
      <c r="AP169" s="3" t="str">
        <f t="shared" si="25"/>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6"/>
        <v/>
      </c>
      <c r="AU169" s="3" t="str">
        <f>IF($A169="","",IF((AND($A169="ADD",OR(AT169="",AT169="Vested Assets"))),"12",(_xlfn.XLOOKUP(AT169,ud_work_category[lookupValue],ud_work_category[lookupKey],""))))</f>
        <v/>
      </c>
      <c r="AV169" s="7"/>
      <c r="AW169" s="2" t="str">
        <f t="shared" si="27"/>
        <v/>
      </c>
      <c r="AY169" s="3" t="str">
        <f t="shared" si="28"/>
        <v/>
      </c>
      <c r="AZ169" s="3" t="str">
        <f>IF($A169="","",IF((AND($A169="ADD",OR(AY169="",AY169="Excellent"))),"1",(_xlfn.XLOOKUP(AY169,condition[lookupValue],condition[lookupKey],""))))</f>
        <v/>
      </c>
      <c r="BA169" s="8" t="str">
        <f t="shared" si="29"/>
        <v/>
      </c>
      <c r="BB169" s="9"/>
    </row>
    <row r="170" spans="2:5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c r="O170" s="6" t="str">
        <f t="shared" si="20"/>
        <v/>
      </c>
      <c r="P170" s="4"/>
      <c r="R170" s="3" t="str">
        <f>IF($A170="ADD",IF(NOT(ISBLANK(Q170)),_xlfn.XLOOKUP(Q170,len_adjust_rsn[lookupValue],len_adjust_rsn[lookupKey],"ERROR"),""), "")</f>
        <v/>
      </c>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AC170" s="3" t="str">
        <f>IF($A170="ADD",IF(NOT(ISBLANK(AB170)),_xlfn.XLOOKUP(AB170,ud_access_method[lookupValue],ud_access_method[lookupKey],"ERROR"),""), "")</f>
        <v/>
      </c>
      <c r="AD170" s="8"/>
      <c r="AE170" s="4" t="str">
        <f t="shared" ca="1" si="21"/>
        <v/>
      </c>
      <c r="AF170" s="4"/>
      <c r="AG170" s="3" t="str">
        <f t="shared" si="22"/>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3"/>
        <v/>
      </c>
      <c r="AM170" s="3" t="str">
        <f>IF($A170="","",IF((AND($A170="ADD",OR(AL170="",AL170="Queenstown-Lakes District Council"))),"70",(_xlfn.XLOOKUP(AL170,ud_organisation_owner[lookupValue],ud_organisation_owner[lookupKey],""))))</f>
        <v/>
      </c>
      <c r="AN170" s="3" t="str">
        <f t="shared" si="24"/>
        <v/>
      </c>
      <c r="AO170" s="3" t="str">
        <f>IF($A170="","",IF((AND($A170="ADD",OR(AN170="",AN170="Queenstown-Lakes District Council"))),"70",(_xlfn.XLOOKUP(AN170,ud_organisation_owner[lookupValue],ud_organisation_owner[lookupKey],""))))</f>
        <v/>
      </c>
      <c r="AP170" s="3" t="str">
        <f t="shared" si="25"/>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6"/>
        <v/>
      </c>
      <c r="AU170" s="3" t="str">
        <f>IF($A170="","",IF((AND($A170="ADD",OR(AT170="",AT170="Vested Assets"))),"12",(_xlfn.XLOOKUP(AT170,ud_work_category[lookupValue],ud_work_category[lookupKey],""))))</f>
        <v/>
      </c>
      <c r="AV170" s="7"/>
      <c r="AW170" s="2" t="str">
        <f t="shared" si="27"/>
        <v/>
      </c>
      <c r="AY170" s="3" t="str">
        <f t="shared" si="28"/>
        <v/>
      </c>
      <c r="AZ170" s="3" t="str">
        <f>IF($A170="","",IF((AND($A170="ADD",OR(AY170="",AY170="Excellent"))),"1",(_xlfn.XLOOKUP(AY170,condition[lookupValue],condition[lookupKey],""))))</f>
        <v/>
      </c>
      <c r="BA170" s="8" t="str">
        <f t="shared" si="29"/>
        <v/>
      </c>
      <c r="BB170" s="9"/>
    </row>
    <row r="171" spans="2:5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c r="O171" s="6" t="str">
        <f t="shared" si="20"/>
        <v/>
      </c>
      <c r="P171" s="4"/>
      <c r="R171" s="3" t="str">
        <f>IF($A171="ADD",IF(NOT(ISBLANK(Q171)),_xlfn.XLOOKUP(Q171,len_adjust_rsn[lookupValue],len_adjust_rsn[lookupKey],"ERROR"),""), "")</f>
        <v/>
      </c>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AC171" s="3" t="str">
        <f>IF($A171="ADD",IF(NOT(ISBLANK(AB171)),_xlfn.XLOOKUP(AB171,ud_access_method[lookupValue],ud_access_method[lookupKey],"ERROR"),""), "")</f>
        <v/>
      </c>
      <c r="AD171" s="8"/>
      <c r="AE171" s="4" t="str">
        <f t="shared" ca="1" si="21"/>
        <v/>
      </c>
      <c r="AF171" s="4"/>
      <c r="AG171" s="3" t="str">
        <f t="shared" si="22"/>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3"/>
        <v/>
      </c>
      <c r="AM171" s="3" t="str">
        <f>IF($A171="","",IF((AND($A171="ADD",OR(AL171="",AL171="Queenstown-Lakes District Council"))),"70",(_xlfn.XLOOKUP(AL171,ud_organisation_owner[lookupValue],ud_organisation_owner[lookupKey],""))))</f>
        <v/>
      </c>
      <c r="AN171" s="3" t="str">
        <f t="shared" si="24"/>
        <v/>
      </c>
      <c r="AO171" s="3" t="str">
        <f>IF($A171="","",IF((AND($A171="ADD",OR(AN171="",AN171="Queenstown-Lakes District Council"))),"70",(_xlfn.XLOOKUP(AN171,ud_organisation_owner[lookupValue],ud_organisation_owner[lookupKey],""))))</f>
        <v/>
      </c>
      <c r="AP171" s="3" t="str">
        <f t="shared" si="25"/>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6"/>
        <v/>
      </c>
      <c r="AU171" s="3" t="str">
        <f>IF($A171="","",IF((AND($A171="ADD",OR(AT171="",AT171="Vested Assets"))),"12",(_xlfn.XLOOKUP(AT171,ud_work_category[lookupValue],ud_work_category[lookupKey],""))))</f>
        <v/>
      </c>
      <c r="AV171" s="7"/>
      <c r="AW171" s="2" t="str">
        <f t="shared" si="27"/>
        <v/>
      </c>
      <c r="AY171" s="3" t="str">
        <f t="shared" si="28"/>
        <v/>
      </c>
      <c r="AZ171" s="3" t="str">
        <f>IF($A171="","",IF((AND($A171="ADD",OR(AY171="",AY171="Excellent"))),"1",(_xlfn.XLOOKUP(AY171,condition[lookupValue],condition[lookupKey],""))))</f>
        <v/>
      </c>
      <c r="BA171" s="8" t="str">
        <f t="shared" si="29"/>
        <v/>
      </c>
      <c r="BB171" s="9"/>
    </row>
    <row r="172" spans="2:5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c r="O172" s="6" t="str">
        <f t="shared" si="20"/>
        <v/>
      </c>
      <c r="P172" s="4"/>
      <c r="R172" s="3" t="str">
        <f>IF($A172="ADD",IF(NOT(ISBLANK(Q172)),_xlfn.XLOOKUP(Q172,len_adjust_rsn[lookupValue],len_adjust_rsn[lookupKey],"ERROR"),""), "")</f>
        <v/>
      </c>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AC172" s="3" t="str">
        <f>IF($A172="ADD",IF(NOT(ISBLANK(AB172)),_xlfn.XLOOKUP(AB172,ud_access_method[lookupValue],ud_access_method[lookupKey],"ERROR"),""), "")</f>
        <v/>
      </c>
      <c r="AD172" s="8"/>
      <c r="AE172" s="4" t="str">
        <f t="shared" ca="1" si="21"/>
        <v/>
      </c>
      <c r="AF172" s="4"/>
      <c r="AG172" s="3" t="str">
        <f t="shared" si="22"/>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3"/>
        <v/>
      </c>
      <c r="AM172" s="3" t="str">
        <f>IF($A172="","",IF((AND($A172="ADD",OR(AL172="",AL172="Queenstown-Lakes District Council"))),"70",(_xlfn.XLOOKUP(AL172,ud_organisation_owner[lookupValue],ud_organisation_owner[lookupKey],""))))</f>
        <v/>
      </c>
      <c r="AN172" s="3" t="str">
        <f t="shared" si="24"/>
        <v/>
      </c>
      <c r="AO172" s="3" t="str">
        <f>IF($A172="","",IF((AND($A172="ADD",OR(AN172="",AN172="Queenstown-Lakes District Council"))),"70",(_xlfn.XLOOKUP(AN172,ud_organisation_owner[lookupValue],ud_organisation_owner[lookupKey],""))))</f>
        <v/>
      </c>
      <c r="AP172" s="3" t="str">
        <f t="shared" si="25"/>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6"/>
        <v/>
      </c>
      <c r="AU172" s="3" t="str">
        <f>IF($A172="","",IF((AND($A172="ADD",OR(AT172="",AT172="Vested Assets"))),"12",(_xlfn.XLOOKUP(AT172,ud_work_category[lookupValue],ud_work_category[lookupKey],""))))</f>
        <v/>
      </c>
      <c r="AV172" s="7"/>
      <c r="AW172" s="2" t="str">
        <f t="shared" si="27"/>
        <v/>
      </c>
      <c r="AY172" s="3" t="str">
        <f t="shared" si="28"/>
        <v/>
      </c>
      <c r="AZ172" s="3" t="str">
        <f>IF($A172="","",IF((AND($A172="ADD",OR(AY172="",AY172="Excellent"))),"1",(_xlfn.XLOOKUP(AY172,condition[lookupValue],condition[lookupKey],""))))</f>
        <v/>
      </c>
      <c r="BA172" s="8" t="str">
        <f t="shared" si="29"/>
        <v/>
      </c>
      <c r="BB172" s="9"/>
    </row>
    <row r="173" spans="2:5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c r="O173" s="6" t="str">
        <f t="shared" si="20"/>
        <v/>
      </c>
      <c r="P173" s="4"/>
      <c r="R173" s="3" t="str">
        <f>IF($A173="ADD",IF(NOT(ISBLANK(Q173)),_xlfn.XLOOKUP(Q173,len_adjust_rsn[lookupValue],len_adjust_rsn[lookupKey],"ERROR"),""), "")</f>
        <v/>
      </c>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AC173" s="3" t="str">
        <f>IF($A173="ADD",IF(NOT(ISBLANK(AB173)),_xlfn.XLOOKUP(AB173,ud_access_method[lookupValue],ud_access_method[lookupKey],"ERROR"),""), "")</f>
        <v/>
      </c>
      <c r="AD173" s="8"/>
      <c r="AE173" s="4" t="str">
        <f t="shared" ca="1" si="21"/>
        <v/>
      </c>
      <c r="AF173" s="4"/>
      <c r="AG173" s="3" t="str">
        <f t="shared" si="22"/>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3"/>
        <v/>
      </c>
      <c r="AM173" s="3" t="str">
        <f>IF($A173="","",IF((AND($A173="ADD",OR(AL173="",AL173="Queenstown-Lakes District Council"))),"70",(_xlfn.XLOOKUP(AL173,ud_organisation_owner[lookupValue],ud_organisation_owner[lookupKey],""))))</f>
        <v/>
      </c>
      <c r="AN173" s="3" t="str">
        <f t="shared" si="24"/>
        <v/>
      </c>
      <c r="AO173" s="3" t="str">
        <f>IF($A173="","",IF((AND($A173="ADD",OR(AN173="",AN173="Queenstown-Lakes District Council"))),"70",(_xlfn.XLOOKUP(AN173,ud_organisation_owner[lookupValue],ud_organisation_owner[lookupKey],""))))</f>
        <v/>
      </c>
      <c r="AP173" s="3" t="str">
        <f t="shared" si="25"/>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6"/>
        <v/>
      </c>
      <c r="AU173" s="3" t="str">
        <f>IF($A173="","",IF((AND($A173="ADD",OR(AT173="",AT173="Vested Assets"))),"12",(_xlfn.XLOOKUP(AT173,ud_work_category[lookupValue],ud_work_category[lookupKey],""))))</f>
        <v/>
      </c>
      <c r="AV173" s="7"/>
      <c r="AW173" s="2" t="str">
        <f t="shared" si="27"/>
        <v/>
      </c>
      <c r="AY173" s="3" t="str">
        <f t="shared" si="28"/>
        <v/>
      </c>
      <c r="AZ173" s="3" t="str">
        <f>IF($A173="","",IF((AND($A173="ADD",OR(AY173="",AY173="Excellent"))),"1",(_xlfn.XLOOKUP(AY173,condition[lookupValue],condition[lookupKey],""))))</f>
        <v/>
      </c>
      <c r="BA173" s="8" t="str">
        <f t="shared" si="29"/>
        <v/>
      </c>
      <c r="BB173" s="9"/>
    </row>
    <row r="174" spans="2:5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c r="O174" s="6" t="str">
        <f t="shared" si="20"/>
        <v/>
      </c>
      <c r="P174" s="4"/>
      <c r="R174" s="3" t="str">
        <f>IF($A174="ADD",IF(NOT(ISBLANK(Q174)),_xlfn.XLOOKUP(Q174,len_adjust_rsn[lookupValue],len_adjust_rsn[lookupKey],"ERROR"),""), "")</f>
        <v/>
      </c>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AC174" s="3" t="str">
        <f>IF($A174="ADD",IF(NOT(ISBLANK(AB174)),_xlfn.XLOOKUP(AB174,ud_access_method[lookupValue],ud_access_method[lookupKey],"ERROR"),""), "")</f>
        <v/>
      </c>
      <c r="AD174" s="8"/>
      <c r="AE174" s="4" t="str">
        <f t="shared" ca="1" si="21"/>
        <v/>
      </c>
      <c r="AF174" s="4"/>
      <c r="AG174" s="3" t="str">
        <f t="shared" si="22"/>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3"/>
        <v/>
      </c>
      <c r="AM174" s="3" t="str">
        <f>IF($A174="","",IF((AND($A174="ADD",OR(AL174="",AL174="Queenstown-Lakes District Council"))),"70",(_xlfn.XLOOKUP(AL174,ud_organisation_owner[lookupValue],ud_organisation_owner[lookupKey],""))))</f>
        <v/>
      </c>
      <c r="AN174" s="3" t="str">
        <f t="shared" si="24"/>
        <v/>
      </c>
      <c r="AO174" s="3" t="str">
        <f>IF($A174="","",IF((AND($A174="ADD",OR(AN174="",AN174="Queenstown-Lakes District Council"))),"70",(_xlfn.XLOOKUP(AN174,ud_organisation_owner[lookupValue],ud_organisation_owner[lookupKey],""))))</f>
        <v/>
      </c>
      <c r="AP174" s="3" t="str">
        <f t="shared" si="25"/>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6"/>
        <v/>
      </c>
      <c r="AU174" s="3" t="str">
        <f>IF($A174="","",IF((AND($A174="ADD",OR(AT174="",AT174="Vested Assets"))),"12",(_xlfn.XLOOKUP(AT174,ud_work_category[lookupValue],ud_work_category[lookupKey],""))))</f>
        <v/>
      </c>
      <c r="AV174" s="7"/>
      <c r="AW174" s="2" t="str">
        <f t="shared" si="27"/>
        <v/>
      </c>
      <c r="AY174" s="3" t="str">
        <f t="shared" si="28"/>
        <v/>
      </c>
      <c r="AZ174" s="3" t="str">
        <f>IF($A174="","",IF((AND($A174="ADD",OR(AY174="",AY174="Excellent"))),"1",(_xlfn.XLOOKUP(AY174,condition[lookupValue],condition[lookupKey],""))))</f>
        <v/>
      </c>
      <c r="BA174" s="8" t="str">
        <f t="shared" si="29"/>
        <v/>
      </c>
      <c r="BB174" s="9"/>
    </row>
    <row r="175" spans="2:5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c r="O175" s="6" t="str">
        <f t="shared" si="20"/>
        <v/>
      </c>
      <c r="P175" s="4"/>
      <c r="R175" s="3" t="str">
        <f>IF($A175="ADD",IF(NOT(ISBLANK(Q175)),_xlfn.XLOOKUP(Q175,len_adjust_rsn[lookupValue],len_adjust_rsn[lookupKey],"ERROR"),""), "")</f>
        <v/>
      </c>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AC175" s="3" t="str">
        <f>IF($A175="ADD",IF(NOT(ISBLANK(AB175)),_xlfn.XLOOKUP(AB175,ud_access_method[lookupValue],ud_access_method[lookupKey],"ERROR"),""), "")</f>
        <v/>
      </c>
      <c r="AD175" s="8"/>
      <c r="AE175" s="4" t="str">
        <f t="shared" ca="1" si="21"/>
        <v/>
      </c>
      <c r="AF175" s="4"/>
      <c r="AG175" s="3" t="str">
        <f t="shared" si="22"/>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3"/>
        <v/>
      </c>
      <c r="AM175" s="3" t="str">
        <f>IF($A175="","",IF((AND($A175="ADD",OR(AL175="",AL175="Queenstown-Lakes District Council"))),"70",(_xlfn.XLOOKUP(AL175,ud_organisation_owner[lookupValue],ud_organisation_owner[lookupKey],""))))</f>
        <v/>
      </c>
      <c r="AN175" s="3" t="str">
        <f t="shared" si="24"/>
        <v/>
      </c>
      <c r="AO175" s="3" t="str">
        <f>IF($A175="","",IF((AND($A175="ADD",OR(AN175="",AN175="Queenstown-Lakes District Council"))),"70",(_xlfn.XLOOKUP(AN175,ud_organisation_owner[lookupValue],ud_organisation_owner[lookupKey],""))))</f>
        <v/>
      </c>
      <c r="AP175" s="3" t="str">
        <f t="shared" si="25"/>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6"/>
        <v/>
      </c>
      <c r="AU175" s="3" t="str">
        <f>IF($A175="","",IF((AND($A175="ADD",OR(AT175="",AT175="Vested Assets"))),"12",(_xlfn.XLOOKUP(AT175,ud_work_category[lookupValue],ud_work_category[lookupKey],""))))</f>
        <v/>
      </c>
      <c r="AV175" s="7"/>
      <c r="AW175" s="2" t="str">
        <f t="shared" si="27"/>
        <v/>
      </c>
      <c r="AY175" s="3" t="str">
        <f t="shared" si="28"/>
        <v/>
      </c>
      <c r="AZ175" s="3" t="str">
        <f>IF($A175="","",IF((AND($A175="ADD",OR(AY175="",AY175="Excellent"))),"1",(_xlfn.XLOOKUP(AY175,condition[lookupValue],condition[lookupKey],""))))</f>
        <v/>
      </c>
      <c r="BA175" s="8" t="str">
        <f t="shared" si="29"/>
        <v/>
      </c>
      <c r="BB175" s="9"/>
    </row>
    <row r="176" spans="2:5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c r="O176" s="6" t="str">
        <f t="shared" si="20"/>
        <v/>
      </c>
      <c r="P176" s="4"/>
      <c r="R176" s="3" t="str">
        <f>IF($A176="ADD",IF(NOT(ISBLANK(Q176)),_xlfn.XLOOKUP(Q176,len_adjust_rsn[lookupValue],len_adjust_rsn[lookupKey],"ERROR"),""), "")</f>
        <v/>
      </c>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AC176" s="3" t="str">
        <f>IF($A176="ADD",IF(NOT(ISBLANK(AB176)),_xlfn.XLOOKUP(AB176,ud_access_method[lookupValue],ud_access_method[lookupKey],"ERROR"),""), "")</f>
        <v/>
      </c>
      <c r="AD176" s="8"/>
      <c r="AE176" s="4" t="str">
        <f t="shared" ca="1" si="21"/>
        <v/>
      </c>
      <c r="AF176" s="4"/>
      <c r="AG176" s="3" t="str">
        <f t="shared" si="22"/>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3"/>
        <v/>
      </c>
      <c r="AM176" s="3" t="str">
        <f>IF($A176="","",IF((AND($A176="ADD",OR(AL176="",AL176="Queenstown-Lakes District Council"))),"70",(_xlfn.XLOOKUP(AL176,ud_organisation_owner[lookupValue],ud_organisation_owner[lookupKey],""))))</f>
        <v/>
      </c>
      <c r="AN176" s="3" t="str">
        <f t="shared" si="24"/>
        <v/>
      </c>
      <c r="AO176" s="3" t="str">
        <f>IF($A176="","",IF((AND($A176="ADD",OR(AN176="",AN176="Queenstown-Lakes District Council"))),"70",(_xlfn.XLOOKUP(AN176,ud_organisation_owner[lookupValue],ud_organisation_owner[lookupKey],""))))</f>
        <v/>
      </c>
      <c r="AP176" s="3" t="str">
        <f t="shared" si="25"/>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6"/>
        <v/>
      </c>
      <c r="AU176" s="3" t="str">
        <f>IF($A176="","",IF((AND($A176="ADD",OR(AT176="",AT176="Vested Assets"))),"12",(_xlfn.XLOOKUP(AT176,ud_work_category[lookupValue],ud_work_category[lookupKey],""))))</f>
        <v/>
      </c>
      <c r="AV176" s="7"/>
      <c r="AW176" s="2" t="str">
        <f t="shared" si="27"/>
        <v/>
      </c>
      <c r="AY176" s="3" t="str">
        <f t="shared" si="28"/>
        <v/>
      </c>
      <c r="AZ176" s="3" t="str">
        <f>IF($A176="","",IF((AND($A176="ADD",OR(AY176="",AY176="Excellent"))),"1",(_xlfn.XLOOKUP(AY176,condition[lookupValue],condition[lookupKey],""))))</f>
        <v/>
      </c>
      <c r="BA176" s="8" t="str">
        <f t="shared" si="29"/>
        <v/>
      </c>
      <c r="BB176" s="9"/>
    </row>
    <row r="177" spans="2:5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c r="O177" s="6" t="str">
        <f t="shared" si="20"/>
        <v/>
      </c>
      <c r="P177" s="4"/>
      <c r="R177" s="3" t="str">
        <f>IF($A177="ADD",IF(NOT(ISBLANK(Q177)),_xlfn.XLOOKUP(Q177,len_adjust_rsn[lookupValue],len_adjust_rsn[lookupKey],"ERROR"),""), "")</f>
        <v/>
      </c>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AC177" s="3" t="str">
        <f>IF($A177="ADD",IF(NOT(ISBLANK(AB177)),_xlfn.XLOOKUP(AB177,ud_access_method[lookupValue],ud_access_method[lookupKey],"ERROR"),""), "")</f>
        <v/>
      </c>
      <c r="AD177" s="8"/>
      <c r="AE177" s="4" t="str">
        <f t="shared" ca="1" si="21"/>
        <v/>
      </c>
      <c r="AF177" s="4"/>
      <c r="AG177" s="3" t="str">
        <f t="shared" si="22"/>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3"/>
        <v/>
      </c>
      <c r="AM177" s="3" t="str">
        <f>IF($A177="","",IF((AND($A177="ADD",OR(AL177="",AL177="Queenstown-Lakes District Council"))),"70",(_xlfn.XLOOKUP(AL177,ud_organisation_owner[lookupValue],ud_organisation_owner[lookupKey],""))))</f>
        <v/>
      </c>
      <c r="AN177" s="3" t="str">
        <f t="shared" si="24"/>
        <v/>
      </c>
      <c r="AO177" s="3" t="str">
        <f>IF($A177="","",IF((AND($A177="ADD",OR(AN177="",AN177="Queenstown-Lakes District Council"))),"70",(_xlfn.XLOOKUP(AN177,ud_organisation_owner[lookupValue],ud_organisation_owner[lookupKey],""))))</f>
        <v/>
      </c>
      <c r="AP177" s="3" t="str">
        <f t="shared" si="25"/>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6"/>
        <v/>
      </c>
      <c r="AU177" s="3" t="str">
        <f>IF($A177="","",IF((AND($A177="ADD",OR(AT177="",AT177="Vested Assets"))),"12",(_xlfn.XLOOKUP(AT177,ud_work_category[lookupValue],ud_work_category[lookupKey],""))))</f>
        <v/>
      </c>
      <c r="AV177" s="7"/>
      <c r="AW177" s="2" t="str">
        <f t="shared" si="27"/>
        <v/>
      </c>
      <c r="AY177" s="3" t="str">
        <f t="shared" si="28"/>
        <v/>
      </c>
      <c r="AZ177" s="3" t="str">
        <f>IF($A177="","",IF((AND($A177="ADD",OR(AY177="",AY177="Excellent"))),"1",(_xlfn.XLOOKUP(AY177,condition[lookupValue],condition[lookupKey],""))))</f>
        <v/>
      </c>
      <c r="BA177" s="8" t="str">
        <f t="shared" si="29"/>
        <v/>
      </c>
      <c r="BB177" s="9"/>
    </row>
    <row r="178" spans="2:5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c r="O178" s="6" t="str">
        <f t="shared" si="20"/>
        <v/>
      </c>
      <c r="P178" s="4"/>
      <c r="R178" s="3" t="str">
        <f>IF($A178="ADD",IF(NOT(ISBLANK(Q178)),_xlfn.XLOOKUP(Q178,len_adjust_rsn[lookupValue],len_adjust_rsn[lookupKey],"ERROR"),""), "")</f>
        <v/>
      </c>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AC178" s="3" t="str">
        <f>IF($A178="ADD",IF(NOT(ISBLANK(AB178)),_xlfn.XLOOKUP(AB178,ud_access_method[lookupValue],ud_access_method[lookupKey],"ERROR"),""), "")</f>
        <v/>
      </c>
      <c r="AD178" s="8"/>
      <c r="AE178" s="4" t="str">
        <f t="shared" ca="1" si="21"/>
        <v/>
      </c>
      <c r="AF178" s="4"/>
      <c r="AG178" s="3" t="str">
        <f t="shared" si="22"/>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3"/>
        <v/>
      </c>
      <c r="AM178" s="3" t="str">
        <f>IF($A178="","",IF((AND($A178="ADD",OR(AL178="",AL178="Queenstown-Lakes District Council"))),"70",(_xlfn.XLOOKUP(AL178,ud_organisation_owner[lookupValue],ud_organisation_owner[lookupKey],""))))</f>
        <v/>
      </c>
      <c r="AN178" s="3" t="str">
        <f t="shared" si="24"/>
        <v/>
      </c>
      <c r="AO178" s="3" t="str">
        <f>IF($A178="","",IF((AND($A178="ADD",OR(AN178="",AN178="Queenstown-Lakes District Council"))),"70",(_xlfn.XLOOKUP(AN178,ud_organisation_owner[lookupValue],ud_organisation_owner[lookupKey],""))))</f>
        <v/>
      </c>
      <c r="AP178" s="3" t="str">
        <f t="shared" si="25"/>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6"/>
        <v/>
      </c>
      <c r="AU178" s="3" t="str">
        <f>IF($A178="","",IF((AND($A178="ADD",OR(AT178="",AT178="Vested Assets"))),"12",(_xlfn.XLOOKUP(AT178,ud_work_category[lookupValue],ud_work_category[lookupKey],""))))</f>
        <v/>
      </c>
      <c r="AV178" s="7"/>
      <c r="AW178" s="2" t="str">
        <f t="shared" si="27"/>
        <v/>
      </c>
      <c r="AY178" s="3" t="str">
        <f t="shared" si="28"/>
        <v/>
      </c>
      <c r="AZ178" s="3" t="str">
        <f>IF($A178="","",IF((AND($A178="ADD",OR(AY178="",AY178="Excellent"))),"1",(_xlfn.XLOOKUP(AY178,condition[lookupValue],condition[lookupKey],""))))</f>
        <v/>
      </c>
      <c r="BA178" s="8" t="str">
        <f t="shared" si="29"/>
        <v/>
      </c>
      <c r="BB178" s="9"/>
    </row>
    <row r="179" spans="2:5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c r="O179" s="6" t="str">
        <f t="shared" si="20"/>
        <v/>
      </c>
      <c r="P179" s="4"/>
      <c r="R179" s="3" t="str">
        <f>IF($A179="ADD",IF(NOT(ISBLANK(Q179)),_xlfn.XLOOKUP(Q179,len_adjust_rsn[lookupValue],len_adjust_rsn[lookupKey],"ERROR"),""), "")</f>
        <v/>
      </c>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AC179" s="3" t="str">
        <f>IF($A179="ADD",IF(NOT(ISBLANK(AB179)),_xlfn.XLOOKUP(AB179,ud_access_method[lookupValue],ud_access_method[lookupKey],"ERROR"),""), "")</f>
        <v/>
      </c>
      <c r="AD179" s="8"/>
      <c r="AE179" s="4" t="str">
        <f t="shared" ca="1" si="21"/>
        <v/>
      </c>
      <c r="AF179" s="4"/>
      <c r="AG179" s="3" t="str">
        <f t="shared" si="22"/>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3"/>
        <v/>
      </c>
      <c r="AM179" s="3" t="str">
        <f>IF($A179="","",IF((AND($A179="ADD",OR(AL179="",AL179="Queenstown-Lakes District Council"))),"70",(_xlfn.XLOOKUP(AL179,ud_organisation_owner[lookupValue],ud_organisation_owner[lookupKey],""))))</f>
        <v/>
      </c>
      <c r="AN179" s="3" t="str">
        <f t="shared" si="24"/>
        <v/>
      </c>
      <c r="AO179" s="3" t="str">
        <f>IF($A179="","",IF((AND($A179="ADD",OR(AN179="",AN179="Queenstown-Lakes District Council"))),"70",(_xlfn.XLOOKUP(AN179,ud_organisation_owner[lookupValue],ud_organisation_owner[lookupKey],""))))</f>
        <v/>
      </c>
      <c r="AP179" s="3" t="str">
        <f t="shared" si="25"/>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6"/>
        <v/>
      </c>
      <c r="AU179" s="3" t="str">
        <f>IF($A179="","",IF((AND($A179="ADD",OR(AT179="",AT179="Vested Assets"))),"12",(_xlfn.XLOOKUP(AT179,ud_work_category[lookupValue],ud_work_category[lookupKey],""))))</f>
        <v/>
      </c>
      <c r="AV179" s="7"/>
      <c r="AW179" s="2" t="str">
        <f t="shared" si="27"/>
        <v/>
      </c>
      <c r="AY179" s="3" t="str">
        <f t="shared" si="28"/>
        <v/>
      </c>
      <c r="AZ179" s="3" t="str">
        <f>IF($A179="","",IF((AND($A179="ADD",OR(AY179="",AY179="Excellent"))),"1",(_xlfn.XLOOKUP(AY179,condition[lookupValue],condition[lookupKey],""))))</f>
        <v/>
      </c>
      <c r="BA179" s="8" t="str">
        <f t="shared" si="29"/>
        <v/>
      </c>
      <c r="BB179" s="9"/>
    </row>
    <row r="180" spans="2:5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c r="O180" s="6" t="str">
        <f t="shared" si="20"/>
        <v/>
      </c>
      <c r="P180" s="4"/>
      <c r="R180" s="3" t="str">
        <f>IF($A180="ADD",IF(NOT(ISBLANK(Q180)),_xlfn.XLOOKUP(Q180,len_adjust_rsn[lookupValue],len_adjust_rsn[lookupKey],"ERROR"),""), "")</f>
        <v/>
      </c>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AC180" s="3" t="str">
        <f>IF($A180="ADD",IF(NOT(ISBLANK(AB180)),_xlfn.XLOOKUP(AB180,ud_access_method[lookupValue],ud_access_method[lookupKey],"ERROR"),""), "")</f>
        <v/>
      </c>
      <c r="AD180" s="8"/>
      <c r="AE180" s="4" t="str">
        <f t="shared" ca="1" si="21"/>
        <v/>
      </c>
      <c r="AF180" s="4"/>
      <c r="AG180" s="3" t="str">
        <f t="shared" si="22"/>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3"/>
        <v/>
      </c>
      <c r="AM180" s="3" t="str">
        <f>IF($A180="","",IF((AND($A180="ADD",OR(AL180="",AL180="Queenstown-Lakes District Council"))),"70",(_xlfn.XLOOKUP(AL180,ud_organisation_owner[lookupValue],ud_organisation_owner[lookupKey],""))))</f>
        <v/>
      </c>
      <c r="AN180" s="3" t="str">
        <f t="shared" si="24"/>
        <v/>
      </c>
      <c r="AO180" s="3" t="str">
        <f>IF($A180="","",IF((AND($A180="ADD",OR(AN180="",AN180="Queenstown-Lakes District Council"))),"70",(_xlfn.XLOOKUP(AN180,ud_organisation_owner[lookupValue],ud_organisation_owner[lookupKey],""))))</f>
        <v/>
      </c>
      <c r="AP180" s="3" t="str">
        <f t="shared" si="25"/>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6"/>
        <v/>
      </c>
      <c r="AU180" s="3" t="str">
        <f>IF($A180="","",IF((AND($A180="ADD",OR(AT180="",AT180="Vested Assets"))),"12",(_xlfn.XLOOKUP(AT180,ud_work_category[lookupValue],ud_work_category[lookupKey],""))))</f>
        <v/>
      </c>
      <c r="AV180" s="7"/>
      <c r="AW180" s="2" t="str">
        <f t="shared" si="27"/>
        <v/>
      </c>
      <c r="AY180" s="3" t="str">
        <f t="shared" si="28"/>
        <v/>
      </c>
      <c r="AZ180" s="3" t="str">
        <f>IF($A180="","",IF((AND($A180="ADD",OR(AY180="",AY180="Excellent"))),"1",(_xlfn.XLOOKUP(AY180,condition[lookupValue],condition[lookupKey],""))))</f>
        <v/>
      </c>
      <c r="BA180" s="8" t="str">
        <f t="shared" si="29"/>
        <v/>
      </c>
      <c r="BB180" s="9"/>
    </row>
    <row r="181" spans="2:5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c r="O181" s="6" t="str">
        <f t="shared" si="20"/>
        <v/>
      </c>
      <c r="P181" s="4"/>
      <c r="R181" s="3" t="str">
        <f>IF($A181="ADD",IF(NOT(ISBLANK(Q181)),_xlfn.XLOOKUP(Q181,len_adjust_rsn[lookupValue],len_adjust_rsn[lookupKey],"ERROR"),""), "")</f>
        <v/>
      </c>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AC181" s="3" t="str">
        <f>IF($A181="ADD",IF(NOT(ISBLANK(AB181)),_xlfn.XLOOKUP(AB181,ud_access_method[lookupValue],ud_access_method[lookupKey],"ERROR"),""), "")</f>
        <v/>
      </c>
      <c r="AD181" s="8"/>
      <c r="AE181" s="4" t="str">
        <f t="shared" ca="1" si="21"/>
        <v/>
      </c>
      <c r="AF181" s="4"/>
      <c r="AG181" s="3" t="str">
        <f t="shared" si="22"/>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3"/>
        <v/>
      </c>
      <c r="AM181" s="3" t="str">
        <f>IF($A181="","",IF((AND($A181="ADD",OR(AL181="",AL181="Queenstown-Lakes District Council"))),"70",(_xlfn.XLOOKUP(AL181,ud_organisation_owner[lookupValue],ud_organisation_owner[lookupKey],""))))</f>
        <v/>
      </c>
      <c r="AN181" s="3" t="str">
        <f t="shared" si="24"/>
        <v/>
      </c>
      <c r="AO181" s="3" t="str">
        <f>IF($A181="","",IF((AND($A181="ADD",OR(AN181="",AN181="Queenstown-Lakes District Council"))),"70",(_xlfn.XLOOKUP(AN181,ud_organisation_owner[lookupValue],ud_organisation_owner[lookupKey],""))))</f>
        <v/>
      </c>
      <c r="AP181" s="3" t="str">
        <f t="shared" si="25"/>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6"/>
        <v/>
      </c>
      <c r="AU181" s="3" t="str">
        <f>IF($A181="","",IF((AND($A181="ADD",OR(AT181="",AT181="Vested Assets"))),"12",(_xlfn.XLOOKUP(AT181,ud_work_category[lookupValue],ud_work_category[lookupKey],""))))</f>
        <v/>
      </c>
      <c r="AV181" s="7"/>
      <c r="AW181" s="2" t="str">
        <f t="shared" si="27"/>
        <v/>
      </c>
      <c r="AY181" s="3" t="str">
        <f t="shared" si="28"/>
        <v/>
      </c>
      <c r="AZ181" s="3" t="str">
        <f>IF($A181="","",IF((AND($A181="ADD",OR(AY181="",AY181="Excellent"))),"1",(_xlfn.XLOOKUP(AY181,condition[lookupValue],condition[lookupKey],""))))</f>
        <v/>
      </c>
      <c r="BA181" s="8" t="str">
        <f t="shared" si="29"/>
        <v/>
      </c>
      <c r="BB181" s="9"/>
    </row>
    <row r="182" spans="2:5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c r="O182" s="6" t="str">
        <f t="shared" si="20"/>
        <v/>
      </c>
      <c r="P182" s="4"/>
      <c r="R182" s="3" t="str">
        <f>IF($A182="ADD",IF(NOT(ISBLANK(Q182)),_xlfn.XLOOKUP(Q182,len_adjust_rsn[lookupValue],len_adjust_rsn[lookupKey],"ERROR"),""), "")</f>
        <v/>
      </c>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AC182" s="3" t="str">
        <f>IF($A182="ADD",IF(NOT(ISBLANK(AB182)),_xlfn.XLOOKUP(AB182,ud_access_method[lookupValue],ud_access_method[lookupKey],"ERROR"),""), "")</f>
        <v/>
      </c>
      <c r="AD182" s="8"/>
      <c r="AE182" s="4" t="str">
        <f t="shared" ca="1" si="21"/>
        <v/>
      </c>
      <c r="AF182" s="4"/>
      <c r="AG182" s="3" t="str">
        <f t="shared" si="22"/>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3"/>
        <v/>
      </c>
      <c r="AM182" s="3" t="str">
        <f>IF($A182="","",IF((AND($A182="ADD",OR(AL182="",AL182="Queenstown-Lakes District Council"))),"70",(_xlfn.XLOOKUP(AL182,ud_organisation_owner[lookupValue],ud_organisation_owner[lookupKey],""))))</f>
        <v/>
      </c>
      <c r="AN182" s="3" t="str">
        <f t="shared" si="24"/>
        <v/>
      </c>
      <c r="AO182" s="3" t="str">
        <f>IF($A182="","",IF((AND($A182="ADD",OR(AN182="",AN182="Queenstown-Lakes District Council"))),"70",(_xlfn.XLOOKUP(AN182,ud_organisation_owner[lookupValue],ud_organisation_owner[lookupKey],""))))</f>
        <v/>
      </c>
      <c r="AP182" s="3" t="str">
        <f t="shared" si="25"/>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6"/>
        <v/>
      </c>
      <c r="AU182" s="3" t="str">
        <f>IF($A182="","",IF((AND($A182="ADD",OR(AT182="",AT182="Vested Assets"))),"12",(_xlfn.XLOOKUP(AT182,ud_work_category[lookupValue],ud_work_category[lookupKey],""))))</f>
        <v/>
      </c>
      <c r="AV182" s="7"/>
      <c r="AW182" s="2" t="str">
        <f t="shared" si="27"/>
        <v/>
      </c>
      <c r="AY182" s="3" t="str">
        <f t="shared" si="28"/>
        <v/>
      </c>
      <c r="AZ182" s="3" t="str">
        <f>IF($A182="","",IF((AND($A182="ADD",OR(AY182="",AY182="Excellent"))),"1",(_xlfn.XLOOKUP(AY182,condition[lookupValue],condition[lookupKey],""))))</f>
        <v/>
      </c>
      <c r="BA182" s="8" t="str">
        <f t="shared" si="29"/>
        <v/>
      </c>
      <c r="BB182" s="9"/>
    </row>
    <row r="183" spans="2:5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c r="O183" s="6" t="str">
        <f t="shared" si="20"/>
        <v/>
      </c>
      <c r="P183" s="4"/>
      <c r="R183" s="3" t="str">
        <f>IF($A183="ADD",IF(NOT(ISBLANK(Q183)),_xlfn.XLOOKUP(Q183,len_adjust_rsn[lookupValue],len_adjust_rsn[lookupKey],"ERROR"),""), "")</f>
        <v/>
      </c>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AC183" s="3" t="str">
        <f>IF($A183="ADD",IF(NOT(ISBLANK(AB183)),_xlfn.XLOOKUP(AB183,ud_access_method[lookupValue],ud_access_method[lookupKey],"ERROR"),""), "")</f>
        <v/>
      </c>
      <c r="AD183" s="8"/>
      <c r="AE183" s="4" t="str">
        <f t="shared" ca="1" si="21"/>
        <v/>
      </c>
      <c r="AF183" s="4"/>
      <c r="AG183" s="3" t="str">
        <f t="shared" si="22"/>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3"/>
        <v/>
      </c>
      <c r="AM183" s="3" t="str">
        <f>IF($A183="","",IF((AND($A183="ADD",OR(AL183="",AL183="Queenstown-Lakes District Council"))),"70",(_xlfn.XLOOKUP(AL183,ud_organisation_owner[lookupValue],ud_organisation_owner[lookupKey],""))))</f>
        <v/>
      </c>
      <c r="AN183" s="3" t="str">
        <f t="shared" si="24"/>
        <v/>
      </c>
      <c r="AO183" s="3" t="str">
        <f>IF($A183="","",IF((AND($A183="ADD",OR(AN183="",AN183="Queenstown-Lakes District Council"))),"70",(_xlfn.XLOOKUP(AN183,ud_organisation_owner[lookupValue],ud_organisation_owner[lookupKey],""))))</f>
        <v/>
      </c>
      <c r="AP183" s="3" t="str">
        <f t="shared" si="25"/>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6"/>
        <v/>
      </c>
      <c r="AU183" s="3" t="str">
        <f>IF($A183="","",IF((AND($A183="ADD",OR(AT183="",AT183="Vested Assets"))),"12",(_xlfn.XLOOKUP(AT183,ud_work_category[lookupValue],ud_work_category[lookupKey],""))))</f>
        <v/>
      </c>
      <c r="AV183" s="7"/>
      <c r="AW183" s="2" t="str">
        <f t="shared" si="27"/>
        <v/>
      </c>
      <c r="AY183" s="3" t="str">
        <f t="shared" si="28"/>
        <v/>
      </c>
      <c r="AZ183" s="3" t="str">
        <f>IF($A183="","",IF((AND($A183="ADD",OR(AY183="",AY183="Excellent"))),"1",(_xlfn.XLOOKUP(AY183,condition[lookupValue],condition[lookupKey],""))))</f>
        <v/>
      </c>
      <c r="BA183" s="8" t="str">
        <f t="shared" si="29"/>
        <v/>
      </c>
      <c r="BB183" s="9"/>
    </row>
    <row r="184" spans="2:5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c r="O184" s="6" t="str">
        <f t="shared" si="20"/>
        <v/>
      </c>
      <c r="P184" s="4"/>
      <c r="R184" s="3" t="str">
        <f>IF($A184="ADD",IF(NOT(ISBLANK(Q184)),_xlfn.XLOOKUP(Q184,len_adjust_rsn[lookupValue],len_adjust_rsn[lookupKey],"ERROR"),""), "")</f>
        <v/>
      </c>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AC184" s="3" t="str">
        <f>IF($A184="ADD",IF(NOT(ISBLANK(AB184)),_xlfn.XLOOKUP(AB184,ud_access_method[lookupValue],ud_access_method[lookupKey],"ERROR"),""), "")</f>
        <v/>
      </c>
      <c r="AD184" s="8"/>
      <c r="AE184" s="4" t="str">
        <f t="shared" ca="1" si="21"/>
        <v/>
      </c>
      <c r="AF184" s="4"/>
      <c r="AG184" s="3" t="str">
        <f t="shared" si="22"/>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3"/>
        <v/>
      </c>
      <c r="AM184" s="3" t="str">
        <f>IF($A184="","",IF((AND($A184="ADD",OR(AL184="",AL184="Queenstown-Lakes District Council"))),"70",(_xlfn.XLOOKUP(AL184,ud_organisation_owner[lookupValue],ud_organisation_owner[lookupKey],""))))</f>
        <v/>
      </c>
      <c r="AN184" s="3" t="str">
        <f t="shared" si="24"/>
        <v/>
      </c>
      <c r="AO184" s="3" t="str">
        <f>IF($A184="","",IF((AND($A184="ADD",OR(AN184="",AN184="Queenstown-Lakes District Council"))),"70",(_xlfn.XLOOKUP(AN184,ud_organisation_owner[lookupValue],ud_organisation_owner[lookupKey],""))))</f>
        <v/>
      </c>
      <c r="AP184" s="3" t="str">
        <f t="shared" si="25"/>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6"/>
        <v/>
      </c>
      <c r="AU184" s="3" t="str">
        <f>IF($A184="","",IF((AND($A184="ADD",OR(AT184="",AT184="Vested Assets"))),"12",(_xlfn.XLOOKUP(AT184,ud_work_category[lookupValue],ud_work_category[lookupKey],""))))</f>
        <v/>
      </c>
      <c r="AV184" s="7"/>
      <c r="AW184" s="2" t="str">
        <f t="shared" si="27"/>
        <v/>
      </c>
      <c r="AY184" s="3" t="str">
        <f t="shared" si="28"/>
        <v/>
      </c>
      <c r="AZ184" s="3" t="str">
        <f>IF($A184="","",IF((AND($A184="ADD",OR(AY184="",AY184="Excellent"))),"1",(_xlfn.XLOOKUP(AY184,condition[lookupValue],condition[lookupKey],""))))</f>
        <v/>
      </c>
      <c r="BA184" s="8" t="str">
        <f t="shared" si="29"/>
        <v/>
      </c>
      <c r="BB184" s="9"/>
    </row>
    <row r="185" spans="2:5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c r="O185" s="6" t="str">
        <f t="shared" si="20"/>
        <v/>
      </c>
      <c r="P185" s="4"/>
      <c r="R185" s="3" t="str">
        <f>IF($A185="ADD",IF(NOT(ISBLANK(Q185)),_xlfn.XLOOKUP(Q185,len_adjust_rsn[lookupValue],len_adjust_rsn[lookupKey],"ERROR"),""), "")</f>
        <v/>
      </c>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AC185" s="3" t="str">
        <f>IF($A185="ADD",IF(NOT(ISBLANK(AB185)),_xlfn.XLOOKUP(AB185,ud_access_method[lookupValue],ud_access_method[lookupKey],"ERROR"),""), "")</f>
        <v/>
      </c>
      <c r="AD185" s="8"/>
      <c r="AE185" s="4" t="str">
        <f t="shared" ca="1" si="21"/>
        <v/>
      </c>
      <c r="AF185" s="4"/>
      <c r="AG185" s="3" t="str">
        <f t="shared" si="22"/>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3"/>
        <v/>
      </c>
      <c r="AM185" s="3" t="str">
        <f>IF($A185="","",IF((AND($A185="ADD",OR(AL185="",AL185="Queenstown-Lakes District Council"))),"70",(_xlfn.XLOOKUP(AL185,ud_organisation_owner[lookupValue],ud_organisation_owner[lookupKey],""))))</f>
        <v/>
      </c>
      <c r="AN185" s="3" t="str">
        <f t="shared" si="24"/>
        <v/>
      </c>
      <c r="AO185" s="3" t="str">
        <f>IF($A185="","",IF((AND($A185="ADD",OR(AN185="",AN185="Queenstown-Lakes District Council"))),"70",(_xlfn.XLOOKUP(AN185,ud_organisation_owner[lookupValue],ud_organisation_owner[lookupKey],""))))</f>
        <v/>
      </c>
      <c r="AP185" s="3" t="str">
        <f t="shared" si="25"/>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6"/>
        <v/>
      </c>
      <c r="AU185" s="3" t="str">
        <f>IF($A185="","",IF((AND($A185="ADD",OR(AT185="",AT185="Vested Assets"))),"12",(_xlfn.XLOOKUP(AT185,ud_work_category[lookupValue],ud_work_category[lookupKey],""))))</f>
        <v/>
      </c>
      <c r="AV185" s="7"/>
      <c r="AW185" s="2" t="str">
        <f t="shared" si="27"/>
        <v/>
      </c>
      <c r="AY185" s="3" t="str">
        <f t="shared" si="28"/>
        <v/>
      </c>
      <c r="AZ185" s="3" t="str">
        <f>IF($A185="","",IF((AND($A185="ADD",OR(AY185="",AY185="Excellent"))),"1",(_xlfn.XLOOKUP(AY185,condition[lookupValue],condition[lookupKey],""))))</f>
        <v/>
      </c>
      <c r="BA185" s="8" t="str">
        <f t="shared" si="29"/>
        <v/>
      </c>
      <c r="BB185" s="9"/>
    </row>
    <row r="186" spans="2:5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c r="O186" s="6" t="str">
        <f t="shared" si="20"/>
        <v/>
      </c>
      <c r="P186" s="4"/>
      <c r="R186" s="3" t="str">
        <f>IF($A186="ADD",IF(NOT(ISBLANK(Q186)),_xlfn.XLOOKUP(Q186,len_adjust_rsn[lookupValue],len_adjust_rsn[lookupKey],"ERROR"),""), "")</f>
        <v/>
      </c>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AC186" s="3" t="str">
        <f>IF($A186="ADD",IF(NOT(ISBLANK(AB186)),_xlfn.XLOOKUP(AB186,ud_access_method[lookupValue],ud_access_method[lookupKey],"ERROR"),""), "")</f>
        <v/>
      </c>
      <c r="AD186" s="8"/>
      <c r="AE186" s="4" t="str">
        <f t="shared" ca="1" si="21"/>
        <v/>
      </c>
      <c r="AF186" s="4"/>
      <c r="AG186" s="3" t="str">
        <f t="shared" si="22"/>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3"/>
        <v/>
      </c>
      <c r="AM186" s="3" t="str">
        <f>IF($A186="","",IF((AND($A186="ADD",OR(AL186="",AL186="Queenstown-Lakes District Council"))),"70",(_xlfn.XLOOKUP(AL186,ud_organisation_owner[lookupValue],ud_organisation_owner[lookupKey],""))))</f>
        <v/>
      </c>
      <c r="AN186" s="3" t="str">
        <f t="shared" si="24"/>
        <v/>
      </c>
      <c r="AO186" s="3" t="str">
        <f>IF($A186="","",IF((AND($A186="ADD",OR(AN186="",AN186="Queenstown-Lakes District Council"))),"70",(_xlfn.XLOOKUP(AN186,ud_organisation_owner[lookupValue],ud_organisation_owner[lookupKey],""))))</f>
        <v/>
      </c>
      <c r="AP186" s="3" t="str">
        <f t="shared" si="25"/>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6"/>
        <v/>
      </c>
      <c r="AU186" s="3" t="str">
        <f>IF($A186="","",IF((AND($A186="ADD",OR(AT186="",AT186="Vested Assets"))),"12",(_xlfn.XLOOKUP(AT186,ud_work_category[lookupValue],ud_work_category[lookupKey],""))))</f>
        <v/>
      </c>
      <c r="AV186" s="7"/>
      <c r="AW186" s="2" t="str">
        <f t="shared" si="27"/>
        <v/>
      </c>
      <c r="AY186" s="3" t="str">
        <f t="shared" si="28"/>
        <v/>
      </c>
      <c r="AZ186" s="3" t="str">
        <f>IF($A186="","",IF((AND($A186="ADD",OR(AY186="",AY186="Excellent"))),"1",(_xlfn.XLOOKUP(AY186,condition[lookupValue],condition[lookupKey],""))))</f>
        <v/>
      </c>
      <c r="BA186" s="8" t="str">
        <f t="shared" si="29"/>
        <v/>
      </c>
      <c r="BB186" s="9"/>
    </row>
    <row r="187" spans="2:5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c r="O187" s="6" t="str">
        <f t="shared" si="20"/>
        <v/>
      </c>
      <c r="P187" s="4"/>
      <c r="R187" s="3" t="str">
        <f>IF($A187="ADD",IF(NOT(ISBLANK(Q187)),_xlfn.XLOOKUP(Q187,len_adjust_rsn[lookupValue],len_adjust_rsn[lookupKey],"ERROR"),""), "")</f>
        <v/>
      </c>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AC187" s="3" t="str">
        <f>IF($A187="ADD",IF(NOT(ISBLANK(AB187)),_xlfn.XLOOKUP(AB187,ud_access_method[lookupValue],ud_access_method[lookupKey],"ERROR"),""), "")</f>
        <v/>
      </c>
      <c r="AD187" s="8"/>
      <c r="AE187" s="4" t="str">
        <f t="shared" ca="1" si="21"/>
        <v/>
      </c>
      <c r="AF187" s="4"/>
      <c r="AG187" s="3" t="str">
        <f t="shared" si="22"/>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3"/>
        <v/>
      </c>
      <c r="AM187" s="3" t="str">
        <f>IF($A187="","",IF((AND($A187="ADD",OR(AL187="",AL187="Queenstown-Lakes District Council"))),"70",(_xlfn.XLOOKUP(AL187,ud_organisation_owner[lookupValue],ud_organisation_owner[lookupKey],""))))</f>
        <v/>
      </c>
      <c r="AN187" s="3" t="str">
        <f t="shared" si="24"/>
        <v/>
      </c>
      <c r="AO187" s="3" t="str">
        <f>IF($A187="","",IF((AND($A187="ADD",OR(AN187="",AN187="Queenstown-Lakes District Council"))),"70",(_xlfn.XLOOKUP(AN187,ud_organisation_owner[lookupValue],ud_organisation_owner[lookupKey],""))))</f>
        <v/>
      </c>
      <c r="AP187" s="3" t="str">
        <f t="shared" si="25"/>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6"/>
        <v/>
      </c>
      <c r="AU187" s="3" t="str">
        <f>IF($A187="","",IF((AND($A187="ADD",OR(AT187="",AT187="Vested Assets"))),"12",(_xlfn.XLOOKUP(AT187,ud_work_category[lookupValue],ud_work_category[lookupKey],""))))</f>
        <v/>
      </c>
      <c r="AV187" s="7"/>
      <c r="AW187" s="2" t="str">
        <f t="shared" si="27"/>
        <v/>
      </c>
      <c r="AY187" s="3" t="str">
        <f t="shared" si="28"/>
        <v/>
      </c>
      <c r="AZ187" s="3" t="str">
        <f>IF($A187="","",IF((AND($A187="ADD",OR(AY187="",AY187="Excellent"))),"1",(_xlfn.XLOOKUP(AY187,condition[lookupValue],condition[lookupKey],""))))</f>
        <v/>
      </c>
      <c r="BA187" s="8" t="str">
        <f t="shared" si="29"/>
        <v/>
      </c>
      <c r="BB187" s="9"/>
    </row>
    <row r="188" spans="2:5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c r="O188" s="6" t="str">
        <f t="shared" si="20"/>
        <v/>
      </c>
      <c r="P188" s="4"/>
      <c r="R188" s="3" t="str">
        <f>IF($A188="ADD",IF(NOT(ISBLANK(Q188)),_xlfn.XLOOKUP(Q188,len_adjust_rsn[lookupValue],len_adjust_rsn[lookupKey],"ERROR"),""), "")</f>
        <v/>
      </c>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AC188" s="3" t="str">
        <f>IF($A188="ADD",IF(NOT(ISBLANK(AB188)),_xlfn.XLOOKUP(AB188,ud_access_method[lookupValue],ud_access_method[lookupKey],"ERROR"),""), "")</f>
        <v/>
      </c>
      <c r="AD188" s="8"/>
      <c r="AE188" s="4" t="str">
        <f t="shared" ca="1" si="21"/>
        <v/>
      </c>
      <c r="AF188" s="4"/>
      <c r="AG188" s="3" t="str">
        <f t="shared" si="22"/>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3"/>
        <v/>
      </c>
      <c r="AM188" s="3" t="str">
        <f>IF($A188="","",IF((AND($A188="ADD",OR(AL188="",AL188="Queenstown-Lakes District Council"))),"70",(_xlfn.XLOOKUP(AL188,ud_organisation_owner[lookupValue],ud_organisation_owner[lookupKey],""))))</f>
        <v/>
      </c>
      <c r="AN188" s="3" t="str">
        <f t="shared" si="24"/>
        <v/>
      </c>
      <c r="AO188" s="3" t="str">
        <f>IF($A188="","",IF((AND($A188="ADD",OR(AN188="",AN188="Queenstown-Lakes District Council"))),"70",(_xlfn.XLOOKUP(AN188,ud_organisation_owner[lookupValue],ud_organisation_owner[lookupKey],""))))</f>
        <v/>
      </c>
      <c r="AP188" s="3" t="str">
        <f t="shared" si="25"/>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6"/>
        <v/>
      </c>
      <c r="AU188" s="3" t="str">
        <f>IF($A188="","",IF((AND($A188="ADD",OR(AT188="",AT188="Vested Assets"))),"12",(_xlfn.XLOOKUP(AT188,ud_work_category[lookupValue],ud_work_category[lookupKey],""))))</f>
        <v/>
      </c>
      <c r="AV188" s="7"/>
      <c r="AW188" s="2" t="str">
        <f t="shared" si="27"/>
        <v/>
      </c>
      <c r="AY188" s="3" t="str">
        <f t="shared" si="28"/>
        <v/>
      </c>
      <c r="AZ188" s="3" t="str">
        <f>IF($A188="","",IF((AND($A188="ADD",OR(AY188="",AY188="Excellent"))),"1",(_xlfn.XLOOKUP(AY188,condition[lookupValue],condition[lookupKey],""))))</f>
        <v/>
      </c>
      <c r="BA188" s="8" t="str">
        <f t="shared" si="29"/>
        <v/>
      </c>
      <c r="BB188" s="9"/>
    </row>
    <row r="189" spans="2:5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c r="O189" s="6" t="str">
        <f t="shared" si="20"/>
        <v/>
      </c>
      <c r="P189" s="4"/>
      <c r="R189" s="3" t="str">
        <f>IF($A189="ADD",IF(NOT(ISBLANK(Q189)),_xlfn.XLOOKUP(Q189,len_adjust_rsn[lookupValue],len_adjust_rsn[lookupKey],"ERROR"),""), "")</f>
        <v/>
      </c>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AC189" s="3" t="str">
        <f>IF($A189="ADD",IF(NOT(ISBLANK(AB189)),_xlfn.XLOOKUP(AB189,ud_access_method[lookupValue],ud_access_method[lookupKey],"ERROR"),""), "")</f>
        <v/>
      </c>
      <c r="AD189" s="8"/>
      <c r="AE189" s="4" t="str">
        <f t="shared" ca="1" si="21"/>
        <v/>
      </c>
      <c r="AF189" s="4"/>
      <c r="AG189" s="3" t="str">
        <f t="shared" si="22"/>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3"/>
        <v/>
      </c>
      <c r="AM189" s="3" t="str">
        <f>IF($A189="","",IF((AND($A189="ADD",OR(AL189="",AL189="Queenstown-Lakes District Council"))),"70",(_xlfn.XLOOKUP(AL189,ud_organisation_owner[lookupValue],ud_organisation_owner[lookupKey],""))))</f>
        <v/>
      </c>
      <c r="AN189" s="3" t="str">
        <f t="shared" si="24"/>
        <v/>
      </c>
      <c r="AO189" s="3" t="str">
        <f>IF($A189="","",IF((AND($A189="ADD",OR(AN189="",AN189="Queenstown-Lakes District Council"))),"70",(_xlfn.XLOOKUP(AN189,ud_organisation_owner[lookupValue],ud_organisation_owner[lookupKey],""))))</f>
        <v/>
      </c>
      <c r="AP189" s="3" t="str">
        <f t="shared" si="25"/>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6"/>
        <v/>
      </c>
      <c r="AU189" s="3" t="str">
        <f>IF($A189="","",IF((AND($A189="ADD",OR(AT189="",AT189="Vested Assets"))),"12",(_xlfn.XLOOKUP(AT189,ud_work_category[lookupValue],ud_work_category[lookupKey],""))))</f>
        <v/>
      </c>
      <c r="AV189" s="7"/>
      <c r="AW189" s="2" t="str">
        <f t="shared" si="27"/>
        <v/>
      </c>
      <c r="AY189" s="3" t="str">
        <f t="shared" si="28"/>
        <v/>
      </c>
      <c r="AZ189" s="3" t="str">
        <f>IF($A189="","",IF((AND($A189="ADD",OR(AY189="",AY189="Excellent"))),"1",(_xlfn.XLOOKUP(AY189,condition[lookupValue],condition[lookupKey],""))))</f>
        <v/>
      </c>
      <c r="BA189" s="8" t="str">
        <f t="shared" si="29"/>
        <v/>
      </c>
      <c r="BB189" s="9"/>
    </row>
    <row r="190" spans="2:5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c r="O190" s="6" t="str">
        <f t="shared" si="20"/>
        <v/>
      </c>
      <c r="P190" s="4"/>
      <c r="R190" s="3" t="str">
        <f>IF($A190="ADD",IF(NOT(ISBLANK(Q190)),_xlfn.XLOOKUP(Q190,len_adjust_rsn[lookupValue],len_adjust_rsn[lookupKey],"ERROR"),""), "")</f>
        <v/>
      </c>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AC190" s="3" t="str">
        <f>IF($A190="ADD",IF(NOT(ISBLANK(AB190)),_xlfn.XLOOKUP(AB190,ud_access_method[lookupValue],ud_access_method[lookupKey],"ERROR"),""), "")</f>
        <v/>
      </c>
      <c r="AD190" s="8"/>
      <c r="AE190" s="4" t="str">
        <f t="shared" ca="1" si="21"/>
        <v/>
      </c>
      <c r="AF190" s="4"/>
      <c r="AG190" s="3" t="str">
        <f t="shared" si="22"/>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3"/>
        <v/>
      </c>
      <c r="AM190" s="3" t="str">
        <f>IF($A190="","",IF((AND($A190="ADD",OR(AL190="",AL190="Queenstown-Lakes District Council"))),"70",(_xlfn.XLOOKUP(AL190,ud_organisation_owner[lookupValue],ud_organisation_owner[lookupKey],""))))</f>
        <v/>
      </c>
      <c r="AN190" s="3" t="str">
        <f t="shared" si="24"/>
        <v/>
      </c>
      <c r="AO190" s="3" t="str">
        <f>IF($A190="","",IF((AND($A190="ADD",OR(AN190="",AN190="Queenstown-Lakes District Council"))),"70",(_xlfn.XLOOKUP(AN190,ud_organisation_owner[lookupValue],ud_organisation_owner[lookupKey],""))))</f>
        <v/>
      </c>
      <c r="AP190" s="3" t="str">
        <f t="shared" si="25"/>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6"/>
        <v/>
      </c>
      <c r="AU190" s="3" t="str">
        <f>IF($A190="","",IF((AND($A190="ADD",OR(AT190="",AT190="Vested Assets"))),"12",(_xlfn.XLOOKUP(AT190,ud_work_category[lookupValue],ud_work_category[lookupKey],""))))</f>
        <v/>
      </c>
      <c r="AV190" s="7"/>
      <c r="AW190" s="2" t="str">
        <f t="shared" si="27"/>
        <v/>
      </c>
      <c r="AY190" s="3" t="str">
        <f t="shared" si="28"/>
        <v/>
      </c>
      <c r="AZ190" s="3" t="str">
        <f>IF($A190="","",IF((AND($A190="ADD",OR(AY190="",AY190="Excellent"))),"1",(_xlfn.XLOOKUP(AY190,condition[lookupValue],condition[lookupKey],""))))</f>
        <v/>
      </c>
      <c r="BA190" s="8" t="str">
        <f t="shared" si="29"/>
        <v/>
      </c>
      <c r="BB190" s="9"/>
    </row>
    <row r="191" spans="2:5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c r="O191" s="6" t="str">
        <f t="shared" si="20"/>
        <v/>
      </c>
      <c r="P191" s="4"/>
      <c r="R191" s="3" t="str">
        <f>IF($A191="ADD",IF(NOT(ISBLANK(Q191)),_xlfn.XLOOKUP(Q191,len_adjust_rsn[lookupValue],len_adjust_rsn[lookupKey],"ERROR"),""), "")</f>
        <v/>
      </c>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AC191" s="3" t="str">
        <f>IF($A191="ADD",IF(NOT(ISBLANK(AB191)),_xlfn.XLOOKUP(AB191,ud_access_method[lookupValue],ud_access_method[lookupKey],"ERROR"),""), "")</f>
        <v/>
      </c>
      <c r="AD191" s="8"/>
      <c r="AE191" s="4" t="str">
        <f t="shared" ca="1" si="21"/>
        <v/>
      </c>
      <c r="AF191" s="4"/>
      <c r="AG191" s="3" t="str">
        <f t="shared" si="22"/>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3"/>
        <v/>
      </c>
      <c r="AM191" s="3" t="str">
        <f>IF($A191="","",IF((AND($A191="ADD",OR(AL191="",AL191="Queenstown-Lakes District Council"))),"70",(_xlfn.XLOOKUP(AL191,ud_organisation_owner[lookupValue],ud_organisation_owner[lookupKey],""))))</f>
        <v/>
      </c>
      <c r="AN191" s="3" t="str">
        <f t="shared" si="24"/>
        <v/>
      </c>
      <c r="AO191" s="3" t="str">
        <f>IF($A191="","",IF((AND($A191="ADD",OR(AN191="",AN191="Queenstown-Lakes District Council"))),"70",(_xlfn.XLOOKUP(AN191,ud_organisation_owner[lookupValue],ud_organisation_owner[lookupKey],""))))</f>
        <v/>
      </c>
      <c r="AP191" s="3" t="str">
        <f t="shared" si="25"/>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6"/>
        <v/>
      </c>
      <c r="AU191" s="3" t="str">
        <f>IF($A191="","",IF((AND($A191="ADD",OR(AT191="",AT191="Vested Assets"))),"12",(_xlfn.XLOOKUP(AT191,ud_work_category[lookupValue],ud_work_category[lookupKey],""))))</f>
        <v/>
      </c>
      <c r="AV191" s="7"/>
      <c r="AW191" s="2" t="str">
        <f t="shared" si="27"/>
        <v/>
      </c>
      <c r="AY191" s="3" t="str">
        <f t="shared" si="28"/>
        <v/>
      </c>
      <c r="AZ191" s="3" t="str">
        <f>IF($A191="","",IF((AND($A191="ADD",OR(AY191="",AY191="Excellent"))),"1",(_xlfn.XLOOKUP(AY191,condition[lookupValue],condition[lookupKey],""))))</f>
        <v/>
      </c>
      <c r="BA191" s="8" t="str">
        <f t="shared" si="29"/>
        <v/>
      </c>
      <c r="BB191" s="9"/>
    </row>
    <row r="192" spans="2:5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c r="O192" s="6" t="str">
        <f t="shared" si="20"/>
        <v/>
      </c>
      <c r="P192" s="4"/>
      <c r="R192" s="3" t="str">
        <f>IF($A192="ADD",IF(NOT(ISBLANK(Q192)),_xlfn.XLOOKUP(Q192,len_adjust_rsn[lookupValue],len_adjust_rsn[lookupKey],"ERROR"),""), "")</f>
        <v/>
      </c>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AC192" s="3" t="str">
        <f>IF($A192="ADD",IF(NOT(ISBLANK(AB192)),_xlfn.XLOOKUP(AB192,ud_access_method[lookupValue],ud_access_method[lookupKey],"ERROR"),""), "")</f>
        <v/>
      </c>
      <c r="AD192" s="8"/>
      <c r="AE192" s="4" t="str">
        <f t="shared" ca="1" si="21"/>
        <v/>
      </c>
      <c r="AF192" s="4"/>
      <c r="AG192" s="3" t="str">
        <f t="shared" si="22"/>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3"/>
        <v/>
      </c>
      <c r="AM192" s="3" t="str">
        <f>IF($A192="","",IF((AND($A192="ADD",OR(AL192="",AL192="Queenstown-Lakes District Council"))),"70",(_xlfn.XLOOKUP(AL192,ud_organisation_owner[lookupValue],ud_organisation_owner[lookupKey],""))))</f>
        <v/>
      </c>
      <c r="AN192" s="3" t="str">
        <f t="shared" si="24"/>
        <v/>
      </c>
      <c r="AO192" s="3" t="str">
        <f>IF($A192="","",IF((AND($A192="ADD",OR(AN192="",AN192="Queenstown-Lakes District Council"))),"70",(_xlfn.XLOOKUP(AN192,ud_organisation_owner[lookupValue],ud_organisation_owner[lookupKey],""))))</f>
        <v/>
      </c>
      <c r="AP192" s="3" t="str">
        <f t="shared" si="25"/>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6"/>
        <v/>
      </c>
      <c r="AU192" s="3" t="str">
        <f>IF($A192="","",IF((AND($A192="ADD",OR(AT192="",AT192="Vested Assets"))),"12",(_xlfn.XLOOKUP(AT192,ud_work_category[lookupValue],ud_work_category[lookupKey],""))))</f>
        <v/>
      </c>
      <c r="AV192" s="7"/>
      <c r="AW192" s="2" t="str">
        <f t="shared" si="27"/>
        <v/>
      </c>
      <c r="AY192" s="3" t="str">
        <f t="shared" si="28"/>
        <v/>
      </c>
      <c r="AZ192" s="3" t="str">
        <f>IF($A192="","",IF((AND($A192="ADD",OR(AY192="",AY192="Excellent"))),"1",(_xlfn.XLOOKUP(AY192,condition[lookupValue],condition[lookupKey],""))))</f>
        <v/>
      </c>
      <c r="BA192" s="8" t="str">
        <f t="shared" si="29"/>
        <v/>
      </c>
      <c r="BB192" s="9"/>
    </row>
    <row r="193" spans="2:5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c r="O193" s="6" t="str">
        <f t="shared" si="20"/>
        <v/>
      </c>
      <c r="P193" s="4"/>
      <c r="R193" s="3" t="str">
        <f>IF($A193="ADD",IF(NOT(ISBLANK(Q193)),_xlfn.XLOOKUP(Q193,len_adjust_rsn[lookupValue],len_adjust_rsn[lookupKey],"ERROR"),""), "")</f>
        <v/>
      </c>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AC193" s="3" t="str">
        <f>IF($A193="ADD",IF(NOT(ISBLANK(AB193)),_xlfn.XLOOKUP(AB193,ud_access_method[lookupValue],ud_access_method[lookupKey],"ERROR"),""), "")</f>
        <v/>
      </c>
      <c r="AD193" s="8"/>
      <c r="AE193" s="4" t="str">
        <f t="shared" ca="1" si="21"/>
        <v/>
      </c>
      <c r="AF193" s="4"/>
      <c r="AG193" s="3" t="str">
        <f t="shared" si="22"/>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3"/>
        <v/>
      </c>
      <c r="AM193" s="3" t="str">
        <f>IF($A193="","",IF((AND($A193="ADD",OR(AL193="",AL193="Queenstown-Lakes District Council"))),"70",(_xlfn.XLOOKUP(AL193,ud_organisation_owner[lookupValue],ud_organisation_owner[lookupKey],""))))</f>
        <v/>
      </c>
      <c r="AN193" s="3" t="str">
        <f t="shared" si="24"/>
        <v/>
      </c>
      <c r="AO193" s="3" t="str">
        <f>IF($A193="","",IF((AND($A193="ADD",OR(AN193="",AN193="Queenstown-Lakes District Council"))),"70",(_xlfn.XLOOKUP(AN193,ud_organisation_owner[lookupValue],ud_organisation_owner[lookupKey],""))))</f>
        <v/>
      </c>
      <c r="AP193" s="3" t="str">
        <f t="shared" si="25"/>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6"/>
        <v/>
      </c>
      <c r="AU193" s="3" t="str">
        <f>IF($A193="","",IF((AND($A193="ADD",OR(AT193="",AT193="Vested Assets"))),"12",(_xlfn.XLOOKUP(AT193,ud_work_category[lookupValue],ud_work_category[lookupKey],""))))</f>
        <v/>
      </c>
      <c r="AV193" s="7"/>
      <c r="AW193" s="2" t="str">
        <f t="shared" si="27"/>
        <v/>
      </c>
      <c r="AY193" s="3" t="str">
        <f t="shared" si="28"/>
        <v/>
      </c>
      <c r="AZ193" s="3" t="str">
        <f>IF($A193="","",IF((AND($A193="ADD",OR(AY193="",AY193="Excellent"))),"1",(_xlfn.XLOOKUP(AY193,condition[lookupValue],condition[lookupKey],""))))</f>
        <v/>
      </c>
      <c r="BA193" s="8" t="str">
        <f t="shared" si="29"/>
        <v/>
      </c>
      <c r="BB193" s="9"/>
    </row>
    <row r="194" spans="2:5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c r="O194" s="6" t="str">
        <f t="shared" si="20"/>
        <v/>
      </c>
      <c r="P194" s="4"/>
      <c r="R194" s="3" t="str">
        <f>IF($A194="ADD",IF(NOT(ISBLANK(Q194)),_xlfn.XLOOKUP(Q194,len_adjust_rsn[lookupValue],len_adjust_rsn[lookupKey],"ERROR"),""), "")</f>
        <v/>
      </c>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AC194" s="3" t="str">
        <f>IF($A194="ADD",IF(NOT(ISBLANK(AB194)),_xlfn.XLOOKUP(AB194,ud_access_method[lookupValue],ud_access_method[lookupKey],"ERROR"),""), "")</f>
        <v/>
      </c>
      <c r="AD194" s="8"/>
      <c r="AE194" s="4" t="str">
        <f t="shared" ca="1" si="21"/>
        <v/>
      </c>
      <c r="AF194" s="4"/>
      <c r="AG194" s="3" t="str">
        <f t="shared" si="22"/>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3"/>
        <v/>
      </c>
      <c r="AM194" s="3" t="str">
        <f>IF($A194="","",IF((AND($A194="ADD",OR(AL194="",AL194="Queenstown-Lakes District Council"))),"70",(_xlfn.XLOOKUP(AL194,ud_organisation_owner[lookupValue],ud_organisation_owner[lookupKey],""))))</f>
        <v/>
      </c>
      <c r="AN194" s="3" t="str">
        <f t="shared" si="24"/>
        <v/>
      </c>
      <c r="AO194" s="3" t="str">
        <f>IF($A194="","",IF((AND($A194="ADD",OR(AN194="",AN194="Queenstown-Lakes District Council"))),"70",(_xlfn.XLOOKUP(AN194,ud_organisation_owner[lookupValue],ud_organisation_owner[lookupKey],""))))</f>
        <v/>
      </c>
      <c r="AP194" s="3" t="str">
        <f t="shared" si="25"/>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6"/>
        <v/>
      </c>
      <c r="AU194" s="3" t="str">
        <f>IF($A194="","",IF((AND($A194="ADD",OR(AT194="",AT194="Vested Assets"))),"12",(_xlfn.XLOOKUP(AT194,ud_work_category[lookupValue],ud_work_category[lookupKey],""))))</f>
        <v/>
      </c>
      <c r="AV194" s="7"/>
      <c r="AW194" s="2" t="str">
        <f t="shared" si="27"/>
        <v/>
      </c>
      <c r="AY194" s="3" t="str">
        <f t="shared" si="28"/>
        <v/>
      </c>
      <c r="AZ194" s="3" t="str">
        <f>IF($A194="","",IF((AND($A194="ADD",OR(AY194="",AY194="Excellent"))),"1",(_xlfn.XLOOKUP(AY194,condition[lookupValue],condition[lookupKey],""))))</f>
        <v/>
      </c>
      <c r="BA194" s="8" t="str">
        <f t="shared" si="29"/>
        <v/>
      </c>
      <c r="BB194" s="9"/>
    </row>
    <row r="195" spans="2:5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c r="O195" s="6" t="str">
        <f t="shared" si="20"/>
        <v/>
      </c>
      <c r="P195" s="4"/>
      <c r="R195" s="3" t="str">
        <f>IF($A195="ADD",IF(NOT(ISBLANK(Q195)),_xlfn.XLOOKUP(Q195,len_adjust_rsn[lookupValue],len_adjust_rsn[lookupKey],"ERROR"),""), "")</f>
        <v/>
      </c>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AC195" s="3" t="str">
        <f>IF($A195="ADD",IF(NOT(ISBLANK(AB195)),_xlfn.XLOOKUP(AB195,ud_access_method[lookupValue],ud_access_method[lookupKey],"ERROR"),""), "")</f>
        <v/>
      </c>
      <c r="AD195" s="8"/>
      <c r="AE195" s="4" t="str">
        <f t="shared" ca="1" si="21"/>
        <v/>
      </c>
      <c r="AF195" s="4"/>
      <c r="AG195" s="3" t="str">
        <f t="shared" si="22"/>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3"/>
        <v/>
      </c>
      <c r="AM195" s="3" t="str">
        <f>IF($A195="","",IF((AND($A195="ADD",OR(AL195="",AL195="Queenstown-Lakes District Council"))),"70",(_xlfn.XLOOKUP(AL195,ud_organisation_owner[lookupValue],ud_organisation_owner[lookupKey],""))))</f>
        <v/>
      </c>
      <c r="AN195" s="3" t="str">
        <f t="shared" si="24"/>
        <v/>
      </c>
      <c r="AO195" s="3" t="str">
        <f>IF($A195="","",IF((AND($A195="ADD",OR(AN195="",AN195="Queenstown-Lakes District Council"))),"70",(_xlfn.XLOOKUP(AN195,ud_organisation_owner[lookupValue],ud_organisation_owner[lookupKey],""))))</f>
        <v/>
      </c>
      <c r="AP195" s="3" t="str">
        <f t="shared" si="25"/>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6"/>
        <v/>
      </c>
      <c r="AU195" s="3" t="str">
        <f>IF($A195="","",IF((AND($A195="ADD",OR(AT195="",AT195="Vested Assets"))),"12",(_xlfn.XLOOKUP(AT195,ud_work_category[lookupValue],ud_work_category[lookupKey],""))))</f>
        <v/>
      </c>
      <c r="AV195" s="7"/>
      <c r="AW195" s="2" t="str">
        <f t="shared" si="27"/>
        <v/>
      </c>
      <c r="AY195" s="3" t="str">
        <f t="shared" si="28"/>
        <v/>
      </c>
      <c r="AZ195" s="3" t="str">
        <f>IF($A195="","",IF((AND($A195="ADD",OR(AY195="",AY195="Excellent"))),"1",(_xlfn.XLOOKUP(AY195,condition[lookupValue],condition[lookupKey],""))))</f>
        <v/>
      </c>
      <c r="BA195" s="8" t="str">
        <f t="shared" si="29"/>
        <v/>
      </c>
      <c r="BB195" s="9"/>
    </row>
    <row r="196" spans="2:5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c r="O196" s="6" t="str">
        <f t="shared" si="20"/>
        <v/>
      </c>
      <c r="P196" s="4"/>
      <c r="R196" s="3" t="str">
        <f>IF($A196="ADD",IF(NOT(ISBLANK(Q196)),_xlfn.XLOOKUP(Q196,len_adjust_rsn[lookupValue],len_adjust_rsn[lookupKey],"ERROR"),""), "")</f>
        <v/>
      </c>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AC196" s="3" t="str">
        <f>IF($A196="ADD",IF(NOT(ISBLANK(AB196)),_xlfn.XLOOKUP(AB196,ud_access_method[lookupValue],ud_access_method[lookupKey],"ERROR"),""), "")</f>
        <v/>
      </c>
      <c r="AD196" s="8"/>
      <c r="AE196" s="4" t="str">
        <f t="shared" ca="1" si="21"/>
        <v/>
      </c>
      <c r="AF196" s="4"/>
      <c r="AG196" s="3" t="str">
        <f t="shared" si="22"/>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3"/>
        <v/>
      </c>
      <c r="AM196" s="3" t="str">
        <f>IF($A196="","",IF((AND($A196="ADD",OR(AL196="",AL196="Queenstown-Lakes District Council"))),"70",(_xlfn.XLOOKUP(AL196,ud_organisation_owner[lookupValue],ud_organisation_owner[lookupKey],""))))</f>
        <v/>
      </c>
      <c r="AN196" s="3" t="str">
        <f t="shared" si="24"/>
        <v/>
      </c>
      <c r="AO196" s="3" t="str">
        <f>IF($A196="","",IF((AND($A196="ADD",OR(AN196="",AN196="Queenstown-Lakes District Council"))),"70",(_xlfn.XLOOKUP(AN196,ud_organisation_owner[lookupValue],ud_organisation_owner[lookupKey],""))))</f>
        <v/>
      </c>
      <c r="AP196" s="3" t="str">
        <f t="shared" si="25"/>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6"/>
        <v/>
      </c>
      <c r="AU196" s="3" t="str">
        <f>IF($A196="","",IF((AND($A196="ADD",OR(AT196="",AT196="Vested Assets"))),"12",(_xlfn.XLOOKUP(AT196,ud_work_category[lookupValue],ud_work_category[lookupKey],""))))</f>
        <v/>
      </c>
      <c r="AV196" s="7"/>
      <c r="AW196" s="2" t="str">
        <f t="shared" si="27"/>
        <v/>
      </c>
      <c r="AY196" s="3" t="str">
        <f t="shared" si="28"/>
        <v/>
      </c>
      <c r="AZ196" s="3" t="str">
        <f>IF($A196="","",IF((AND($A196="ADD",OR(AY196="",AY196="Excellent"))),"1",(_xlfn.XLOOKUP(AY196,condition[lookupValue],condition[lookupKey],""))))</f>
        <v/>
      </c>
      <c r="BA196" s="8" t="str">
        <f t="shared" si="29"/>
        <v/>
      </c>
      <c r="BB196" s="9"/>
    </row>
    <row r="197" spans="2:5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c r="O197" s="6" t="str">
        <f t="shared" si="20"/>
        <v/>
      </c>
      <c r="P197" s="4"/>
      <c r="R197" s="3" t="str">
        <f>IF($A197="ADD",IF(NOT(ISBLANK(Q197)),_xlfn.XLOOKUP(Q197,len_adjust_rsn[lookupValue],len_adjust_rsn[lookupKey],"ERROR"),""), "")</f>
        <v/>
      </c>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AC197" s="3" t="str">
        <f>IF($A197="ADD",IF(NOT(ISBLANK(AB197)),_xlfn.XLOOKUP(AB197,ud_access_method[lookupValue],ud_access_method[lookupKey],"ERROR"),""), "")</f>
        <v/>
      </c>
      <c r="AD197" s="8"/>
      <c r="AE197" s="4" t="str">
        <f t="shared" ca="1" si="21"/>
        <v/>
      </c>
      <c r="AF197" s="4"/>
      <c r="AG197" s="3" t="str">
        <f t="shared" si="22"/>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3"/>
        <v/>
      </c>
      <c r="AM197" s="3" t="str">
        <f>IF($A197="","",IF((AND($A197="ADD",OR(AL197="",AL197="Queenstown-Lakes District Council"))),"70",(_xlfn.XLOOKUP(AL197,ud_organisation_owner[lookupValue],ud_organisation_owner[lookupKey],""))))</f>
        <v/>
      </c>
      <c r="AN197" s="3" t="str">
        <f t="shared" si="24"/>
        <v/>
      </c>
      <c r="AO197" s="3" t="str">
        <f>IF($A197="","",IF((AND($A197="ADD",OR(AN197="",AN197="Queenstown-Lakes District Council"))),"70",(_xlfn.XLOOKUP(AN197,ud_organisation_owner[lookupValue],ud_organisation_owner[lookupKey],""))))</f>
        <v/>
      </c>
      <c r="AP197" s="3" t="str">
        <f t="shared" si="25"/>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6"/>
        <v/>
      </c>
      <c r="AU197" s="3" t="str">
        <f>IF($A197="","",IF((AND($A197="ADD",OR(AT197="",AT197="Vested Assets"))),"12",(_xlfn.XLOOKUP(AT197,ud_work_category[lookupValue],ud_work_category[lookupKey],""))))</f>
        <v/>
      </c>
      <c r="AV197" s="7"/>
      <c r="AW197" s="2" t="str">
        <f t="shared" si="27"/>
        <v/>
      </c>
      <c r="AY197" s="3" t="str">
        <f t="shared" si="28"/>
        <v/>
      </c>
      <c r="AZ197" s="3" t="str">
        <f>IF($A197="","",IF((AND($A197="ADD",OR(AY197="",AY197="Excellent"))),"1",(_xlfn.XLOOKUP(AY197,condition[lookupValue],condition[lookupKey],""))))</f>
        <v/>
      </c>
      <c r="BA197" s="8" t="str">
        <f t="shared" si="29"/>
        <v/>
      </c>
      <c r="BB197" s="9"/>
    </row>
    <row r="198" spans="2:5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c r="O198" s="6" t="str">
        <f t="shared" si="20"/>
        <v/>
      </c>
      <c r="P198" s="4"/>
      <c r="R198" s="3" t="str">
        <f>IF($A198="ADD",IF(NOT(ISBLANK(Q198)),_xlfn.XLOOKUP(Q198,len_adjust_rsn[lookupValue],len_adjust_rsn[lookupKey],"ERROR"),""), "")</f>
        <v/>
      </c>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AC198" s="3" t="str">
        <f>IF($A198="ADD",IF(NOT(ISBLANK(AB198)),_xlfn.XLOOKUP(AB198,ud_access_method[lookupValue],ud_access_method[lookupKey],"ERROR"),""), "")</f>
        <v/>
      </c>
      <c r="AD198" s="8"/>
      <c r="AE198" s="4" t="str">
        <f t="shared" ca="1" si="21"/>
        <v/>
      </c>
      <c r="AF198" s="4"/>
      <c r="AG198" s="3" t="str">
        <f t="shared" si="22"/>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3"/>
        <v/>
      </c>
      <c r="AM198" s="3" t="str">
        <f>IF($A198="","",IF((AND($A198="ADD",OR(AL198="",AL198="Queenstown-Lakes District Council"))),"70",(_xlfn.XLOOKUP(AL198,ud_organisation_owner[lookupValue],ud_organisation_owner[lookupKey],""))))</f>
        <v/>
      </c>
      <c r="AN198" s="3" t="str">
        <f t="shared" si="24"/>
        <v/>
      </c>
      <c r="AO198" s="3" t="str">
        <f>IF($A198="","",IF((AND($A198="ADD",OR(AN198="",AN198="Queenstown-Lakes District Council"))),"70",(_xlfn.XLOOKUP(AN198,ud_organisation_owner[lookupValue],ud_organisation_owner[lookupKey],""))))</f>
        <v/>
      </c>
      <c r="AP198" s="3" t="str">
        <f t="shared" si="25"/>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6"/>
        <v/>
      </c>
      <c r="AU198" s="3" t="str">
        <f>IF($A198="","",IF((AND($A198="ADD",OR(AT198="",AT198="Vested Assets"))),"12",(_xlfn.XLOOKUP(AT198,ud_work_category[lookupValue],ud_work_category[lookupKey],""))))</f>
        <v/>
      </c>
      <c r="AV198" s="7"/>
      <c r="AW198" s="2" t="str">
        <f t="shared" si="27"/>
        <v/>
      </c>
      <c r="AY198" s="3" t="str">
        <f t="shared" si="28"/>
        <v/>
      </c>
      <c r="AZ198" s="3" t="str">
        <f>IF($A198="","",IF((AND($A198="ADD",OR(AY198="",AY198="Excellent"))),"1",(_xlfn.XLOOKUP(AY198,condition[lookupValue],condition[lookupKey],""))))</f>
        <v/>
      </c>
      <c r="BA198" s="8" t="str">
        <f t="shared" si="29"/>
        <v/>
      </c>
      <c r="BB198" s="9"/>
    </row>
    <row r="199" spans="2:5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c r="O199" s="6" t="str">
        <f t="shared" si="20"/>
        <v/>
      </c>
      <c r="P199" s="4"/>
      <c r="R199" s="3" t="str">
        <f>IF($A199="ADD",IF(NOT(ISBLANK(Q199)),_xlfn.XLOOKUP(Q199,len_adjust_rsn[lookupValue],len_adjust_rsn[lookupKey],"ERROR"),""), "")</f>
        <v/>
      </c>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AC199" s="3" t="str">
        <f>IF($A199="ADD",IF(NOT(ISBLANK(AB199)),_xlfn.XLOOKUP(AB199,ud_access_method[lookupValue],ud_access_method[lookupKey],"ERROR"),""), "")</f>
        <v/>
      </c>
      <c r="AD199" s="8"/>
      <c r="AE199" s="4" t="str">
        <f t="shared" ca="1" si="21"/>
        <v/>
      </c>
      <c r="AF199" s="4"/>
      <c r="AG199" s="3" t="str">
        <f t="shared" si="22"/>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3"/>
        <v/>
      </c>
      <c r="AM199" s="3" t="str">
        <f>IF($A199="","",IF((AND($A199="ADD",OR(AL199="",AL199="Queenstown-Lakes District Council"))),"70",(_xlfn.XLOOKUP(AL199,ud_organisation_owner[lookupValue],ud_organisation_owner[lookupKey],""))))</f>
        <v/>
      </c>
      <c r="AN199" s="3" t="str">
        <f t="shared" si="24"/>
        <v/>
      </c>
      <c r="AO199" s="3" t="str">
        <f>IF($A199="","",IF((AND($A199="ADD",OR(AN199="",AN199="Queenstown-Lakes District Council"))),"70",(_xlfn.XLOOKUP(AN199,ud_organisation_owner[lookupValue],ud_organisation_owner[lookupKey],""))))</f>
        <v/>
      </c>
      <c r="AP199" s="3" t="str">
        <f t="shared" si="25"/>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6"/>
        <v/>
      </c>
      <c r="AU199" s="3" t="str">
        <f>IF($A199="","",IF((AND($A199="ADD",OR(AT199="",AT199="Vested Assets"))),"12",(_xlfn.XLOOKUP(AT199,ud_work_category[lookupValue],ud_work_category[lookupKey],""))))</f>
        <v/>
      </c>
      <c r="AV199" s="7"/>
      <c r="AW199" s="2" t="str">
        <f t="shared" si="27"/>
        <v/>
      </c>
      <c r="AY199" s="3" t="str">
        <f t="shared" si="28"/>
        <v/>
      </c>
      <c r="AZ199" s="3" t="str">
        <f>IF($A199="","",IF((AND($A199="ADD",OR(AY199="",AY199="Excellent"))),"1",(_xlfn.XLOOKUP(AY199,condition[lookupValue],condition[lookupKey],""))))</f>
        <v/>
      </c>
      <c r="BA199" s="8" t="str">
        <f t="shared" si="29"/>
        <v/>
      </c>
      <c r="BB199" s="9"/>
    </row>
    <row r="200" spans="2:5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c r="O200" s="6" t="str">
        <f t="shared" si="20"/>
        <v/>
      </c>
      <c r="P200" s="4"/>
      <c r="R200" s="3" t="str">
        <f>IF($A200="ADD",IF(NOT(ISBLANK(Q200)),_xlfn.XLOOKUP(Q200,len_adjust_rsn[lookupValue],len_adjust_rsn[lookupKey],"ERROR"),""), "")</f>
        <v/>
      </c>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AC200" s="3" t="str">
        <f>IF($A200="ADD",IF(NOT(ISBLANK(AB200)),_xlfn.XLOOKUP(AB200,ud_access_method[lookupValue],ud_access_method[lookupKey],"ERROR"),""), "")</f>
        <v/>
      </c>
      <c r="AD200" s="8"/>
      <c r="AE200" s="4" t="str">
        <f t="shared" ca="1" si="21"/>
        <v/>
      </c>
      <c r="AF200" s="4"/>
      <c r="AG200" s="3" t="str">
        <f t="shared" si="22"/>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3"/>
        <v/>
      </c>
      <c r="AM200" s="3" t="str">
        <f>IF($A200="","",IF((AND($A200="ADD",OR(AL200="",AL200="Queenstown-Lakes District Council"))),"70",(_xlfn.XLOOKUP(AL200,ud_organisation_owner[lookupValue],ud_organisation_owner[lookupKey],""))))</f>
        <v/>
      </c>
      <c r="AN200" s="3" t="str">
        <f t="shared" si="24"/>
        <v/>
      </c>
      <c r="AO200" s="3" t="str">
        <f>IF($A200="","",IF((AND($A200="ADD",OR(AN200="",AN200="Queenstown-Lakes District Council"))),"70",(_xlfn.XLOOKUP(AN200,ud_organisation_owner[lookupValue],ud_organisation_owner[lookupKey],""))))</f>
        <v/>
      </c>
      <c r="AP200" s="3" t="str">
        <f t="shared" si="25"/>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6"/>
        <v/>
      </c>
      <c r="AU200" s="3" t="str">
        <f>IF($A200="","",IF((AND($A200="ADD",OR(AT200="",AT200="Vested Assets"))),"12",(_xlfn.XLOOKUP(AT200,ud_work_category[lookupValue],ud_work_category[lookupKey],""))))</f>
        <v/>
      </c>
      <c r="AV200" s="7"/>
      <c r="AW200" s="2" t="str">
        <f t="shared" si="27"/>
        <v/>
      </c>
      <c r="AY200" s="3" t="str">
        <f t="shared" si="28"/>
        <v/>
      </c>
      <c r="AZ200" s="3" t="str">
        <f>IF($A200="","",IF((AND($A200="ADD",OR(AY200="",AY200="Excellent"))),"1",(_xlfn.XLOOKUP(AY200,condition[lookupValue],condition[lookupKey],""))))</f>
        <v/>
      </c>
      <c r="BA200" s="8" t="str">
        <f t="shared" si="29"/>
        <v/>
      </c>
      <c r="BB200" s="9"/>
    </row>
    <row r="201" spans="2:5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c r="O201" s="6" t="str">
        <f t="shared" si="20"/>
        <v/>
      </c>
      <c r="P201" s="4"/>
      <c r="R201" s="3" t="str">
        <f>IF($A201="ADD",IF(NOT(ISBLANK(Q201)),_xlfn.XLOOKUP(Q201,len_adjust_rsn[lookupValue],len_adjust_rsn[lookupKey],"ERROR"),""), "")</f>
        <v/>
      </c>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AC201" s="3" t="str">
        <f>IF($A201="ADD",IF(NOT(ISBLANK(AB201)),_xlfn.XLOOKUP(AB201,ud_access_method[lookupValue],ud_access_method[lookupKey],"ERROR"),""), "")</f>
        <v/>
      </c>
      <c r="AD201" s="8"/>
      <c r="AE201" s="4" t="str">
        <f t="shared" ca="1" si="21"/>
        <v/>
      </c>
      <c r="AF201" s="4"/>
      <c r="AG201" s="3" t="str">
        <f t="shared" si="22"/>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3"/>
        <v/>
      </c>
      <c r="AM201" s="3" t="str">
        <f>IF($A201="","",IF((AND($A201="ADD",OR(AL201="",AL201="Queenstown-Lakes District Council"))),"70",(_xlfn.XLOOKUP(AL201,ud_organisation_owner[lookupValue],ud_organisation_owner[lookupKey],""))))</f>
        <v/>
      </c>
      <c r="AN201" s="3" t="str">
        <f t="shared" si="24"/>
        <v/>
      </c>
      <c r="AO201" s="3" t="str">
        <f>IF($A201="","",IF((AND($A201="ADD",OR(AN201="",AN201="Queenstown-Lakes District Council"))),"70",(_xlfn.XLOOKUP(AN201,ud_organisation_owner[lookupValue],ud_organisation_owner[lookupKey],""))))</f>
        <v/>
      </c>
      <c r="AP201" s="3" t="str">
        <f t="shared" si="25"/>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6"/>
        <v/>
      </c>
      <c r="AU201" s="3" t="str">
        <f>IF($A201="","",IF((AND($A201="ADD",OR(AT201="",AT201="Vested Assets"))),"12",(_xlfn.XLOOKUP(AT201,ud_work_category[lookupValue],ud_work_category[lookupKey],""))))</f>
        <v/>
      </c>
      <c r="AV201" s="7"/>
      <c r="AW201" s="2" t="str">
        <f t="shared" si="27"/>
        <v/>
      </c>
      <c r="AY201" s="3" t="str">
        <f t="shared" si="28"/>
        <v/>
      </c>
      <c r="AZ201" s="3" t="str">
        <f>IF($A201="","",IF((AND($A201="ADD",OR(AY201="",AY201="Excellent"))),"1",(_xlfn.XLOOKUP(AY201,condition[lookupValue],condition[lookupKey],""))))</f>
        <v/>
      </c>
      <c r="BA201" s="8" t="str">
        <f t="shared" si="29"/>
        <v/>
      </c>
      <c r="BB201" s="9"/>
    </row>
    <row r="202" spans="2:5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c r="O202" s="6" t="str">
        <f t="shared" si="20"/>
        <v/>
      </c>
      <c r="P202" s="4"/>
      <c r="R202" s="3" t="str">
        <f>IF($A202="ADD",IF(NOT(ISBLANK(Q202)),_xlfn.XLOOKUP(Q202,len_adjust_rsn[lookupValue],len_adjust_rsn[lookupKey],"ERROR"),""), "")</f>
        <v/>
      </c>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AC202" s="3" t="str">
        <f>IF($A202="ADD",IF(NOT(ISBLANK(AB202)),_xlfn.XLOOKUP(AB202,ud_access_method[lookupValue],ud_access_method[lookupKey],"ERROR"),""), "")</f>
        <v/>
      </c>
      <c r="AD202" s="8"/>
      <c r="AE202" s="4" t="str">
        <f t="shared" ca="1" si="21"/>
        <v/>
      </c>
      <c r="AF202" s="4"/>
      <c r="AG202" s="3" t="str">
        <f t="shared" si="22"/>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3"/>
        <v/>
      </c>
      <c r="AM202" s="3" t="str">
        <f>IF($A202="","",IF((AND($A202="ADD",OR(AL202="",AL202="Queenstown-Lakes District Council"))),"70",(_xlfn.XLOOKUP(AL202,ud_organisation_owner[lookupValue],ud_organisation_owner[lookupKey],""))))</f>
        <v/>
      </c>
      <c r="AN202" s="3" t="str">
        <f t="shared" si="24"/>
        <v/>
      </c>
      <c r="AO202" s="3" t="str">
        <f>IF($A202="","",IF((AND($A202="ADD",OR(AN202="",AN202="Queenstown-Lakes District Council"))),"70",(_xlfn.XLOOKUP(AN202,ud_organisation_owner[lookupValue],ud_organisation_owner[lookupKey],""))))</f>
        <v/>
      </c>
      <c r="AP202" s="3" t="str">
        <f t="shared" si="25"/>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6"/>
        <v/>
      </c>
      <c r="AU202" s="3" t="str">
        <f>IF($A202="","",IF((AND($A202="ADD",OR(AT202="",AT202="Vested Assets"))),"12",(_xlfn.XLOOKUP(AT202,ud_work_category[lookupValue],ud_work_category[lookupKey],""))))</f>
        <v/>
      </c>
      <c r="AV202" s="7"/>
      <c r="AW202" s="2" t="str">
        <f t="shared" si="27"/>
        <v/>
      </c>
      <c r="AY202" s="3" t="str">
        <f t="shared" si="28"/>
        <v/>
      </c>
      <c r="AZ202" s="3" t="str">
        <f>IF($A202="","",IF((AND($A202="ADD",OR(AY202="",AY202="Excellent"))),"1",(_xlfn.XLOOKUP(AY202,condition[lookupValue],condition[lookupKey],""))))</f>
        <v/>
      </c>
      <c r="BA202" s="8" t="str">
        <f t="shared" si="29"/>
        <v/>
      </c>
      <c r="BB202" s="9"/>
    </row>
    <row r="203" spans="2:5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c r="O203" s="6" t="str">
        <f t="shared" ref="O203:O266" si="30">IF(H203&lt;&gt;"",H203-G203,"")</f>
        <v/>
      </c>
      <c r="P203" s="4"/>
      <c r="R203" s="3" t="str">
        <f>IF($A203="ADD",IF(NOT(ISBLANK(Q203)),_xlfn.XLOOKUP(Q203,len_adjust_rsn[lookupValue],len_adjust_rsn[lookupKey],"ERROR"),""), "")</f>
        <v/>
      </c>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AC203" s="3" t="str">
        <f>IF($A203="ADD",IF(NOT(ISBLANK(AB203)),_xlfn.XLOOKUP(AB203,ud_access_method[lookupValue],ud_access_method[lookupKey],"ERROR"),""), "")</f>
        <v/>
      </c>
      <c r="AD203" s="8"/>
      <c r="AE203" s="4" t="str">
        <f t="shared" ref="AE203:AE266" ca="1" si="31">IF(AD203&lt;&gt;"", DATEDIF(AD203, TODAY(),"Y"),"")</f>
        <v/>
      </c>
      <c r="AF203" s="4"/>
      <c r="AG203" s="3" t="str">
        <f t="shared" ref="AG203:AG266" si="32">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3">IF($A203="ADD","Queenstown-Lakes District Council","")</f>
        <v/>
      </c>
      <c r="AM203" s="3" t="str">
        <f>IF($A203="","",IF((AND($A203="ADD",OR(AL203="",AL203="Queenstown-Lakes District Council"))),"70",(_xlfn.XLOOKUP(AL203,ud_organisation_owner[lookupValue],ud_organisation_owner[lookupKey],""))))</f>
        <v/>
      </c>
      <c r="AN203" s="3" t="str">
        <f t="shared" ref="AN203:AN266" si="34">IF($A203="ADD","Queenstown-Lakes District Council","")</f>
        <v/>
      </c>
      <c r="AO203" s="3" t="str">
        <f>IF($A203="","",IF((AND($A203="ADD",OR(AN203="",AN203="Queenstown-Lakes District Council"))),"70",(_xlfn.XLOOKUP(AN203,ud_organisation_owner[lookupValue],ud_organisation_owner[lookupKey],""))))</f>
        <v/>
      </c>
      <c r="AP203" s="3" t="str">
        <f t="shared" ref="AP203:AP266" si="35">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6">IF($A203="ADD","Vested Assets","")</f>
        <v/>
      </c>
      <c r="AU203" s="3" t="str">
        <f>IF($A203="","",IF((AND($A203="ADD",OR(AT203="",AT203="Vested Assets"))),"12",(_xlfn.XLOOKUP(AT203,ud_work_category[lookupValue],ud_work_category[lookupKey],""))))</f>
        <v/>
      </c>
      <c r="AV203" s="7"/>
      <c r="AW203" s="2" t="str">
        <f t="shared" ref="AW203:AW266" si="37">IF($A203="ADD","TRUE","")</f>
        <v/>
      </c>
      <c r="AY203" s="3" t="str">
        <f t="shared" ref="AY203:AY266" si="38">IF($A203="ADD","Excellent","")</f>
        <v/>
      </c>
      <c r="AZ203" s="3" t="str">
        <f>IF($A203="","",IF((AND($A203="ADD",OR(AY203="",AY203="Excellent"))),"1",(_xlfn.XLOOKUP(AY203,condition[lookupValue],condition[lookupKey],""))))</f>
        <v/>
      </c>
      <c r="BA203" s="8" t="str">
        <f t="shared" ref="BA203:BA266" si="39">IF(AD203&lt;&gt;"",AD203,"")</f>
        <v/>
      </c>
      <c r="BB203" s="9"/>
    </row>
    <row r="204" spans="2:5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c r="O204" s="6" t="str">
        <f t="shared" si="30"/>
        <v/>
      </c>
      <c r="P204" s="4"/>
      <c r="R204" s="3" t="str">
        <f>IF($A204="ADD",IF(NOT(ISBLANK(Q204)),_xlfn.XLOOKUP(Q204,len_adjust_rsn[lookupValue],len_adjust_rsn[lookupKey],"ERROR"),""), "")</f>
        <v/>
      </c>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AC204" s="3" t="str">
        <f>IF($A204="ADD",IF(NOT(ISBLANK(AB204)),_xlfn.XLOOKUP(AB204,ud_access_method[lookupValue],ud_access_method[lookupKey],"ERROR"),""), "")</f>
        <v/>
      </c>
      <c r="AD204" s="8"/>
      <c r="AE204" s="4" t="str">
        <f t="shared" ca="1" si="31"/>
        <v/>
      </c>
      <c r="AF204" s="4"/>
      <c r="AG204" s="3" t="str">
        <f t="shared" si="32"/>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3"/>
        <v/>
      </c>
      <c r="AM204" s="3" t="str">
        <f>IF($A204="","",IF((AND($A204="ADD",OR(AL204="",AL204="Queenstown-Lakes District Council"))),"70",(_xlfn.XLOOKUP(AL204,ud_organisation_owner[lookupValue],ud_organisation_owner[lookupKey],""))))</f>
        <v/>
      </c>
      <c r="AN204" s="3" t="str">
        <f t="shared" si="34"/>
        <v/>
      </c>
      <c r="AO204" s="3" t="str">
        <f>IF($A204="","",IF((AND($A204="ADD",OR(AN204="",AN204="Queenstown-Lakes District Council"))),"70",(_xlfn.XLOOKUP(AN204,ud_organisation_owner[lookupValue],ud_organisation_owner[lookupKey],""))))</f>
        <v/>
      </c>
      <c r="AP204" s="3" t="str">
        <f t="shared" si="35"/>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6"/>
        <v/>
      </c>
      <c r="AU204" s="3" t="str">
        <f>IF($A204="","",IF((AND($A204="ADD",OR(AT204="",AT204="Vested Assets"))),"12",(_xlfn.XLOOKUP(AT204,ud_work_category[lookupValue],ud_work_category[lookupKey],""))))</f>
        <v/>
      </c>
      <c r="AV204" s="7"/>
      <c r="AW204" s="2" t="str">
        <f t="shared" si="37"/>
        <v/>
      </c>
      <c r="AY204" s="3" t="str">
        <f t="shared" si="38"/>
        <v/>
      </c>
      <c r="AZ204" s="3" t="str">
        <f>IF($A204="","",IF((AND($A204="ADD",OR(AY204="",AY204="Excellent"))),"1",(_xlfn.XLOOKUP(AY204,condition[lookupValue],condition[lookupKey],""))))</f>
        <v/>
      </c>
      <c r="BA204" s="8" t="str">
        <f t="shared" si="39"/>
        <v/>
      </c>
      <c r="BB204" s="9"/>
    </row>
    <row r="205" spans="2:5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c r="O205" s="6" t="str">
        <f t="shared" si="30"/>
        <v/>
      </c>
      <c r="P205" s="4"/>
      <c r="R205" s="3" t="str">
        <f>IF($A205="ADD",IF(NOT(ISBLANK(Q205)),_xlfn.XLOOKUP(Q205,len_adjust_rsn[lookupValue],len_adjust_rsn[lookupKey],"ERROR"),""), "")</f>
        <v/>
      </c>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AC205" s="3" t="str">
        <f>IF($A205="ADD",IF(NOT(ISBLANK(AB205)),_xlfn.XLOOKUP(AB205,ud_access_method[lookupValue],ud_access_method[lookupKey],"ERROR"),""), "")</f>
        <v/>
      </c>
      <c r="AD205" s="8"/>
      <c r="AE205" s="4" t="str">
        <f t="shared" ca="1" si="31"/>
        <v/>
      </c>
      <c r="AF205" s="4"/>
      <c r="AG205" s="3" t="str">
        <f t="shared" si="32"/>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3"/>
        <v/>
      </c>
      <c r="AM205" s="3" t="str">
        <f>IF($A205="","",IF((AND($A205="ADD",OR(AL205="",AL205="Queenstown-Lakes District Council"))),"70",(_xlfn.XLOOKUP(AL205,ud_organisation_owner[lookupValue],ud_organisation_owner[lookupKey],""))))</f>
        <v/>
      </c>
      <c r="AN205" s="3" t="str">
        <f t="shared" si="34"/>
        <v/>
      </c>
      <c r="AO205" s="3" t="str">
        <f>IF($A205="","",IF((AND($A205="ADD",OR(AN205="",AN205="Queenstown-Lakes District Council"))),"70",(_xlfn.XLOOKUP(AN205,ud_organisation_owner[lookupValue],ud_organisation_owner[lookupKey],""))))</f>
        <v/>
      </c>
      <c r="AP205" s="3" t="str">
        <f t="shared" si="35"/>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6"/>
        <v/>
      </c>
      <c r="AU205" s="3" t="str">
        <f>IF($A205="","",IF((AND($A205="ADD",OR(AT205="",AT205="Vested Assets"))),"12",(_xlfn.XLOOKUP(AT205,ud_work_category[lookupValue],ud_work_category[lookupKey],""))))</f>
        <v/>
      </c>
      <c r="AV205" s="7"/>
      <c r="AW205" s="2" t="str">
        <f t="shared" si="37"/>
        <v/>
      </c>
      <c r="AY205" s="3" t="str">
        <f t="shared" si="38"/>
        <v/>
      </c>
      <c r="AZ205" s="3" t="str">
        <f>IF($A205="","",IF((AND($A205="ADD",OR(AY205="",AY205="Excellent"))),"1",(_xlfn.XLOOKUP(AY205,condition[lookupValue],condition[lookupKey],""))))</f>
        <v/>
      </c>
      <c r="BA205" s="8" t="str">
        <f t="shared" si="39"/>
        <v/>
      </c>
      <c r="BB205" s="9"/>
    </row>
    <row r="206" spans="2:5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c r="O206" s="6" t="str">
        <f t="shared" si="30"/>
        <v/>
      </c>
      <c r="P206" s="4"/>
      <c r="R206" s="3" t="str">
        <f>IF($A206="ADD",IF(NOT(ISBLANK(Q206)),_xlfn.XLOOKUP(Q206,len_adjust_rsn[lookupValue],len_adjust_rsn[lookupKey],"ERROR"),""), "")</f>
        <v/>
      </c>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AC206" s="3" t="str">
        <f>IF($A206="ADD",IF(NOT(ISBLANK(AB206)),_xlfn.XLOOKUP(AB206,ud_access_method[lookupValue],ud_access_method[lookupKey],"ERROR"),""), "")</f>
        <v/>
      </c>
      <c r="AD206" s="8"/>
      <c r="AE206" s="4" t="str">
        <f t="shared" ca="1" si="31"/>
        <v/>
      </c>
      <c r="AF206" s="4"/>
      <c r="AG206" s="3" t="str">
        <f t="shared" si="32"/>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3"/>
        <v/>
      </c>
      <c r="AM206" s="3" t="str">
        <f>IF($A206="","",IF((AND($A206="ADD",OR(AL206="",AL206="Queenstown-Lakes District Council"))),"70",(_xlfn.XLOOKUP(AL206,ud_organisation_owner[lookupValue],ud_organisation_owner[lookupKey],""))))</f>
        <v/>
      </c>
      <c r="AN206" s="3" t="str">
        <f t="shared" si="34"/>
        <v/>
      </c>
      <c r="AO206" s="3" t="str">
        <f>IF($A206="","",IF((AND($A206="ADD",OR(AN206="",AN206="Queenstown-Lakes District Council"))),"70",(_xlfn.XLOOKUP(AN206,ud_organisation_owner[lookupValue],ud_organisation_owner[lookupKey],""))))</f>
        <v/>
      </c>
      <c r="AP206" s="3" t="str">
        <f t="shared" si="35"/>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6"/>
        <v/>
      </c>
      <c r="AU206" s="3" t="str">
        <f>IF($A206="","",IF((AND($A206="ADD",OR(AT206="",AT206="Vested Assets"))),"12",(_xlfn.XLOOKUP(AT206,ud_work_category[lookupValue],ud_work_category[lookupKey],""))))</f>
        <v/>
      </c>
      <c r="AV206" s="7"/>
      <c r="AW206" s="2" t="str">
        <f t="shared" si="37"/>
        <v/>
      </c>
      <c r="AY206" s="3" t="str">
        <f t="shared" si="38"/>
        <v/>
      </c>
      <c r="AZ206" s="3" t="str">
        <f>IF($A206="","",IF((AND($A206="ADD",OR(AY206="",AY206="Excellent"))),"1",(_xlfn.XLOOKUP(AY206,condition[lookupValue],condition[lookupKey],""))))</f>
        <v/>
      </c>
      <c r="BA206" s="8" t="str">
        <f t="shared" si="39"/>
        <v/>
      </c>
      <c r="BB206" s="9"/>
    </row>
    <row r="207" spans="2:5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c r="O207" s="6" t="str">
        <f t="shared" si="30"/>
        <v/>
      </c>
      <c r="P207" s="4"/>
      <c r="R207" s="3" t="str">
        <f>IF($A207="ADD",IF(NOT(ISBLANK(Q207)),_xlfn.XLOOKUP(Q207,len_adjust_rsn[lookupValue],len_adjust_rsn[lookupKey],"ERROR"),""), "")</f>
        <v/>
      </c>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AC207" s="3" t="str">
        <f>IF($A207="ADD",IF(NOT(ISBLANK(AB207)),_xlfn.XLOOKUP(AB207,ud_access_method[lookupValue],ud_access_method[lookupKey],"ERROR"),""), "")</f>
        <v/>
      </c>
      <c r="AD207" s="8"/>
      <c r="AE207" s="4" t="str">
        <f t="shared" ca="1" si="31"/>
        <v/>
      </c>
      <c r="AF207" s="4"/>
      <c r="AG207" s="3" t="str">
        <f t="shared" si="32"/>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3"/>
        <v/>
      </c>
      <c r="AM207" s="3" t="str">
        <f>IF($A207="","",IF((AND($A207="ADD",OR(AL207="",AL207="Queenstown-Lakes District Council"))),"70",(_xlfn.XLOOKUP(AL207,ud_organisation_owner[lookupValue],ud_organisation_owner[lookupKey],""))))</f>
        <v/>
      </c>
      <c r="AN207" s="3" t="str">
        <f t="shared" si="34"/>
        <v/>
      </c>
      <c r="AO207" s="3" t="str">
        <f>IF($A207="","",IF((AND($A207="ADD",OR(AN207="",AN207="Queenstown-Lakes District Council"))),"70",(_xlfn.XLOOKUP(AN207,ud_organisation_owner[lookupValue],ud_organisation_owner[lookupKey],""))))</f>
        <v/>
      </c>
      <c r="AP207" s="3" t="str">
        <f t="shared" si="35"/>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6"/>
        <v/>
      </c>
      <c r="AU207" s="3" t="str">
        <f>IF($A207="","",IF((AND($A207="ADD",OR(AT207="",AT207="Vested Assets"))),"12",(_xlfn.XLOOKUP(AT207,ud_work_category[lookupValue],ud_work_category[lookupKey],""))))</f>
        <v/>
      </c>
      <c r="AV207" s="7"/>
      <c r="AW207" s="2" t="str">
        <f t="shared" si="37"/>
        <v/>
      </c>
      <c r="AY207" s="3" t="str">
        <f t="shared" si="38"/>
        <v/>
      </c>
      <c r="AZ207" s="3" t="str">
        <f>IF($A207="","",IF((AND($A207="ADD",OR(AY207="",AY207="Excellent"))),"1",(_xlfn.XLOOKUP(AY207,condition[lookupValue],condition[lookupKey],""))))</f>
        <v/>
      </c>
      <c r="BA207" s="8" t="str">
        <f t="shared" si="39"/>
        <v/>
      </c>
      <c r="BB207" s="9"/>
    </row>
    <row r="208" spans="2:5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c r="O208" s="6" t="str">
        <f t="shared" si="30"/>
        <v/>
      </c>
      <c r="P208" s="4"/>
      <c r="R208" s="3" t="str">
        <f>IF($A208="ADD",IF(NOT(ISBLANK(Q208)),_xlfn.XLOOKUP(Q208,len_adjust_rsn[lookupValue],len_adjust_rsn[lookupKey],"ERROR"),""), "")</f>
        <v/>
      </c>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AC208" s="3" t="str">
        <f>IF($A208="ADD",IF(NOT(ISBLANK(AB208)),_xlfn.XLOOKUP(AB208,ud_access_method[lookupValue],ud_access_method[lookupKey],"ERROR"),""), "")</f>
        <v/>
      </c>
      <c r="AD208" s="8"/>
      <c r="AE208" s="4" t="str">
        <f t="shared" ca="1" si="31"/>
        <v/>
      </c>
      <c r="AF208" s="4"/>
      <c r="AG208" s="3" t="str">
        <f t="shared" si="32"/>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3"/>
        <v/>
      </c>
      <c r="AM208" s="3" t="str">
        <f>IF($A208="","",IF((AND($A208="ADD",OR(AL208="",AL208="Queenstown-Lakes District Council"))),"70",(_xlfn.XLOOKUP(AL208,ud_organisation_owner[lookupValue],ud_organisation_owner[lookupKey],""))))</f>
        <v/>
      </c>
      <c r="AN208" s="3" t="str">
        <f t="shared" si="34"/>
        <v/>
      </c>
      <c r="AO208" s="3" t="str">
        <f>IF($A208="","",IF((AND($A208="ADD",OR(AN208="",AN208="Queenstown-Lakes District Council"))),"70",(_xlfn.XLOOKUP(AN208,ud_organisation_owner[lookupValue],ud_organisation_owner[lookupKey],""))))</f>
        <v/>
      </c>
      <c r="AP208" s="3" t="str">
        <f t="shared" si="35"/>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6"/>
        <v/>
      </c>
      <c r="AU208" s="3" t="str">
        <f>IF($A208="","",IF((AND($A208="ADD",OR(AT208="",AT208="Vested Assets"))),"12",(_xlfn.XLOOKUP(AT208,ud_work_category[lookupValue],ud_work_category[lookupKey],""))))</f>
        <v/>
      </c>
      <c r="AV208" s="7"/>
      <c r="AW208" s="2" t="str">
        <f t="shared" si="37"/>
        <v/>
      </c>
      <c r="AY208" s="3" t="str">
        <f t="shared" si="38"/>
        <v/>
      </c>
      <c r="AZ208" s="3" t="str">
        <f>IF($A208="","",IF((AND($A208="ADD",OR(AY208="",AY208="Excellent"))),"1",(_xlfn.XLOOKUP(AY208,condition[lookupValue],condition[lookupKey],""))))</f>
        <v/>
      </c>
      <c r="BA208" s="8" t="str">
        <f t="shared" si="39"/>
        <v/>
      </c>
      <c r="BB208" s="9"/>
    </row>
    <row r="209" spans="2:5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c r="O209" s="6" t="str">
        <f t="shared" si="30"/>
        <v/>
      </c>
      <c r="P209" s="4"/>
      <c r="R209" s="3" t="str">
        <f>IF($A209="ADD",IF(NOT(ISBLANK(Q209)),_xlfn.XLOOKUP(Q209,len_adjust_rsn[lookupValue],len_adjust_rsn[lookupKey],"ERROR"),""), "")</f>
        <v/>
      </c>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AC209" s="3" t="str">
        <f>IF($A209="ADD",IF(NOT(ISBLANK(AB209)),_xlfn.XLOOKUP(AB209,ud_access_method[lookupValue],ud_access_method[lookupKey],"ERROR"),""), "")</f>
        <v/>
      </c>
      <c r="AD209" s="8"/>
      <c r="AE209" s="4" t="str">
        <f t="shared" ca="1" si="31"/>
        <v/>
      </c>
      <c r="AF209" s="4"/>
      <c r="AG209" s="3" t="str">
        <f t="shared" si="32"/>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3"/>
        <v/>
      </c>
      <c r="AM209" s="3" t="str">
        <f>IF($A209="","",IF((AND($A209="ADD",OR(AL209="",AL209="Queenstown-Lakes District Council"))),"70",(_xlfn.XLOOKUP(AL209,ud_organisation_owner[lookupValue],ud_organisation_owner[lookupKey],""))))</f>
        <v/>
      </c>
      <c r="AN209" s="3" t="str">
        <f t="shared" si="34"/>
        <v/>
      </c>
      <c r="AO209" s="3" t="str">
        <f>IF($A209="","",IF((AND($A209="ADD",OR(AN209="",AN209="Queenstown-Lakes District Council"))),"70",(_xlfn.XLOOKUP(AN209,ud_organisation_owner[lookupValue],ud_organisation_owner[lookupKey],""))))</f>
        <v/>
      </c>
      <c r="AP209" s="3" t="str">
        <f t="shared" si="35"/>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6"/>
        <v/>
      </c>
      <c r="AU209" s="3" t="str">
        <f>IF($A209="","",IF((AND($A209="ADD",OR(AT209="",AT209="Vested Assets"))),"12",(_xlfn.XLOOKUP(AT209,ud_work_category[lookupValue],ud_work_category[lookupKey],""))))</f>
        <v/>
      </c>
      <c r="AV209" s="7"/>
      <c r="AW209" s="2" t="str">
        <f t="shared" si="37"/>
        <v/>
      </c>
      <c r="AY209" s="3" t="str">
        <f t="shared" si="38"/>
        <v/>
      </c>
      <c r="AZ209" s="3" t="str">
        <f>IF($A209="","",IF((AND($A209="ADD",OR(AY209="",AY209="Excellent"))),"1",(_xlfn.XLOOKUP(AY209,condition[lookupValue],condition[lookupKey],""))))</f>
        <v/>
      </c>
      <c r="BA209" s="8" t="str">
        <f t="shared" si="39"/>
        <v/>
      </c>
      <c r="BB209" s="9"/>
    </row>
    <row r="210" spans="2:5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c r="O210" s="6" t="str">
        <f t="shared" si="30"/>
        <v/>
      </c>
      <c r="P210" s="4"/>
      <c r="R210" s="3" t="str">
        <f>IF($A210="ADD",IF(NOT(ISBLANK(Q210)),_xlfn.XLOOKUP(Q210,len_adjust_rsn[lookupValue],len_adjust_rsn[lookupKey],"ERROR"),""), "")</f>
        <v/>
      </c>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AC210" s="3" t="str">
        <f>IF($A210="ADD",IF(NOT(ISBLANK(AB210)),_xlfn.XLOOKUP(AB210,ud_access_method[lookupValue],ud_access_method[lookupKey],"ERROR"),""), "")</f>
        <v/>
      </c>
      <c r="AD210" s="8"/>
      <c r="AE210" s="4" t="str">
        <f t="shared" ca="1" si="31"/>
        <v/>
      </c>
      <c r="AF210" s="4"/>
      <c r="AG210" s="3" t="str">
        <f t="shared" si="32"/>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3"/>
        <v/>
      </c>
      <c r="AM210" s="3" t="str">
        <f>IF($A210="","",IF((AND($A210="ADD",OR(AL210="",AL210="Queenstown-Lakes District Council"))),"70",(_xlfn.XLOOKUP(AL210,ud_organisation_owner[lookupValue],ud_organisation_owner[lookupKey],""))))</f>
        <v/>
      </c>
      <c r="AN210" s="3" t="str">
        <f t="shared" si="34"/>
        <v/>
      </c>
      <c r="AO210" s="3" t="str">
        <f>IF($A210="","",IF((AND($A210="ADD",OR(AN210="",AN210="Queenstown-Lakes District Council"))),"70",(_xlfn.XLOOKUP(AN210,ud_organisation_owner[lookupValue],ud_organisation_owner[lookupKey],""))))</f>
        <v/>
      </c>
      <c r="AP210" s="3" t="str">
        <f t="shared" si="35"/>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6"/>
        <v/>
      </c>
      <c r="AU210" s="3" t="str">
        <f>IF($A210="","",IF((AND($A210="ADD",OR(AT210="",AT210="Vested Assets"))),"12",(_xlfn.XLOOKUP(AT210,ud_work_category[lookupValue],ud_work_category[lookupKey],""))))</f>
        <v/>
      </c>
      <c r="AV210" s="7"/>
      <c r="AW210" s="2" t="str">
        <f t="shared" si="37"/>
        <v/>
      </c>
      <c r="AY210" s="3" t="str">
        <f t="shared" si="38"/>
        <v/>
      </c>
      <c r="AZ210" s="3" t="str">
        <f>IF($A210="","",IF((AND($A210="ADD",OR(AY210="",AY210="Excellent"))),"1",(_xlfn.XLOOKUP(AY210,condition[lookupValue],condition[lookupKey],""))))</f>
        <v/>
      </c>
      <c r="BA210" s="8" t="str">
        <f t="shared" si="39"/>
        <v/>
      </c>
      <c r="BB210" s="9"/>
    </row>
    <row r="211" spans="2:5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c r="O211" s="6" t="str">
        <f t="shared" si="30"/>
        <v/>
      </c>
      <c r="P211" s="4"/>
      <c r="R211" s="3" t="str">
        <f>IF($A211="ADD",IF(NOT(ISBLANK(Q211)),_xlfn.XLOOKUP(Q211,len_adjust_rsn[lookupValue],len_adjust_rsn[lookupKey],"ERROR"),""), "")</f>
        <v/>
      </c>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AC211" s="3" t="str">
        <f>IF($A211="ADD",IF(NOT(ISBLANK(AB211)),_xlfn.XLOOKUP(AB211,ud_access_method[lookupValue],ud_access_method[lookupKey],"ERROR"),""), "")</f>
        <v/>
      </c>
      <c r="AD211" s="8"/>
      <c r="AE211" s="4" t="str">
        <f t="shared" ca="1" si="31"/>
        <v/>
      </c>
      <c r="AF211" s="4"/>
      <c r="AG211" s="3" t="str">
        <f t="shared" si="32"/>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3"/>
        <v/>
      </c>
      <c r="AM211" s="3" t="str">
        <f>IF($A211="","",IF((AND($A211="ADD",OR(AL211="",AL211="Queenstown-Lakes District Council"))),"70",(_xlfn.XLOOKUP(AL211,ud_organisation_owner[lookupValue],ud_organisation_owner[lookupKey],""))))</f>
        <v/>
      </c>
      <c r="AN211" s="3" t="str">
        <f t="shared" si="34"/>
        <v/>
      </c>
      <c r="AO211" s="3" t="str">
        <f>IF($A211="","",IF((AND($A211="ADD",OR(AN211="",AN211="Queenstown-Lakes District Council"))),"70",(_xlfn.XLOOKUP(AN211,ud_organisation_owner[lookupValue],ud_organisation_owner[lookupKey],""))))</f>
        <v/>
      </c>
      <c r="AP211" s="3" t="str">
        <f t="shared" si="35"/>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6"/>
        <v/>
      </c>
      <c r="AU211" s="3" t="str">
        <f>IF($A211="","",IF((AND($A211="ADD",OR(AT211="",AT211="Vested Assets"))),"12",(_xlfn.XLOOKUP(AT211,ud_work_category[lookupValue],ud_work_category[lookupKey],""))))</f>
        <v/>
      </c>
      <c r="AV211" s="7"/>
      <c r="AW211" s="2" t="str">
        <f t="shared" si="37"/>
        <v/>
      </c>
      <c r="AY211" s="3" t="str">
        <f t="shared" si="38"/>
        <v/>
      </c>
      <c r="AZ211" s="3" t="str">
        <f>IF($A211="","",IF((AND($A211="ADD",OR(AY211="",AY211="Excellent"))),"1",(_xlfn.XLOOKUP(AY211,condition[lookupValue],condition[lookupKey],""))))</f>
        <v/>
      </c>
      <c r="BA211" s="8" t="str">
        <f t="shared" si="39"/>
        <v/>
      </c>
      <c r="BB211" s="9"/>
    </row>
    <row r="212" spans="2:5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c r="O212" s="6" t="str">
        <f t="shared" si="30"/>
        <v/>
      </c>
      <c r="P212" s="4"/>
      <c r="R212" s="3" t="str">
        <f>IF($A212="ADD",IF(NOT(ISBLANK(Q212)),_xlfn.XLOOKUP(Q212,len_adjust_rsn[lookupValue],len_adjust_rsn[lookupKey],"ERROR"),""), "")</f>
        <v/>
      </c>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AC212" s="3" t="str">
        <f>IF($A212="ADD",IF(NOT(ISBLANK(AB212)),_xlfn.XLOOKUP(AB212,ud_access_method[lookupValue],ud_access_method[lookupKey],"ERROR"),""), "")</f>
        <v/>
      </c>
      <c r="AD212" s="8"/>
      <c r="AE212" s="4" t="str">
        <f t="shared" ca="1" si="31"/>
        <v/>
      </c>
      <c r="AF212" s="4"/>
      <c r="AG212" s="3" t="str">
        <f t="shared" si="32"/>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3"/>
        <v/>
      </c>
      <c r="AM212" s="3" t="str">
        <f>IF($A212="","",IF((AND($A212="ADD",OR(AL212="",AL212="Queenstown-Lakes District Council"))),"70",(_xlfn.XLOOKUP(AL212,ud_organisation_owner[lookupValue],ud_organisation_owner[lookupKey],""))))</f>
        <v/>
      </c>
      <c r="AN212" s="3" t="str">
        <f t="shared" si="34"/>
        <v/>
      </c>
      <c r="AO212" s="3" t="str">
        <f>IF($A212="","",IF((AND($A212="ADD",OR(AN212="",AN212="Queenstown-Lakes District Council"))),"70",(_xlfn.XLOOKUP(AN212,ud_organisation_owner[lookupValue],ud_organisation_owner[lookupKey],""))))</f>
        <v/>
      </c>
      <c r="AP212" s="3" t="str">
        <f t="shared" si="35"/>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6"/>
        <v/>
      </c>
      <c r="AU212" s="3" t="str">
        <f>IF($A212="","",IF((AND($A212="ADD",OR(AT212="",AT212="Vested Assets"))),"12",(_xlfn.XLOOKUP(AT212,ud_work_category[lookupValue],ud_work_category[lookupKey],""))))</f>
        <v/>
      </c>
      <c r="AV212" s="7"/>
      <c r="AW212" s="2" t="str">
        <f t="shared" si="37"/>
        <v/>
      </c>
      <c r="AY212" s="3" t="str">
        <f t="shared" si="38"/>
        <v/>
      </c>
      <c r="AZ212" s="3" t="str">
        <f>IF($A212="","",IF((AND($A212="ADD",OR(AY212="",AY212="Excellent"))),"1",(_xlfn.XLOOKUP(AY212,condition[lookupValue],condition[lookupKey],""))))</f>
        <v/>
      </c>
      <c r="BA212" s="8" t="str">
        <f t="shared" si="39"/>
        <v/>
      </c>
      <c r="BB212" s="9"/>
    </row>
    <row r="213" spans="2:5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c r="O213" s="6" t="str">
        <f t="shared" si="30"/>
        <v/>
      </c>
      <c r="P213" s="4"/>
      <c r="R213" s="3" t="str">
        <f>IF($A213="ADD",IF(NOT(ISBLANK(Q213)),_xlfn.XLOOKUP(Q213,len_adjust_rsn[lookupValue],len_adjust_rsn[lookupKey],"ERROR"),""), "")</f>
        <v/>
      </c>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AC213" s="3" t="str">
        <f>IF($A213="ADD",IF(NOT(ISBLANK(AB213)),_xlfn.XLOOKUP(AB213,ud_access_method[lookupValue],ud_access_method[lookupKey],"ERROR"),""), "")</f>
        <v/>
      </c>
      <c r="AD213" s="8"/>
      <c r="AE213" s="4" t="str">
        <f t="shared" ca="1" si="31"/>
        <v/>
      </c>
      <c r="AF213" s="4"/>
      <c r="AG213" s="3" t="str">
        <f t="shared" si="32"/>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3"/>
        <v/>
      </c>
      <c r="AM213" s="3" t="str">
        <f>IF($A213="","",IF((AND($A213="ADD",OR(AL213="",AL213="Queenstown-Lakes District Council"))),"70",(_xlfn.XLOOKUP(AL213,ud_organisation_owner[lookupValue],ud_organisation_owner[lookupKey],""))))</f>
        <v/>
      </c>
      <c r="AN213" s="3" t="str">
        <f t="shared" si="34"/>
        <v/>
      </c>
      <c r="AO213" s="3" t="str">
        <f>IF($A213="","",IF((AND($A213="ADD",OR(AN213="",AN213="Queenstown-Lakes District Council"))),"70",(_xlfn.XLOOKUP(AN213,ud_organisation_owner[lookupValue],ud_organisation_owner[lookupKey],""))))</f>
        <v/>
      </c>
      <c r="AP213" s="3" t="str">
        <f t="shared" si="35"/>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6"/>
        <v/>
      </c>
      <c r="AU213" s="3" t="str">
        <f>IF($A213="","",IF((AND($A213="ADD",OR(AT213="",AT213="Vested Assets"))),"12",(_xlfn.XLOOKUP(AT213,ud_work_category[lookupValue],ud_work_category[lookupKey],""))))</f>
        <v/>
      </c>
      <c r="AV213" s="7"/>
      <c r="AW213" s="2" t="str">
        <f t="shared" si="37"/>
        <v/>
      </c>
      <c r="AY213" s="3" t="str">
        <f t="shared" si="38"/>
        <v/>
      </c>
      <c r="AZ213" s="3" t="str">
        <f>IF($A213="","",IF((AND($A213="ADD",OR(AY213="",AY213="Excellent"))),"1",(_xlfn.XLOOKUP(AY213,condition[lookupValue],condition[lookupKey],""))))</f>
        <v/>
      </c>
      <c r="BA213" s="8" t="str">
        <f t="shared" si="39"/>
        <v/>
      </c>
      <c r="BB213" s="9"/>
    </row>
    <row r="214" spans="2:5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c r="O214" s="6" t="str">
        <f t="shared" si="30"/>
        <v/>
      </c>
      <c r="P214" s="4"/>
      <c r="R214" s="3" t="str">
        <f>IF($A214="ADD",IF(NOT(ISBLANK(Q214)),_xlfn.XLOOKUP(Q214,len_adjust_rsn[lookupValue],len_adjust_rsn[lookupKey],"ERROR"),""), "")</f>
        <v/>
      </c>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AC214" s="3" t="str">
        <f>IF($A214="ADD",IF(NOT(ISBLANK(AB214)),_xlfn.XLOOKUP(AB214,ud_access_method[lookupValue],ud_access_method[lookupKey],"ERROR"),""), "")</f>
        <v/>
      </c>
      <c r="AD214" s="8"/>
      <c r="AE214" s="4" t="str">
        <f t="shared" ca="1" si="31"/>
        <v/>
      </c>
      <c r="AF214" s="4"/>
      <c r="AG214" s="3" t="str">
        <f t="shared" si="32"/>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3"/>
        <v/>
      </c>
      <c r="AM214" s="3" t="str">
        <f>IF($A214="","",IF((AND($A214="ADD",OR(AL214="",AL214="Queenstown-Lakes District Council"))),"70",(_xlfn.XLOOKUP(AL214,ud_organisation_owner[lookupValue],ud_organisation_owner[lookupKey],""))))</f>
        <v/>
      </c>
      <c r="AN214" s="3" t="str">
        <f t="shared" si="34"/>
        <v/>
      </c>
      <c r="AO214" s="3" t="str">
        <f>IF($A214="","",IF((AND($A214="ADD",OR(AN214="",AN214="Queenstown-Lakes District Council"))),"70",(_xlfn.XLOOKUP(AN214,ud_organisation_owner[lookupValue],ud_organisation_owner[lookupKey],""))))</f>
        <v/>
      </c>
      <c r="AP214" s="3" t="str">
        <f t="shared" si="35"/>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6"/>
        <v/>
      </c>
      <c r="AU214" s="3" t="str">
        <f>IF($A214="","",IF((AND($A214="ADD",OR(AT214="",AT214="Vested Assets"))),"12",(_xlfn.XLOOKUP(AT214,ud_work_category[lookupValue],ud_work_category[lookupKey],""))))</f>
        <v/>
      </c>
      <c r="AV214" s="7"/>
      <c r="AW214" s="2" t="str">
        <f t="shared" si="37"/>
        <v/>
      </c>
      <c r="AY214" s="3" t="str">
        <f t="shared" si="38"/>
        <v/>
      </c>
      <c r="AZ214" s="3" t="str">
        <f>IF($A214="","",IF((AND($A214="ADD",OR(AY214="",AY214="Excellent"))),"1",(_xlfn.XLOOKUP(AY214,condition[lookupValue],condition[lookupKey],""))))</f>
        <v/>
      </c>
      <c r="BA214" s="8" t="str">
        <f t="shared" si="39"/>
        <v/>
      </c>
      <c r="BB214" s="9"/>
    </row>
    <row r="215" spans="2:5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c r="O215" s="6" t="str">
        <f t="shared" si="30"/>
        <v/>
      </c>
      <c r="P215" s="4"/>
      <c r="R215" s="3" t="str">
        <f>IF($A215="ADD",IF(NOT(ISBLANK(Q215)),_xlfn.XLOOKUP(Q215,len_adjust_rsn[lookupValue],len_adjust_rsn[lookupKey],"ERROR"),""), "")</f>
        <v/>
      </c>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AC215" s="3" t="str">
        <f>IF($A215="ADD",IF(NOT(ISBLANK(AB215)),_xlfn.XLOOKUP(AB215,ud_access_method[lookupValue],ud_access_method[lookupKey],"ERROR"),""), "")</f>
        <v/>
      </c>
      <c r="AD215" s="8"/>
      <c r="AE215" s="4" t="str">
        <f t="shared" ca="1" si="31"/>
        <v/>
      </c>
      <c r="AF215" s="4"/>
      <c r="AG215" s="3" t="str">
        <f t="shared" si="32"/>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3"/>
        <v/>
      </c>
      <c r="AM215" s="3" t="str">
        <f>IF($A215="","",IF((AND($A215="ADD",OR(AL215="",AL215="Queenstown-Lakes District Council"))),"70",(_xlfn.XLOOKUP(AL215,ud_organisation_owner[lookupValue],ud_organisation_owner[lookupKey],""))))</f>
        <v/>
      </c>
      <c r="AN215" s="3" t="str">
        <f t="shared" si="34"/>
        <v/>
      </c>
      <c r="AO215" s="3" t="str">
        <f>IF($A215="","",IF((AND($A215="ADD",OR(AN215="",AN215="Queenstown-Lakes District Council"))),"70",(_xlfn.XLOOKUP(AN215,ud_organisation_owner[lookupValue],ud_organisation_owner[lookupKey],""))))</f>
        <v/>
      </c>
      <c r="AP215" s="3" t="str">
        <f t="shared" si="35"/>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6"/>
        <v/>
      </c>
      <c r="AU215" s="3" t="str">
        <f>IF($A215="","",IF((AND($A215="ADD",OR(AT215="",AT215="Vested Assets"))),"12",(_xlfn.XLOOKUP(AT215,ud_work_category[lookupValue],ud_work_category[lookupKey],""))))</f>
        <v/>
      </c>
      <c r="AV215" s="7"/>
      <c r="AW215" s="2" t="str">
        <f t="shared" si="37"/>
        <v/>
      </c>
      <c r="AY215" s="3" t="str">
        <f t="shared" si="38"/>
        <v/>
      </c>
      <c r="AZ215" s="3" t="str">
        <f>IF($A215="","",IF((AND($A215="ADD",OR(AY215="",AY215="Excellent"))),"1",(_xlfn.XLOOKUP(AY215,condition[lookupValue],condition[lookupKey],""))))</f>
        <v/>
      </c>
      <c r="BA215" s="8" t="str">
        <f t="shared" si="39"/>
        <v/>
      </c>
      <c r="BB215" s="9"/>
    </row>
    <row r="216" spans="2:5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c r="O216" s="6" t="str">
        <f t="shared" si="30"/>
        <v/>
      </c>
      <c r="P216" s="4"/>
      <c r="R216" s="3" t="str">
        <f>IF($A216="ADD",IF(NOT(ISBLANK(Q216)),_xlfn.XLOOKUP(Q216,len_adjust_rsn[lookupValue],len_adjust_rsn[lookupKey],"ERROR"),""), "")</f>
        <v/>
      </c>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AC216" s="3" t="str">
        <f>IF($A216="ADD",IF(NOT(ISBLANK(AB216)),_xlfn.XLOOKUP(AB216,ud_access_method[lookupValue],ud_access_method[lookupKey],"ERROR"),""), "")</f>
        <v/>
      </c>
      <c r="AD216" s="8"/>
      <c r="AE216" s="4" t="str">
        <f t="shared" ca="1" si="31"/>
        <v/>
      </c>
      <c r="AF216" s="4"/>
      <c r="AG216" s="3" t="str">
        <f t="shared" si="32"/>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3"/>
        <v/>
      </c>
      <c r="AM216" s="3" t="str">
        <f>IF($A216="","",IF((AND($A216="ADD",OR(AL216="",AL216="Queenstown-Lakes District Council"))),"70",(_xlfn.XLOOKUP(AL216,ud_organisation_owner[lookupValue],ud_organisation_owner[lookupKey],""))))</f>
        <v/>
      </c>
      <c r="AN216" s="3" t="str">
        <f t="shared" si="34"/>
        <v/>
      </c>
      <c r="AO216" s="3" t="str">
        <f>IF($A216="","",IF((AND($A216="ADD",OR(AN216="",AN216="Queenstown-Lakes District Council"))),"70",(_xlfn.XLOOKUP(AN216,ud_organisation_owner[lookupValue],ud_organisation_owner[lookupKey],""))))</f>
        <v/>
      </c>
      <c r="AP216" s="3" t="str">
        <f t="shared" si="35"/>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6"/>
        <v/>
      </c>
      <c r="AU216" s="3" t="str">
        <f>IF($A216="","",IF((AND($A216="ADD",OR(AT216="",AT216="Vested Assets"))),"12",(_xlfn.XLOOKUP(AT216,ud_work_category[lookupValue],ud_work_category[lookupKey],""))))</f>
        <v/>
      </c>
      <c r="AV216" s="7"/>
      <c r="AW216" s="2" t="str">
        <f t="shared" si="37"/>
        <v/>
      </c>
      <c r="AY216" s="3" t="str">
        <f t="shared" si="38"/>
        <v/>
      </c>
      <c r="AZ216" s="3" t="str">
        <f>IF($A216="","",IF((AND($A216="ADD",OR(AY216="",AY216="Excellent"))),"1",(_xlfn.XLOOKUP(AY216,condition[lookupValue],condition[lookupKey],""))))</f>
        <v/>
      </c>
      <c r="BA216" s="8" t="str">
        <f t="shared" si="39"/>
        <v/>
      </c>
      <c r="BB216" s="9"/>
    </row>
    <row r="217" spans="2:5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c r="O217" s="6" t="str">
        <f t="shared" si="30"/>
        <v/>
      </c>
      <c r="P217" s="4"/>
      <c r="R217" s="3" t="str">
        <f>IF($A217="ADD",IF(NOT(ISBLANK(Q217)),_xlfn.XLOOKUP(Q217,len_adjust_rsn[lookupValue],len_adjust_rsn[lookupKey],"ERROR"),""), "")</f>
        <v/>
      </c>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AC217" s="3" t="str">
        <f>IF($A217="ADD",IF(NOT(ISBLANK(AB217)),_xlfn.XLOOKUP(AB217,ud_access_method[lookupValue],ud_access_method[lookupKey],"ERROR"),""), "")</f>
        <v/>
      </c>
      <c r="AD217" s="8"/>
      <c r="AE217" s="4" t="str">
        <f t="shared" ca="1" si="31"/>
        <v/>
      </c>
      <c r="AF217" s="4"/>
      <c r="AG217" s="3" t="str">
        <f t="shared" si="32"/>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3"/>
        <v/>
      </c>
      <c r="AM217" s="3" t="str">
        <f>IF($A217="","",IF((AND($A217="ADD",OR(AL217="",AL217="Queenstown-Lakes District Council"))),"70",(_xlfn.XLOOKUP(AL217,ud_organisation_owner[lookupValue],ud_organisation_owner[lookupKey],""))))</f>
        <v/>
      </c>
      <c r="AN217" s="3" t="str">
        <f t="shared" si="34"/>
        <v/>
      </c>
      <c r="AO217" s="3" t="str">
        <f>IF($A217="","",IF((AND($A217="ADD",OR(AN217="",AN217="Queenstown-Lakes District Council"))),"70",(_xlfn.XLOOKUP(AN217,ud_organisation_owner[lookupValue],ud_organisation_owner[lookupKey],""))))</f>
        <v/>
      </c>
      <c r="AP217" s="3" t="str">
        <f t="shared" si="35"/>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6"/>
        <v/>
      </c>
      <c r="AU217" s="3" t="str">
        <f>IF($A217="","",IF((AND($A217="ADD",OR(AT217="",AT217="Vested Assets"))),"12",(_xlfn.XLOOKUP(AT217,ud_work_category[lookupValue],ud_work_category[lookupKey],""))))</f>
        <v/>
      </c>
      <c r="AV217" s="7"/>
      <c r="AW217" s="2" t="str">
        <f t="shared" si="37"/>
        <v/>
      </c>
      <c r="AY217" s="3" t="str">
        <f t="shared" si="38"/>
        <v/>
      </c>
      <c r="AZ217" s="3" t="str">
        <f>IF($A217="","",IF((AND($A217="ADD",OR(AY217="",AY217="Excellent"))),"1",(_xlfn.XLOOKUP(AY217,condition[lookupValue],condition[lookupKey],""))))</f>
        <v/>
      </c>
      <c r="BA217" s="8" t="str">
        <f t="shared" si="39"/>
        <v/>
      </c>
      <c r="BB217" s="9"/>
    </row>
    <row r="218" spans="2:5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c r="O218" s="6" t="str">
        <f t="shared" si="30"/>
        <v/>
      </c>
      <c r="P218" s="4"/>
      <c r="R218" s="3" t="str">
        <f>IF($A218="ADD",IF(NOT(ISBLANK(Q218)),_xlfn.XLOOKUP(Q218,len_adjust_rsn[lookupValue],len_adjust_rsn[lookupKey],"ERROR"),""), "")</f>
        <v/>
      </c>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AC218" s="3" t="str">
        <f>IF($A218="ADD",IF(NOT(ISBLANK(AB218)),_xlfn.XLOOKUP(AB218,ud_access_method[lookupValue],ud_access_method[lookupKey],"ERROR"),""), "")</f>
        <v/>
      </c>
      <c r="AD218" s="8"/>
      <c r="AE218" s="4" t="str">
        <f t="shared" ca="1" si="31"/>
        <v/>
      </c>
      <c r="AF218" s="4"/>
      <c r="AG218" s="3" t="str">
        <f t="shared" si="32"/>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3"/>
        <v/>
      </c>
      <c r="AM218" s="3" t="str">
        <f>IF($A218="","",IF((AND($A218="ADD",OR(AL218="",AL218="Queenstown-Lakes District Council"))),"70",(_xlfn.XLOOKUP(AL218,ud_organisation_owner[lookupValue],ud_organisation_owner[lookupKey],""))))</f>
        <v/>
      </c>
      <c r="AN218" s="3" t="str">
        <f t="shared" si="34"/>
        <v/>
      </c>
      <c r="AO218" s="3" t="str">
        <f>IF($A218="","",IF((AND($A218="ADD",OR(AN218="",AN218="Queenstown-Lakes District Council"))),"70",(_xlfn.XLOOKUP(AN218,ud_organisation_owner[lookupValue],ud_organisation_owner[lookupKey],""))))</f>
        <v/>
      </c>
      <c r="AP218" s="3" t="str">
        <f t="shared" si="35"/>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6"/>
        <v/>
      </c>
      <c r="AU218" s="3" t="str">
        <f>IF($A218="","",IF((AND($A218="ADD",OR(AT218="",AT218="Vested Assets"))),"12",(_xlfn.XLOOKUP(AT218,ud_work_category[lookupValue],ud_work_category[lookupKey],""))))</f>
        <v/>
      </c>
      <c r="AV218" s="7"/>
      <c r="AW218" s="2" t="str">
        <f t="shared" si="37"/>
        <v/>
      </c>
      <c r="AY218" s="3" t="str">
        <f t="shared" si="38"/>
        <v/>
      </c>
      <c r="AZ218" s="3" t="str">
        <f>IF($A218="","",IF((AND($A218="ADD",OR(AY218="",AY218="Excellent"))),"1",(_xlfn.XLOOKUP(AY218,condition[lookupValue],condition[lookupKey],""))))</f>
        <v/>
      </c>
      <c r="BA218" s="8" t="str">
        <f t="shared" si="39"/>
        <v/>
      </c>
      <c r="BB218" s="9"/>
    </row>
    <row r="219" spans="2:5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c r="O219" s="6" t="str">
        <f t="shared" si="30"/>
        <v/>
      </c>
      <c r="P219" s="4"/>
      <c r="R219" s="3" t="str">
        <f>IF($A219="ADD",IF(NOT(ISBLANK(Q219)),_xlfn.XLOOKUP(Q219,len_adjust_rsn[lookupValue],len_adjust_rsn[lookupKey],"ERROR"),""), "")</f>
        <v/>
      </c>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AC219" s="3" t="str">
        <f>IF($A219="ADD",IF(NOT(ISBLANK(AB219)),_xlfn.XLOOKUP(AB219,ud_access_method[lookupValue],ud_access_method[lookupKey],"ERROR"),""), "")</f>
        <v/>
      </c>
      <c r="AD219" s="8"/>
      <c r="AE219" s="4" t="str">
        <f t="shared" ca="1" si="31"/>
        <v/>
      </c>
      <c r="AF219" s="4"/>
      <c r="AG219" s="3" t="str">
        <f t="shared" si="32"/>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3"/>
        <v/>
      </c>
      <c r="AM219" s="3" t="str">
        <f>IF($A219="","",IF((AND($A219="ADD",OR(AL219="",AL219="Queenstown-Lakes District Council"))),"70",(_xlfn.XLOOKUP(AL219,ud_organisation_owner[lookupValue],ud_organisation_owner[lookupKey],""))))</f>
        <v/>
      </c>
      <c r="AN219" s="3" t="str">
        <f t="shared" si="34"/>
        <v/>
      </c>
      <c r="AO219" s="3" t="str">
        <f>IF($A219="","",IF((AND($A219="ADD",OR(AN219="",AN219="Queenstown-Lakes District Council"))),"70",(_xlfn.XLOOKUP(AN219,ud_organisation_owner[lookupValue],ud_organisation_owner[lookupKey],""))))</f>
        <v/>
      </c>
      <c r="AP219" s="3" t="str">
        <f t="shared" si="35"/>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6"/>
        <v/>
      </c>
      <c r="AU219" s="3" t="str">
        <f>IF($A219="","",IF((AND($A219="ADD",OR(AT219="",AT219="Vested Assets"))),"12",(_xlfn.XLOOKUP(AT219,ud_work_category[lookupValue],ud_work_category[lookupKey],""))))</f>
        <v/>
      </c>
      <c r="AV219" s="7"/>
      <c r="AW219" s="2" t="str">
        <f t="shared" si="37"/>
        <v/>
      </c>
      <c r="AY219" s="3" t="str">
        <f t="shared" si="38"/>
        <v/>
      </c>
      <c r="AZ219" s="3" t="str">
        <f>IF($A219="","",IF((AND($A219="ADD",OR(AY219="",AY219="Excellent"))),"1",(_xlfn.XLOOKUP(AY219,condition[lookupValue],condition[lookupKey],""))))</f>
        <v/>
      </c>
      <c r="BA219" s="8" t="str">
        <f t="shared" si="39"/>
        <v/>
      </c>
      <c r="BB219" s="9"/>
    </row>
    <row r="220" spans="2:5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c r="O220" s="6" t="str">
        <f t="shared" si="30"/>
        <v/>
      </c>
      <c r="P220" s="4"/>
      <c r="R220" s="3" t="str">
        <f>IF($A220="ADD",IF(NOT(ISBLANK(Q220)),_xlfn.XLOOKUP(Q220,len_adjust_rsn[lookupValue],len_adjust_rsn[lookupKey],"ERROR"),""), "")</f>
        <v/>
      </c>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AC220" s="3" t="str">
        <f>IF($A220="ADD",IF(NOT(ISBLANK(AB220)),_xlfn.XLOOKUP(AB220,ud_access_method[lookupValue],ud_access_method[lookupKey],"ERROR"),""), "")</f>
        <v/>
      </c>
      <c r="AD220" s="8"/>
      <c r="AE220" s="4" t="str">
        <f t="shared" ca="1" si="31"/>
        <v/>
      </c>
      <c r="AF220" s="4"/>
      <c r="AG220" s="3" t="str">
        <f t="shared" si="32"/>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3"/>
        <v/>
      </c>
      <c r="AM220" s="3" t="str">
        <f>IF($A220="","",IF((AND($A220="ADD",OR(AL220="",AL220="Queenstown-Lakes District Council"))),"70",(_xlfn.XLOOKUP(AL220,ud_organisation_owner[lookupValue],ud_organisation_owner[lookupKey],""))))</f>
        <v/>
      </c>
      <c r="AN220" s="3" t="str">
        <f t="shared" si="34"/>
        <v/>
      </c>
      <c r="AO220" s="3" t="str">
        <f>IF($A220="","",IF((AND($A220="ADD",OR(AN220="",AN220="Queenstown-Lakes District Council"))),"70",(_xlfn.XLOOKUP(AN220,ud_organisation_owner[lookupValue],ud_organisation_owner[lookupKey],""))))</f>
        <v/>
      </c>
      <c r="AP220" s="3" t="str">
        <f t="shared" si="35"/>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6"/>
        <v/>
      </c>
      <c r="AU220" s="3" t="str">
        <f>IF($A220="","",IF((AND($A220="ADD",OR(AT220="",AT220="Vested Assets"))),"12",(_xlfn.XLOOKUP(AT220,ud_work_category[lookupValue],ud_work_category[lookupKey],""))))</f>
        <v/>
      </c>
      <c r="AV220" s="7"/>
      <c r="AW220" s="2" t="str">
        <f t="shared" si="37"/>
        <v/>
      </c>
      <c r="AY220" s="3" t="str">
        <f t="shared" si="38"/>
        <v/>
      </c>
      <c r="AZ220" s="3" t="str">
        <f>IF($A220="","",IF((AND($A220="ADD",OR(AY220="",AY220="Excellent"))),"1",(_xlfn.XLOOKUP(AY220,condition[lookupValue],condition[lookupKey],""))))</f>
        <v/>
      </c>
      <c r="BA220" s="8" t="str">
        <f t="shared" si="39"/>
        <v/>
      </c>
      <c r="BB220" s="9"/>
    </row>
    <row r="221" spans="2:5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c r="O221" s="6" t="str">
        <f t="shared" si="30"/>
        <v/>
      </c>
      <c r="P221" s="4"/>
      <c r="R221" s="3" t="str">
        <f>IF($A221="ADD",IF(NOT(ISBLANK(Q221)),_xlfn.XLOOKUP(Q221,len_adjust_rsn[lookupValue],len_adjust_rsn[lookupKey],"ERROR"),""), "")</f>
        <v/>
      </c>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AC221" s="3" t="str">
        <f>IF($A221="ADD",IF(NOT(ISBLANK(AB221)),_xlfn.XLOOKUP(AB221,ud_access_method[lookupValue],ud_access_method[lookupKey],"ERROR"),""), "")</f>
        <v/>
      </c>
      <c r="AD221" s="8"/>
      <c r="AE221" s="4" t="str">
        <f t="shared" ca="1" si="31"/>
        <v/>
      </c>
      <c r="AF221" s="4"/>
      <c r="AG221" s="3" t="str">
        <f t="shared" si="32"/>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3"/>
        <v/>
      </c>
      <c r="AM221" s="3" t="str">
        <f>IF($A221="","",IF((AND($A221="ADD",OR(AL221="",AL221="Queenstown-Lakes District Council"))),"70",(_xlfn.XLOOKUP(AL221,ud_organisation_owner[lookupValue],ud_organisation_owner[lookupKey],""))))</f>
        <v/>
      </c>
      <c r="AN221" s="3" t="str">
        <f t="shared" si="34"/>
        <v/>
      </c>
      <c r="AO221" s="3" t="str">
        <f>IF($A221="","",IF((AND($A221="ADD",OR(AN221="",AN221="Queenstown-Lakes District Council"))),"70",(_xlfn.XLOOKUP(AN221,ud_organisation_owner[lookupValue],ud_organisation_owner[lookupKey],""))))</f>
        <v/>
      </c>
      <c r="AP221" s="3" t="str">
        <f t="shared" si="35"/>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6"/>
        <v/>
      </c>
      <c r="AU221" s="3" t="str">
        <f>IF($A221="","",IF((AND($A221="ADD",OR(AT221="",AT221="Vested Assets"))),"12",(_xlfn.XLOOKUP(AT221,ud_work_category[lookupValue],ud_work_category[lookupKey],""))))</f>
        <v/>
      </c>
      <c r="AV221" s="7"/>
      <c r="AW221" s="2" t="str">
        <f t="shared" si="37"/>
        <v/>
      </c>
      <c r="AY221" s="3" t="str">
        <f t="shared" si="38"/>
        <v/>
      </c>
      <c r="AZ221" s="3" t="str">
        <f>IF($A221="","",IF((AND($A221="ADD",OR(AY221="",AY221="Excellent"))),"1",(_xlfn.XLOOKUP(AY221,condition[lookupValue],condition[lookupKey],""))))</f>
        <v/>
      </c>
      <c r="BA221" s="8" t="str">
        <f t="shared" si="39"/>
        <v/>
      </c>
      <c r="BB221" s="9"/>
    </row>
    <row r="222" spans="2:5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c r="O222" s="6" t="str">
        <f t="shared" si="30"/>
        <v/>
      </c>
      <c r="P222" s="4"/>
      <c r="R222" s="3" t="str">
        <f>IF($A222="ADD",IF(NOT(ISBLANK(Q222)),_xlfn.XLOOKUP(Q222,len_adjust_rsn[lookupValue],len_adjust_rsn[lookupKey],"ERROR"),""), "")</f>
        <v/>
      </c>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AC222" s="3" t="str">
        <f>IF($A222="ADD",IF(NOT(ISBLANK(AB222)),_xlfn.XLOOKUP(AB222,ud_access_method[lookupValue],ud_access_method[lookupKey],"ERROR"),""), "")</f>
        <v/>
      </c>
      <c r="AD222" s="8"/>
      <c r="AE222" s="4" t="str">
        <f t="shared" ca="1" si="31"/>
        <v/>
      </c>
      <c r="AF222" s="4"/>
      <c r="AG222" s="3" t="str">
        <f t="shared" si="32"/>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3"/>
        <v/>
      </c>
      <c r="AM222" s="3" t="str">
        <f>IF($A222="","",IF((AND($A222="ADD",OR(AL222="",AL222="Queenstown-Lakes District Council"))),"70",(_xlfn.XLOOKUP(AL222,ud_organisation_owner[lookupValue],ud_organisation_owner[lookupKey],""))))</f>
        <v/>
      </c>
      <c r="AN222" s="3" t="str">
        <f t="shared" si="34"/>
        <v/>
      </c>
      <c r="AO222" s="3" t="str">
        <f>IF($A222="","",IF((AND($A222="ADD",OR(AN222="",AN222="Queenstown-Lakes District Council"))),"70",(_xlfn.XLOOKUP(AN222,ud_organisation_owner[lookupValue],ud_organisation_owner[lookupKey],""))))</f>
        <v/>
      </c>
      <c r="AP222" s="3" t="str">
        <f t="shared" si="35"/>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6"/>
        <v/>
      </c>
      <c r="AU222" s="3" t="str">
        <f>IF($A222="","",IF((AND($A222="ADD",OR(AT222="",AT222="Vested Assets"))),"12",(_xlfn.XLOOKUP(AT222,ud_work_category[lookupValue],ud_work_category[lookupKey],""))))</f>
        <v/>
      </c>
      <c r="AV222" s="7"/>
      <c r="AW222" s="2" t="str">
        <f t="shared" si="37"/>
        <v/>
      </c>
      <c r="AY222" s="3" t="str">
        <f t="shared" si="38"/>
        <v/>
      </c>
      <c r="AZ222" s="3" t="str">
        <f>IF($A222="","",IF((AND($A222="ADD",OR(AY222="",AY222="Excellent"))),"1",(_xlfn.XLOOKUP(AY222,condition[lookupValue],condition[lookupKey],""))))</f>
        <v/>
      </c>
      <c r="BA222" s="8" t="str">
        <f t="shared" si="39"/>
        <v/>
      </c>
      <c r="BB222" s="9"/>
    </row>
    <row r="223" spans="2:5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c r="O223" s="6" t="str">
        <f t="shared" si="30"/>
        <v/>
      </c>
      <c r="P223" s="4"/>
      <c r="R223" s="3" t="str">
        <f>IF($A223="ADD",IF(NOT(ISBLANK(Q223)),_xlfn.XLOOKUP(Q223,len_adjust_rsn[lookupValue],len_adjust_rsn[lookupKey],"ERROR"),""), "")</f>
        <v/>
      </c>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AC223" s="3" t="str">
        <f>IF($A223="ADD",IF(NOT(ISBLANK(AB223)),_xlfn.XLOOKUP(AB223,ud_access_method[lookupValue],ud_access_method[lookupKey],"ERROR"),""), "")</f>
        <v/>
      </c>
      <c r="AD223" s="8"/>
      <c r="AE223" s="4" t="str">
        <f t="shared" ca="1" si="31"/>
        <v/>
      </c>
      <c r="AF223" s="4"/>
      <c r="AG223" s="3" t="str">
        <f t="shared" si="32"/>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3"/>
        <v/>
      </c>
      <c r="AM223" s="3" t="str">
        <f>IF($A223="","",IF((AND($A223="ADD",OR(AL223="",AL223="Queenstown-Lakes District Council"))),"70",(_xlfn.XLOOKUP(AL223,ud_organisation_owner[lookupValue],ud_organisation_owner[lookupKey],""))))</f>
        <v/>
      </c>
      <c r="AN223" s="3" t="str">
        <f t="shared" si="34"/>
        <v/>
      </c>
      <c r="AO223" s="3" t="str">
        <f>IF($A223="","",IF((AND($A223="ADD",OR(AN223="",AN223="Queenstown-Lakes District Council"))),"70",(_xlfn.XLOOKUP(AN223,ud_organisation_owner[lookupValue],ud_organisation_owner[lookupKey],""))))</f>
        <v/>
      </c>
      <c r="AP223" s="3" t="str">
        <f t="shared" si="35"/>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6"/>
        <v/>
      </c>
      <c r="AU223" s="3" t="str">
        <f>IF($A223="","",IF((AND($A223="ADD",OR(AT223="",AT223="Vested Assets"))),"12",(_xlfn.XLOOKUP(AT223,ud_work_category[lookupValue],ud_work_category[lookupKey],""))))</f>
        <v/>
      </c>
      <c r="AV223" s="7"/>
      <c r="AW223" s="2" t="str">
        <f t="shared" si="37"/>
        <v/>
      </c>
      <c r="AY223" s="3" t="str">
        <f t="shared" si="38"/>
        <v/>
      </c>
      <c r="AZ223" s="3" t="str">
        <f>IF($A223="","",IF((AND($A223="ADD",OR(AY223="",AY223="Excellent"))),"1",(_xlfn.XLOOKUP(AY223,condition[lookupValue],condition[lookupKey],""))))</f>
        <v/>
      </c>
      <c r="BA223" s="8" t="str">
        <f t="shared" si="39"/>
        <v/>
      </c>
      <c r="BB223" s="9"/>
    </row>
    <row r="224" spans="2:5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c r="O224" s="6" t="str">
        <f t="shared" si="30"/>
        <v/>
      </c>
      <c r="P224" s="4"/>
      <c r="R224" s="3" t="str">
        <f>IF($A224="ADD",IF(NOT(ISBLANK(Q224)),_xlfn.XLOOKUP(Q224,len_adjust_rsn[lookupValue],len_adjust_rsn[lookupKey],"ERROR"),""), "")</f>
        <v/>
      </c>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AC224" s="3" t="str">
        <f>IF($A224="ADD",IF(NOT(ISBLANK(AB224)),_xlfn.XLOOKUP(AB224,ud_access_method[lookupValue],ud_access_method[lookupKey],"ERROR"),""), "")</f>
        <v/>
      </c>
      <c r="AD224" s="8"/>
      <c r="AE224" s="4" t="str">
        <f t="shared" ca="1" si="31"/>
        <v/>
      </c>
      <c r="AF224" s="4"/>
      <c r="AG224" s="3" t="str">
        <f t="shared" si="32"/>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3"/>
        <v/>
      </c>
      <c r="AM224" s="3" t="str">
        <f>IF($A224="","",IF((AND($A224="ADD",OR(AL224="",AL224="Queenstown-Lakes District Council"))),"70",(_xlfn.XLOOKUP(AL224,ud_organisation_owner[lookupValue],ud_organisation_owner[lookupKey],""))))</f>
        <v/>
      </c>
      <c r="AN224" s="3" t="str">
        <f t="shared" si="34"/>
        <v/>
      </c>
      <c r="AO224" s="3" t="str">
        <f>IF($A224="","",IF((AND($A224="ADD",OR(AN224="",AN224="Queenstown-Lakes District Council"))),"70",(_xlfn.XLOOKUP(AN224,ud_organisation_owner[lookupValue],ud_organisation_owner[lookupKey],""))))</f>
        <v/>
      </c>
      <c r="AP224" s="3" t="str">
        <f t="shared" si="35"/>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6"/>
        <v/>
      </c>
      <c r="AU224" s="3" t="str">
        <f>IF($A224="","",IF((AND($A224="ADD",OR(AT224="",AT224="Vested Assets"))),"12",(_xlfn.XLOOKUP(AT224,ud_work_category[lookupValue],ud_work_category[lookupKey],""))))</f>
        <v/>
      </c>
      <c r="AV224" s="7"/>
      <c r="AW224" s="2" t="str">
        <f t="shared" si="37"/>
        <v/>
      </c>
      <c r="AY224" s="3" t="str">
        <f t="shared" si="38"/>
        <v/>
      </c>
      <c r="AZ224" s="3" t="str">
        <f>IF($A224="","",IF((AND($A224="ADD",OR(AY224="",AY224="Excellent"))),"1",(_xlfn.XLOOKUP(AY224,condition[lookupValue],condition[lookupKey],""))))</f>
        <v/>
      </c>
      <c r="BA224" s="8" t="str">
        <f t="shared" si="39"/>
        <v/>
      </c>
      <c r="BB224" s="9"/>
    </row>
    <row r="225" spans="2:5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c r="O225" s="6" t="str">
        <f t="shared" si="30"/>
        <v/>
      </c>
      <c r="P225" s="4"/>
      <c r="R225" s="3" t="str">
        <f>IF($A225="ADD",IF(NOT(ISBLANK(Q225)),_xlfn.XLOOKUP(Q225,len_adjust_rsn[lookupValue],len_adjust_rsn[lookupKey],"ERROR"),""), "")</f>
        <v/>
      </c>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AC225" s="3" t="str">
        <f>IF($A225="ADD",IF(NOT(ISBLANK(AB225)),_xlfn.XLOOKUP(AB225,ud_access_method[lookupValue],ud_access_method[lookupKey],"ERROR"),""), "")</f>
        <v/>
      </c>
      <c r="AD225" s="8"/>
      <c r="AE225" s="4" t="str">
        <f t="shared" ca="1" si="31"/>
        <v/>
      </c>
      <c r="AF225" s="4"/>
      <c r="AG225" s="3" t="str">
        <f t="shared" si="32"/>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3"/>
        <v/>
      </c>
      <c r="AM225" s="3" t="str">
        <f>IF($A225="","",IF((AND($A225="ADD",OR(AL225="",AL225="Queenstown-Lakes District Council"))),"70",(_xlfn.XLOOKUP(AL225,ud_organisation_owner[lookupValue],ud_organisation_owner[lookupKey],""))))</f>
        <v/>
      </c>
      <c r="AN225" s="3" t="str">
        <f t="shared" si="34"/>
        <v/>
      </c>
      <c r="AO225" s="3" t="str">
        <f>IF($A225="","",IF((AND($A225="ADD",OR(AN225="",AN225="Queenstown-Lakes District Council"))),"70",(_xlfn.XLOOKUP(AN225,ud_organisation_owner[lookupValue],ud_organisation_owner[lookupKey],""))))</f>
        <v/>
      </c>
      <c r="AP225" s="3" t="str">
        <f t="shared" si="35"/>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6"/>
        <v/>
      </c>
      <c r="AU225" s="3" t="str">
        <f>IF($A225="","",IF((AND($A225="ADD",OR(AT225="",AT225="Vested Assets"))),"12",(_xlfn.XLOOKUP(AT225,ud_work_category[lookupValue],ud_work_category[lookupKey],""))))</f>
        <v/>
      </c>
      <c r="AV225" s="7"/>
      <c r="AW225" s="2" t="str">
        <f t="shared" si="37"/>
        <v/>
      </c>
      <c r="AY225" s="3" t="str">
        <f t="shared" si="38"/>
        <v/>
      </c>
      <c r="AZ225" s="3" t="str">
        <f>IF($A225="","",IF((AND($A225="ADD",OR(AY225="",AY225="Excellent"))),"1",(_xlfn.XLOOKUP(AY225,condition[lookupValue],condition[lookupKey],""))))</f>
        <v/>
      </c>
      <c r="BA225" s="8" t="str">
        <f t="shared" si="39"/>
        <v/>
      </c>
      <c r="BB225" s="9"/>
    </row>
    <row r="226" spans="2:5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c r="O226" s="6" t="str">
        <f t="shared" si="30"/>
        <v/>
      </c>
      <c r="P226" s="4"/>
      <c r="R226" s="3" t="str">
        <f>IF($A226="ADD",IF(NOT(ISBLANK(Q226)),_xlfn.XLOOKUP(Q226,len_adjust_rsn[lookupValue],len_adjust_rsn[lookupKey],"ERROR"),""), "")</f>
        <v/>
      </c>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AC226" s="3" t="str">
        <f>IF($A226="ADD",IF(NOT(ISBLANK(AB226)),_xlfn.XLOOKUP(AB226,ud_access_method[lookupValue],ud_access_method[lookupKey],"ERROR"),""), "")</f>
        <v/>
      </c>
      <c r="AD226" s="8"/>
      <c r="AE226" s="4" t="str">
        <f t="shared" ca="1" si="31"/>
        <v/>
      </c>
      <c r="AF226" s="4"/>
      <c r="AG226" s="3" t="str">
        <f t="shared" si="32"/>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3"/>
        <v/>
      </c>
      <c r="AM226" s="3" t="str">
        <f>IF($A226="","",IF((AND($A226="ADD",OR(AL226="",AL226="Queenstown-Lakes District Council"))),"70",(_xlfn.XLOOKUP(AL226,ud_organisation_owner[lookupValue],ud_organisation_owner[lookupKey],""))))</f>
        <v/>
      </c>
      <c r="AN226" s="3" t="str">
        <f t="shared" si="34"/>
        <v/>
      </c>
      <c r="AO226" s="3" t="str">
        <f>IF($A226="","",IF((AND($A226="ADD",OR(AN226="",AN226="Queenstown-Lakes District Council"))),"70",(_xlfn.XLOOKUP(AN226,ud_organisation_owner[lookupValue],ud_organisation_owner[lookupKey],""))))</f>
        <v/>
      </c>
      <c r="AP226" s="3" t="str">
        <f t="shared" si="35"/>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6"/>
        <v/>
      </c>
      <c r="AU226" s="3" t="str">
        <f>IF($A226="","",IF((AND($A226="ADD",OR(AT226="",AT226="Vested Assets"))),"12",(_xlfn.XLOOKUP(AT226,ud_work_category[lookupValue],ud_work_category[lookupKey],""))))</f>
        <v/>
      </c>
      <c r="AV226" s="7"/>
      <c r="AW226" s="2" t="str">
        <f t="shared" si="37"/>
        <v/>
      </c>
      <c r="AY226" s="3" t="str">
        <f t="shared" si="38"/>
        <v/>
      </c>
      <c r="AZ226" s="3" t="str">
        <f>IF($A226="","",IF((AND($A226="ADD",OR(AY226="",AY226="Excellent"))),"1",(_xlfn.XLOOKUP(AY226,condition[lookupValue],condition[lookupKey],""))))</f>
        <v/>
      </c>
      <c r="BA226" s="8" t="str">
        <f t="shared" si="39"/>
        <v/>
      </c>
      <c r="BB226" s="9"/>
    </row>
    <row r="227" spans="2:5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c r="O227" s="6" t="str">
        <f t="shared" si="30"/>
        <v/>
      </c>
      <c r="P227" s="4"/>
      <c r="R227" s="3" t="str">
        <f>IF($A227="ADD",IF(NOT(ISBLANK(Q227)),_xlfn.XLOOKUP(Q227,len_adjust_rsn[lookupValue],len_adjust_rsn[lookupKey],"ERROR"),""), "")</f>
        <v/>
      </c>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AC227" s="3" t="str">
        <f>IF($A227="ADD",IF(NOT(ISBLANK(AB227)),_xlfn.XLOOKUP(AB227,ud_access_method[lookupValue],ud_access_method[lookupKey],"ERROR"),""), "")</f>
        <v/>
      </c>
      <c r="AD227" s="8"/>
      <c r="AE227" s="4" t="str">
        <f t="shared" ca="1" si="31"/>
        <v/>
      </c>
      <c r="AF227" s="4"/>
      <c r="AG227" s="3" t="str">
        <f t="shared" si="32"/>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3"/>
        <v/>
      </c>
      <c r="AM227" s="3" t="str">
        <f>IF($A227="","",IF((AND($A227="ADD",OR(AL227="",AL227="Queenstown-Lakes District Council"))),"70",(_xlfn.XLOOKUP(AL227,ud_organisation_owner[lookupValue],ud_organisation_owner[lookupKey],""))))</f>
        <v/>
      </c>
      <c r="AN227" s="3" t="str">
        <f t="shared" si="34"/>
        <v/>
      </c>
      <c r="AO227" s="3" t="str">
        <f>IF($A227="","",IF((AND($A227="ADD",OR(AN227="",AN227="Queenstown-Lakes District Council"))),"70",(_xlfn.XLOOKUP(AN227,ud_organisation_owner[lookupValue],ud_organisation_owner[lookupKey],""))))</f>
        <v/>
      </c>
      <c r="AP227" s="3" t="str">
        <f t="shared" si="35"/>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6"/>
        <v/>
      </c>
      <c r="AU227" s="3" t="str">
        <f>IF($A227="","",IF((AND($A227="ADD",OR(AT227="",AT227="Vested Assets"))),"12",(_xlfn.XLOOKUP(AT227,ud_work_category[lookupValue],ud_work_category[lookupKey],""))))</f>
        <v/>
      </c>
      <c r="AV227" s="7"/>
      <c r="AW227" s="2" t="str">
        <f t="shared" si="37"/>
        <v/>
      </c>
      <c r="AY227" s="3" t="str">
        <f t="shared" si="38"/>
        <v/>
      </c>
      <c r="AZ227" s="3" t="str">
        <f>IF($A227="","",IF((AND($A227="ADD",OR(AY227="",AY227="Excellent"))),"1",(_xlfn.XLOOKUP(AY227,condition[lookupValue],condition[lookupKey],""))))</f>
        <v/>
      </c>
      <c r="BA227" s="8" t="str">
        <f t="shared" si="39"/>
        <v/>
      </c>
      <c r="BB227" s="9"/>
    </row>
    <row r="228" spans="2:5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c r="O228" s="6" t="str">
        <f t="shared" si="30"/>
        <v/>
      </c>
      <c r="P228" s="4"/>
      <c r="R228" s="3" t="str">
        <f>IF($A228="ADD",IF(NOT(ISBLANK(Q228)),_xlfn.XLOOKUP(Q228,len_adjust_rsn[lookupValue],len_adjust_rsn[lookupKey],"ERROR"),""), "")</f>
        <v/>
      </c>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AC228" s="3" t="str">
        <f>IF($A228="ADD",IF(NOT(ISBLANK(AB228)),_xlfn.XLOOKUP(AB228,ud_access_method[lookupValue],ud_access_method[lookupKey],"ERROR"),""), "")</f>
        <v/>
      </c>
      <c r="AD228" s="8"/>
      <c r="AE228" s="4" t="str">
        <f t="shared" ca="1" si="31"/>
        <v/>
      </c>
      <c r="AF228" s="4"/>
      <c r="AG228" s="3" t="str">
        <f t="shared" si="32"/>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3"/>
        <v/>
      </c>
      <c r="AM228" s="3" t="str">
        <f>IF($A228="","",IF((AND($A228="ADD",OR(AL228="",AL228="Queenstown-Lakes District Council"))),"70",(_xlfn.XLOOKUP(AL228,ud_organisation_owner[lookupValue],ud_organisation_owner[lookupKey],""))))</f>
        <v/>
      </c>
      <c r="AN228" s="3" t="str">
        <f t="shared" si="34"/>
        <v/>
      </c>
      <c r="AO228" s="3" t="str">
        <f>IF($A228="","",IF((AND($A228="ADD",OR(AN228="",AN228="Queenstown-Lakes District Council"))),"70",(_xlfn.XLOOKUP(AN228,ud_organisation_owner[lookupValue],ud_organisation_owner[lookupKey],""))))</f>
        <v/>
      </c>
      <c r="AP228" s="3" t="str">
        <f t="shared" si="35"/>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6"/>
        <v/>
      </c>
      <c r="AU228" s="3" t="str">
        <f>IF($A228="","",IF((AND($A228="ADD",OR(AT228="",AT228="Vested Assets"))),"12",(_xlfn.XLOOKUP(AT228,ud_work_category[lookupValue],ud_work_category[lookupKey],""))))</f>
        <v/>
      </c>
      <c r="AV228" s="7"/>
      <c r="AW228" s="2" t="str">
        <f t="shared" si="37"/>
        <v/>
      </c>
      <c r="AY228" s="3" t="str">
        <f t="shared" si="38"/>
        <v/>
      </c>
      <c r="AZ228" s="3" t="str">
        <f>IF($A228="","",IF((AND($A228="ADD",OR(AY228="",AY228="Excellent"))),"1",(_xlfn.XLOOKUP(AY228,condition[lookupValue],condition[lookupKey],""))))</f>
        <v/>
      </c>
      <c r="BA228" s="8" t="str">
        <f t="shared" si="39"/>
        <v/>
      </c>
      <c r="BB228" s="9"/>
    </row>
    <row r="229" spans="2:5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c r="O229" s="6" t="str">
        <f t="shared" si="30"/>
        <v/>
      </c>
      <c r="P229" s="4"/>
      <c r="R229" s="3" t="str">
        <f>IF($A229="ADD",IF(NOT(ISBLANK(Q229)),_xlfn.XLOOKUP(Q229,len_adjust_rsn[lookupValue],len_adjust_rsn[lookupKey],"ERROR"),""), "")</f>
        <v/>
      </c>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AC229" s="3" t="str">
        <f>IF($A229="ADD",IF(NOT(ISBLANK(AB229)),_xlfn.XLOOKUP(AB229,ud_access_method[lookupValue],ud_access_method[lookupKey],"ERROR"),""), "")</f>
        <v/>
      </c>
      <c r="AD229" s="8"/>
      <c r="AE229" s="4" t="str">
        <f t="shared" ca="1" si="31"/>
        <v/>
      </c>
      <c r="AF229" s="4"/>
      <c r="AG229" s="3" t="str">
        <f t="shared" si="32"/>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3"/>
        <v/>
      </c>
      <c r="AM229" s="3" t="str">
        <f>IF($A229="","",IF((AND($A229="ADD",OR(AL229="",AL229="Queenstown-Lakes District Council"))),"70",(_xlfn.XLOOKUP(AL229,ud_organisation_owner[lookupValue],ud_organisation_owner[lookupKey],""))))</f>
        <v/>
      </c>
      <c r="AN229" s="3" t="str">
        <f t="shared" si="34"/>
        <v/>
      </c>
      <c r="AO229" s="3" t="str">
        <f>IF($A229="","",IF((AND($A229="ADD",OR(AN229="",AN229="Queenstown-Lakes District Council"))),"70",(_xlfn.XLOOKUP(AN229,ud_organisation_owner[lookupValue],ud_organisation_owner[lookupKey],""))))</f>
        <v/>
      </c>
      <c r="AP229" s="3" t="str">
        <f t="shared" si="35"/>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6"/>
        <v/>
      </c>
      <c r="AU229" s="3" t="str">
        <f>IF($A229="","",IF((AND($A229="ADD",OR(AT229="",AT229="Vested Assets"))),"12",(_xlfn.XLOOKUP(AT229,ud_work_category[lookupValue],ud_work_category[lookupKey],""))))</f>
        <v/>
      </c>
      <c r="AV229" s="7"/>
      <c r="AW229" s="2" t="str">
        <f t="shared" si="37"/>
        <v/>
      </c>
      <c r="AY229" s="3" t="str">
        <f t="shared" si="38"/>
        <v/>
      </c>
      <c r="AZ229" s="3" t="str">
        <f>IF($A229="","",IF((AND($A229="ADD",OR(AY229="",AY229="Excellent"))),"1",(_xlfn.XLOOKUP(AY229,condition[lookupValue],condition[lookupKey],""))))</f>
        <v/>
      </c>
      <c r="BA229" s="8" t="str">
        <f t="shared" si="39"/>
        <v/>
      </c>
      <c r="BB229" s="9"/>
    </row>
    <row r="230" spans="2:5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c r="O230" s="6" t="str">
        <f t="shared" si="30"/>
        <v/>
      </c>
      <c r="P230" s="4"/>
      <c r="R230" s="3" t="str">
        <f>IF($A230="ADD",IF(NOT(ISBLANK(Q230)),_xlfn.XLOOKUP(Q230,len_adjust_rsn[lookupValue],len_adjust_rsn[lookupKey],"ERROR"),""), "")</f>
        <v/>
      </c>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AC230" s="3" t="str">
        <f>IF($A230="ADD",IF(NOT(ISBLANK(AB230)),_xlfn.XLOOKUP(AB230,ud_access_method[lookupValue],ud_access_method[lookupKey],"ERROR"),""), "")</f>
        <v/>
      </c>
      <c r="AD230" s="8"/>
      <c r="AE230" s="4" t="str">
        <f t="shared" ca="1" si="31"/>
        <v/>
      </c>
      <c r="AF230" s="4"/>
      <c r="AG230" s="3" t="str">
        <f t="shared" si="32"/>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3"/>
        <v/>
      </c>
      <c r="AM230" s="3" t="str">
        <f>IF($A230="","",IF((AND($A230="ADD",OR(AL230="",AL230="Queenstown-Lakes District Council"))),"70",(_xlfn.XLOOKUP(AL230,ud_organisation_owner[lookupValue],ud_organisation_owner[lookupKey],""))))</f>
        <v/>
      </c>
      <c r="AN230" s="3" t="str">
        <f t="shared" si="34"/>
        <v/>
      </c>
      <c r="AO230" s="3" t="str">
        <f>IF($A230="","",IF((AND($A230="ADD",OR(AN230="",AN230="Queenstown-Lakes District Council"))),"70",(_xlfn.XLOOKUP(AN230,ud_organisation_owner[lookupValue],ud_organisation_owner[lookupKey],""))))</f>
        <v/>
      </c>
      <c r="AP230" s="3" t="str">
        <f t="shared" si="35"/>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6"/>
        <v/>
      </c>
      <c r="AU230" s="3" t="str">
        <f>IF($A230="","",IF((AND($A230="ADD",OR(AT230="",AT230="Vested Assets"))),"12",(_xlfn.XLOOKUP(AT230,ud_work_category[lookupValue],ud_work_category[lookupKey],""))))</f>
        <v/>
      </c>
      <c r="AV230" s="7"/>
      <c r="AW230" s="2" t="str">
        <f t="shared" si="37"/>
        <v/>
      </c>
      <c r="AY230" s="3" t="str">
        <f t="shared" si="38"/>
        <v/>
      </c>
      <c r="AZ230" s="3" t="str">
        <f>IF($A230="","",IF((AND($A230="ADD",OR(AY230="",AY230="Excellent"))),"1",(_xlfn.XLOOKUP(AY230,condition[lookupValue],condition[lookupKey],""))))</f>
        <v/>
      </c>
      <c r="BA230" s="8" t="str">
        <f t="shared" si="39"/>
        <v/>
      </c>
      <c r="BB230" s="9"/>
    </row>
    <row r="231" spans="2:5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c r="O231" s="6" t="str">
        <f t="shared" si="30"/>
        <v/>
      </c>
      <c r="P231" s="4"/>
      <c r="R231" s="3" t="str">
        <f>IF($A231="ADD",IF(NOT(ISBLANK(Q231)),_xlfn.XLOOKUP(Q231,len_adjust_rsn[lookupValue],len_adjust_rsn[lookupKey],"ERROR"),""), "")</f>
        <v/>
      </c>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AC231" s="3" t="str">
        <f>IF($A231="ADD",IF(NOT(ISBLANK(AB231)),_xlfn.XLOOKUP(AB231,ud_access_method[lookupValue],ud_access_method[lookupKey],"ERROR"),""), "")</f>
        <v/>
      </c>
      <c r="AD231" s="8"/>
      <c r="AE231" s="4" t="str">
        <f t="shared" ca="1" si="31"/>
        <v/>
      </c>
      <c r="AF231" s="4"/>
      <c r="AG231" s="3" t="str">
        <f t="shared" si="32"/>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3"/>
        <v/>
      </c>
      <c r="AM231" s="3" t="str">
        <f>IF($A231="","",IF((AND($A231="ADD",OR(AL231="",AL231="Queenstown-Lakes District Council"))),"70",(_xlfn.XLOOKUP(AL231,ud_organisation_owner[lookupValue],ud_organisation_owner[lookupKey],""))))</f>
        <v/>
      </c>
      <c r="AN231" s="3" t="str">
        <f t="shared" si="34"/>
        <v/>
      </c>
      <c r="AO231" s="3" t="str">
        <f>IF($A231="","",IF((AND($A231="ADD",OR(AN231="",AN231="Queenstown-Lakes District Council"))),"70",(_xlfn.XLOOKUP(AN231,ud_organisation_owner[lookupValue],ud_organisation_owner[lookupKey],""))))</f>
        <v/>
      </c>
      <c r="AP231" s="3" t="str">
        <f t="shared" si="35"/>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6"/>
        <v/>
      </c>
      <c r="AU231" s="3" t="str">
        <f>IF($A231="","",IF((AND($A231="ADD",OR(AT231="",AT231="Vested Assets"))),"12",(_xlfn.XLOOKUP(AT231,ud_work_category[lookupValue],ud_work_category[lookupKey],""))))</f>
        <v/>
      </c>
      <c r="AV231" s="7"/>
      <c r="AW231" s="2" t="str">
        <f t="shared" si="37"/>
        <v/>
      </c>
      <c r="AY231" s="3" t="str">
        <f t="shared" si="38"/>
        <v/>
      </c>
      <c r="AZ231" s="3" t="str">
        <f>IF($A231="","",IF((AND($A231="ADD",OR(AY231="",AY231="Excellent"))),"1",(_xlfn.XLOOKUP(AY231,condition[lookupValue],condition[lookupKey],""))))</f>
        <v/>
      </c>
      <c r="BA231" s="8" t="str">
        <f t="shared" si="39"/>
        <v/>
      </c>
      <c r="BB231" s="9"/>
    </row>
    <row r="232" spans="2:5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c r="O232" s="6" t="str">
        <f t="shared" si="30"/>
        <v/>
      </c>
      <c r="P232" s="4"/>
      <c r="R232" s="3" t="str">
        <f>IF($A232="ADD",IF(NOT(ISBLANK(Q232)),_xlfn.XLOOKUP(Q232,len_adjust_rsn[lookupValue],len_adjust_rsn[lookupKey],"ERROR"),""), "")</f>
        <v/>
      </c>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AC232" s="3" t="str">
        <f>IF($A232="ADD",IF(NOT(ISBLANK(AB232)),_xlfn.XLOOKUP(AB232,ud_access_method[lookupValue],ud_access_method[lookupKey],"ERROR"),""), "")</f>
        <v/>
      </c>
      <c r="AD232" s="8"/>
      <c r="AE232" s="4" t="str">
        <f t="shared" ca="1" si="31"/>
        <v/>
      </c>
      <c r="AF232" s="4"/>
      <c r="AG232" s="3" t="str">
        <f t="shared" si="32"/>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3"/>
        <v/>
      </c>
      <c r="AM232" s="3" t="str">
        <f>IF($A232="","",IF((AND($A232="ADD",OR(AL232="",AL232="Queenstown-Lakes District Council"))),"70",(_xlfn.XLOOKUP(AL232,ud_organisation_owner[lookupValue],ud_organisation_owner[lookupKey],""))))</f>
        <v/>
      </c>
      <c r="AN232" s="3" t="str">
        <f t="shared" si="34"/>
        <v/>
      </c>
      <c r="AO232" s="3" t="str">
        <f>IF($A232="","",IF((AND($A232="ADD",OR(AN232="",AN232="Queenstown-Lakes District Council"))),"70",(_xlfn.XLOOKUP(AN232,ud_organisation_owner[lookupValue],ud_organisation_owner[lookupKey],""))))</f>
        <v/>
      </c>
      <c r="AP232" s="3" t="str">
        <f t="shared" si="35"/>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6"/>
        <v/>
      </c>
      <c r="AU232" s="3" t="str">
        <f>IF($A232="","",IF((AND($A232="ADD",OR(AT232="",AT232="Vested Assets"))),"12",(_xlfn.XLOOKUP(AT232,ud_work_category[lookupValue],ud_work_category[lookupKey],""))))</f>
        <v/>
      </c>
      <c r="AV232" s="7"/>
      <c r="AW232" s="2" t="str">
        <f t="shared" si="37"/>
        <v/>
      </c>
      <c r="AY232" s="3" t="str">
        <f t="shared" si="38"/>
        <v/>
      </c>
      <c r="AZ232" s="3" t="str">
        <f>IF($A232="","",IF((AND($A232="ADD",OR(AY232="",AY232="Excellent"))),"1",(_xlfn.XLOOKUP(AY232,condition[lookupValue],condition[lookupKey],""))))</f>
        <v/>
      </c>
      <c r="BA232" s="8" t="str">
        <f t="shared" si="39"/>
        <v/>
      </c>
      <c r="BB232" s="9"/>
    </row>
    <row r="233" spans="2:5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c r="O233" s="6" t="str">
        <f t="shared" si="30"/>
        <v/>
      </c>
      <c r="P233" s="4"/>
      <c r="R233" s="3" t="str">
        <f>IF($A233="ADD",IF(NOT(ISBLANK(Q233)),_xlfn.XLOOKUP(Q233,len_adjust_rsn[lookupValue],len_adjust_rsn[lookupKey],"ERROR"),""), "")</f>
        <v/>
      </c>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AC233" s="3" t="str">
        <f>IF($A233="ADD",IF(NOT(ISBLANK(AB233)),_xlfn.XLOOKUP(AB233,ud_access_method[lookupValue],ud_access_method[lookupKey],"ERROR"),""), "")</f>
        <v/>
      </c>
      <c r="AD233" s="8"/>
      <c r="AE233" s="4" t="str">
        <f t="shared" ca="1" si="31"/>
        <v/>
      </c>
      <c r="AF233" s="4"/>
      <c r="AG233" s="3" t="str">
        <f t="shared" si="32"/>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3"/>
        <v/>
      </c>
      <c r="AM233" s="3" t="str">
        <f>IF($A233="","",IF((AND($A233="ADD",OR(AL233="",AL233="Queenstown-Lakes District Council"))),"70",(_xlfn.XLOOKUP(AL233,ud_organisation_owner[lookupValue],ud_organisation_owner[lookupKey],""))))</f>
        <v/>
      </c>
      <c r="AN233" s="3" t="str">
        <f t="shared" si="34"/>
        <v/>
      </c>
      <c r="AO233" s="3" t="str">
        <f>IF($A233="","",IF((AND($A233="ADD",OR(AN233="",AN233="Queenstown-Lakes District Council"))),"70",(_xlfn.XLOOKUP(AN233,ud_organisation_owner[lookupValue],ud_organisation_owner[lookupKey],""))))</f>
        <v/>
      </c>
      <c r="AP233" s="3" t="str">
        <f t="shared" si="35"/>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6"/>
        <v/>
      </c>
      <c r="AU233" s="3" t="str">
        <f>IF($A233="","",IF((AND($A233="ADD",OR(AT233="",AT233="Vested Assets"))),"12",(_xlfn.XLOOKUP(AT233,ud_work_category[lookupValue],ud_work_category[lookupKey],""))))</f>
        <v/>
      </c>
      <c r="AV233" s="7"/>
      <c r="AW233" s="2" t="str">
        <f t="shared" si="37"/>
        <v/>
      </c>
      <c r="AY233" s="3" t="str">
        <f t="shared" si="38"/>
        <v/>
      </c>
      <c r="AZ233" s="3" t="str">
        <f>IF($A233="","",IF((AND($A233="ADD",OR(AY233="",AY233="Excellent"))),"1",(_xlfn.XLOOKUP(AY233,condition[lookupValue],condition[lookupKey],""))))</f>
        <v/>
      </c>
      <c r="BA233" s="8" t="str">
        <f t="shared" si="39"/>
        <v/>
      </c>
      <c r="BB233" s="9"/>
    </row>
    <row r="234" spans="2:5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c r="O234" s="6" t="str">
        <f t="shared" si="30"/>
        <v/>
      </c>
      <c r="P234" s="4"/>
      <c r="R234" s="3" t="str">
        <f>IF($A234="ADD",IF(NOT(ISBLANK(Q234)),_xlfn.XLOOKUP(Q234,len_adjust_rsn[lookupValue],len_adjust_rsn[lookupKey],"ERROR"),""), "")</f>
        <v/>
      </c>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AC234" s="3" t="str">
        <f>IF($A234="ADD",IF(NOT(ISBLANK(AB234)),_xlfn.XLOOKUP(AB234,ud_access_method[lookupValue],ud_access_method[lookupKey],"ERROR"),""), "")</f>
        <v/>
      </c>
      <c r="AD234" s="8"/>
      <c r="AE234" s="4" t="str">
        <f t="shared" ca="1" si="31"/>
        <v/>
      </c>
      <c r="AF234" s="4"/>
      <c r="AG234" s="3" t="str">
        <f t="shared" si="32"/>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3"/>
        <v/>
      </c>
      <c r="AM234" s="3" t="str">
        <f>IF($A234="","",IF((AND($A234="ADD",OR(AL234="",AL234="Queenstown-Lakes District Council"))),"70",(_xlfn.XLOOKUP(AL234,ud_organisation_owner[lookupValue],ud_organisation_owner[lookupKey],""))))</f>
        <v/>
      </c>
      <c r="AN234" s="3" t="str">
        <f t="shared" si="34"/>
        <v/>
      </c>
      <c r="AO234" s="3" t="str">
        <f>IF($A234="","",IF((AND($A234="ADD",OR(AN234="",AN234="Queenstown-Lakes District Council"))),"70",(_xlfn.XLOOKUP(AN234,ud_organisation_owner[lookupValue],ud_organisation_owner[lookupKey],""))))</f>
        <v/>
      </c>
      <c r="AP234" s="3" t="str">
        <f t="shared" si="35"/>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6"/>
        <v/>
      </c>
      <c r="AU234" s="3" t="str">
        <f>IF($A234="","",IF((AND($A234="ADD",OR(AT234="",AT234="Vested Assets"))),"12",(_xlfn.XLOOKUP(AT234,ud_work_category[lookupValue],ud_work_category[lookupKey],""))))</f>
        <v/>
      </c>
      <c r="AV234" s="7"/>
      <c r="AW234" s="2" t="str">
        <f t="shared" si="37"/>
        <v/>
      </c>
      <c r="AY234" s="3" t="str">
        <f t="shared" si="38"/>
        <v/>
      </c>
      <c r="AZ234" s="3" t="str">
        <f>IF($A234="","",IF((AND($A234="ADD",OR(AY234="",AY234="Excellent"))),"1",(_xlfn.XLOOKUP(AY234,condition[lookupValue],condition[lookupKey],""))))</f>
        <v/>
      </c>
      <c r="BA234" s="8" t="str">
        <f t="shared" si="39"/>
        <v/>
      </c>
      <c r="BB234" s="9"/>
    </row>
    <row r="235" spans="2:5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c r="O235" s="6" t="str">
        <f t="shared" si="30"/>
        <v/>
      </c>
      <c r="P235" s="4"/>
      <c r="R235" s="3" t="str">
        <f>IF($A235="ADD",IF(NOT(ISBLANK(Q235)),_xlfn.XLOOKUP(Q235,len_adjust_rsn[lookupValue],len_adjust_rsn[lookupKey],"ERROR"),""), "")</f>
        <v/>
      </c>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AC235" s="3" t="str">
        <f>IF($A235="ADD",IF(NOT(ISBLANK(AB235)),_xlfn.XLOOKUP(AB235,ud_access_method[lookupValue],ud_access_method[lookupKey],"ERROR"),""), "")</f>
        <v/>
      </c>
      <c r="AD235" s="8"/>
      <c r="AE235" s="4" t="str">
        <f t="shared" ca="1" si="31"/>
        <v/>
      </c>
      <c r="AF235" s="4"/>
      <c r="AG235" s="3" t="str">
        <f t="shared" si="32"/>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3"/>
        <v/>
      </c>
      <c r="AM235" s="3" t="str">
        <f>IF($A235="","",IF((AND($A235="ADD",OR(AL235="",AL235="Queenstown-Lakes District Council"))),"70",(_xlfn.XLOOKUP(AL235,ud_organisation_owner[lookupValue],ud_organisation_owner[lookupKey],""))))</f>
        <v/>
      </c>
      <c r="AN235" s="3" t="str">
        <f t="shared" si="34"/>
        <v/>
      </c>
      <c r="AO235" s="3" t="str">
        <f>IF($A235="","",IF((AND($A235="ADD",OR(AN235="",AN235="Queenstown-Lakes District Council"))),"70",(_xlfn.XLOOKUP(AN235,ud_organisation_owner[lookupValue],ud_organisation_owner[lookupKey],""))))</f>
        <v/>
      </c>
      <c r="AP235" s="3" t="str">
        <f t="shared" si="35"/>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6"/>
        <v/>
      </c>
      <c r="AU235" s="3" t="str">
        <f>IF($A235="","",IF((AND($A235="ADD",OR(AT235="",AT235="Vested Assets"))),"12",(_xlfn.XLOOKUP(AT235,ud_work_category[lookupValue],ud_work_category[lookupKey],""))))</f>
        <v/>
      </c>
      <c r="AV235" s="7"/>
      <c r="AW235" s="2" t="str">
        <f t="shared" si="37"/>
        <v/>
      </c>
      <c r="AY235" s="3" t="str">
        <f t="shared" si="38"/>
        <v/>
      </c>
      <c r="AZ235" s="3" t="str">
        <f>IF($A235="","",IF((AND($A235="ADD",OR(AY235="",AY235="Excellent"))),"1",(_xlfn.XLOOKUP(AY235,condition[lookupValue],condition[lookupKey],""))))</f>
        <v/>
      </c>
      <c r="BA235" s="8" t="str">
        <f t="shared" si="39"/>
        <v/>
      </c>
      <c r="BB235" s="9"/>
    </row>
    <row r="236" spans="2:5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c r="O236" s="6" t="str">
        <f t="shared" si="30"/>
        <v/>
      </c>
      <c r="P236" s="4"/>
      <c r="R236" s="3" t="str">
        <f>IF($A236="ADD",IF(NOT(ISBLANK(Q236)),_xlfn.XLOOKUP(Q236,len_adjust_rsn[lookupValue],len_adjust_rsn[lookupKey],"ERROR"),""), "")</f>
        <v/>
      </c>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AC236" s="3" t="str">
        <f>IF($A236="ADD",IF(NOT(ISBLANK(AB236)),_xlfn.XLOOKUP(AB236,ud_access_method[lookupValue],ud_access_method[lookupKey],"ERROR"),""), "")</f>
        <v/>
      </c>
      <c r="AD236" s="8"/>
      <c r="AE236" s="4" t="str">
        <f t="shared" ca="1" si="31"/>
        <v/>
      </c>
      <c r="AF236" s="4"/>
      <c r="AG236" s="3" t="str">
        <f t="shared" si="32"/>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3"/>
        <v/>
      </c>
      <c r="AM236" s="3" t="str">
        <f>IF($A236="","",IF((AND($A236="ADD",OR(AL236="",AL236="Queenstown-Lakes District Council"))),"70",(_xlfn.XLOOKUP(AL236,ud_organisation_owner[lookupValue],ud_organisation_owner[lookupKey],""))))</f>
        <v/>
      </c>
      <c r="AN236" s="3" t="str">
        <f t="shared" si="34"/>
        <v/>
      </c>
      <c r="AO236" s="3" t="str">
        <f>IF($A236="","",IF((AND($A236="ADD",OR(AN236="",AN236="Queenstown-Lakes District Council"))),"70",(_xlfn.XLOOKUP(AN236,ud_organisation_owner[lookupValue],ud_organisation_owner[lookupKey],""))))</f>
        <v/>
      </c>
      <c r="AP236" s="3" t="str">
        <f t="shared" si="35"/>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6"/>
        <v/>
      </c>
      <c r="AU236" s="3" t="str">
        <f>IF($A236="","",IF((AND($A236="ADD",OR(AT236="",AT236="Vested Assets"))),"12",(_xlfn.XLOOKUP(AT236,ud_work_category[lookupValue],ud_work_category[lookupKey],""))))</f>
        <v/>
      </c>
      <c r="AV236" s="7"/>
      <c r="AW236" s="2" t="str">
        <f t="shared" si="37"/>
        <v/>
      </c>
      <c r="AY236" s="3" t="str">
        <f t="shared" si="38"/>
        <v/>
      </c>
      <c r="AZ236" s="3" t="str">
        <f>IF($A236="","",IF((AND($A236="ADD",OR(AY236="",AY236="Excellent"))),"1",(_xlfn.XLOOKUP(AY236,condition[lookupValue],condition[lookupKey],""))))</f>
        <v/>
      </c>
      <c r="BA236" s="8" t="str">
        <f t="shared" si="39"/>
        <v/>
      </c>
      <c r="BB236" s="9"/>
    </row>
    <row r="237" spans="2:5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c r="O237" s="6" t="str">
        <f t="shared" si="30"/>
        <v/>
      </c>
      <c r="P237" s="4"/>
      <c r="R237" s="3" t="str">
        <f>IF($A237="ADD",IF(NOT(ISBLANK(Q237)),_xlfn.XLOOKUP(Q237,len_adjust_rsn[lookupValue],len_adjust_rsn[lookupKey],"ERROR"),""), "")</f>
        <v/>
      </c>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AC237" s="3" t="str">
        <f>IF($A237="ADD",IF(NOT(ISBLANK(AB237)),_xlfn.XLOOKUP(AB237,ud_access_method[lookupValue],ud_access_method[lookupKey],"ERROR"),""), "")</f>
        <v/>
      </c>
      <c r="AD237" s="8"/>
      <c r="AE237" s="4" t="str">
        <f t="shared" ca="1" si="31"/>
        <v/>
      </c>
      <c r="AF237" s="4"/>
      <c r="AG237" s="3" t="str">
        <f t="shared" si="32"/>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3"/>
        <v/>
      </c>
      <c r="AM237" s="3" t="str">
        <f>IF($A237="","",IF((AND($A237="ADD",OR(AL237="",AL237="Queenstown-Lakes District Council"))),"70",(_xlfn.XLOOKUP(AL237,ud_organisation_owner[lookupValue],ud_organisation_owner[lookupKey],""))))</f>
        <v/>
      </c>
      <c r="AN237" s="3" t="str">
        <f t="shared" si="34"/>
        <v/>
      </c>
      <c r="AO237" s="3" t="str">
        <f>IF($A237="","",IF((AND($A237="ADD",OR(AN237="",AN237="Queenstown-Lakes District Council"))),"70",(_xlfn.XLOOKUP(AN237,ud_organisation_owner[lookupValue],ud_organisation_owner[lookupKey],""))))</f>
        <v/>
      </c>
      <c r="AP237" s="3" t="str">
        <f t="shared" si="35"/>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6"/>
        <v/>
      </c>
      <c r="AU237" s="3" t="str">
        <f>IF($A237="","",IF((AND($A237="ADD",OR(AT237="",AT237="Vested Assets"))),"12",(_xlfn.XLOOKUP(AT237,ud_work_category[lookupValue],ud_work_category[lookupKey],""))))</f>
        <v/>
      </c>
      <c r="AV237" s="7"/>
      <c r="AW237" s="2" t="str">
        <f t="shared" si="37"/>
        <v/>
      </c>
      <c r="AY237" s="3" t="str">
        <f t="shared" si="38"/>
        <v/>
      </c>
      <c r="AZ237" s="3" t="str">
        <f>IF($A237="","",IF((AND($A237="ADD",OR(AY237="",AY237="Excellent"))),"1",(_xlfn.XLOOKUP(AY237,condition[lookupValue],condition[lookupKey],""))))</f>
        <v/>
      </c>
      <c r="BA237" s="8" t="str">
        <f t="shared" si="39"/>
        <v/>
      </c>
      <c r="BB237" s="9"/>
    </row>
    <row r="238" spans="2:5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c r="O238" s="6" t="str">
        <f t="shared" si="30"/>
        <v/>
      </c>
      <c r="P238" s="4"/>
      <c r="R238" s="3" t="str">
        <f>IF($A238="ADD",IF(NOT(ISBLANK(Q238)),_xlfn.XLOOKUP(Q238,len_adjust_rsn[lookupValue],len_adjust_rsn[lookupKey],"ERROR"),""), "")</f>
        <v/>
      </c>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AC238" s="3" t="str">
        <f>IF($A238="ADD",IF(NOT(ISBLANK(AB238)),_xlfn.XLOOKUP(AB238,ud_access_method[lookupValue],ud_access_method[lookupKey],"ERROR"),""), "")</f>
        <v/>
      </c>
      <c r="AD238" s="8"/>
      <c r="AE238" s="4" t="str">
        <f t="shared" ca="1" si="31"/>
        <v/>
      </c>
      <c r="AF238" s="4"/>
      <c r="AG238" s="3" t="str">
        <f t="shared" si="32"/>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3"/>
        <v/>
      </c>
      <c r="AM238" s="3" t="str">
        <f>IF($A238="","",IF((AND($A238="ADD",OR(AL238="",AL238="Queenstown-Lakes District Council"))),"70",(_xlfn.XLOOKUP(AL238,ud_organisation_owner[lookupValue],ud_organisation_owner[lookupKey],""))))</f>
        <v/>
      </c>
      <c r="AN238" s="3" t="str">
        <f t="shared" si="34"/>
        <v/>
      </c>
      <c r="AO238" s="3" t="str">
        <f>IF($A238="","",IF((AND($A238="ADD",OR(AN238="",AN238="Queenstown-Lakes District Council"))),"70",(_xlfn.XLOOKUP(AN238,ud_organisation_owner[lookupValue],ud_organisation_owner[lookupKey],""))))</f>
        <v/>
      </c>
      <c r="AP238" s="3" t="str">
        <f t="shared" si="35"/>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6"/>
        <v/>
      </c>
      <c r="AU238" s="3" t="str">
        <f>IF($A238="","",IF((AND($A238="ADD",OR(AT238="",AT238="Vested Assets"))),"12",(_xlfn.XLOOKUP(AT238,ud_work_category[lookupValue],ud_work_category[lookupKey],""))))</f>
        <v/>
      </c>
      <c r="AV238" s="7"/>
      <c r="AW238" s="2" t="str">
        <f t="shared" si="37"/>
        <v/>
      </c>
      <c r="AY238" s="3" t="str">
        <f t="shared" si="38"/>
        <v/>
      </c>
      <c r="AZ238" s="3" t="str">
        <f>IF($A238="","",IF((AND($A238="ADD",OR(AY238="",AY238="Excellent"))),"1",(_xlfn.XLOOKUP(AY238,condition[lookupValue],condition[lookupKey],""))))</f>
        <v/>
      </c>
      <c r="BA238" s="8" t="str">
        <f t="shared" si="39"/>
        <v/>
      </c>
      <c r="BB238" s="9"/>
    </row>
    <row r="239" spans="2:5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c r="O239" s="6" t="str">
        <f t="shared" si="30"/>
        <v/>
      </c>
      <c r="P239" s="4"/>
      <c r="R239" s="3" t="str">
        <f>IF($A239="ADD",IF(NOT(ISBLANK(Q239)),_xlfn.XLOOKUP(Q239,len_adjust_rsn[lookupValue],len_adjust_rsn[lookupKey],"ERROR"),""), "")</f>
        <v/>
      </c>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AC239" s="3" t="str">
        <f>IF($A239="ADD",IF(NOT(ISBLANK(AB239)),_xlfn.XLOOKUP(AB239,ud_access_method[lookupValue],ud_access_method[lookupKey],"ERROR"),""), "")</f>
        <v/>
      </c>
      <c r="AD239" s="8"/>
      <c r="AE239" s="4" t="str">
        <f t="shared" ca="1" si="31"/>
        <v/>
      </c>
      <c r="AF239" s="4"/>
      <c r="AG239" s="3" t="str">
        <f t="shared" si="32"/>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3"/>
        <v/>
      </c>
      <c r="AM239" s="3" t="str">
        <f>IF($A239="","",IF((AND($A239="ADD",OR(AL239="",AL239="Queenstown-Lakes District Council"))),"70",(_xlfn.XLOOKUP(AL239,ud_organisation_owner[lookupValue],ud_organisation_owner[lookupKey],""))))</f>
        <v/>
      </c>
      <c r="AN239" s="3" t="str">
        <f t="shared" si="34"/>
        <v/>
      </c>
      <c r="AO239" s="3" t="str">
        <f>IF($A239="","",IF((AND($A239="ADD",OR(AN239="",AN239="Queenstown-Lakes District Council"))),"70",(_xlfn.XLOOKUP(AN239,ud_organisation_owner[lookupValue],ud_organisation_owner[lookupKey],""))))</f>
        <v/>
      </c>
      <c r="AP239" s="3" t="str">
        <f t="shared" si="35"/>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6"/>
        <v/>
      </c>
      <c r="AU239" s="3" t="str">
        <f>IF($A239="","",IF((AND($A239="ADD",OR(AT239="",AT239="Vested Assets"))),"12",(_xlfn.XLOOKUP(AT239,ud_work_category[lookupValue],ud_work_category[lookupKey],""))))</f>
        <v/>
      </c>
      <c r="AV239" s="7"/>
      <c r="AW239" s="2" t="str">
        <f t="shared" si="37"/>
        <v/>
      </c>
      <c r="AY239" s="3" t="str">
        <f t="shared" si="38"/>
        <v/>
      </c>
      <c r="AZ239" s="3" t="str">
        <f>IF($A239="","",IF((AND($A239="ADD",OR(AY239="",AY239="Excellent"))),"1",(_xlfn.XLOOKUP(AY239,condition[lookupValue],condition[lookupKey],""))))</f>
        <v/>
      </c>
      <c r="BA239" s="8" t="str">
        <f t="shared" si="39"/>
        <v/>
      </c>
      <c r="BB239" s="9"/>
    </row>
    <row r="240" spans="2:5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c r="O240" s="6" t="str">
        <f t="shared" si="30"/>
        <v/>
      </c>
      <c r="P240" s="4"/>
      <c r="R240" s="3" t="str">
        <f>IF($A240="ADD",IF(NOT(ISBLANK(Q240)),_xlfn.XLOOKUP(Q240,len_adjust_rsn[lookupValue],len_adjust_rsn[lookupKey],"ERROR"),""), "")</f>
        <v/>
      </c>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AC240" s="3" t="str">
        <f>IF($A240="ADD",IF(NOT(ISBLANK(AB240)),_xlfn.XLOOKUP(AB240,ud_access_method[lookupValue],ud_access_method[lookupKey],"ERROR"),""), "")</f>
        <v/>
      </c>
      <c r="AD240" s="8"/>
      <c r="AE240" s="4" t="str">
        <f t="shared" ca="1" si="31"/>
        <v/>
      </c>
      <c r="AF240" s="4"/>
      <c r="AG240" s="3" t="str">
        <f t="shared" si="32"/>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3"/>
        <v/>
      </c>
      <c r="AM240" s="3" t="str">
        <f>IF($A240="","",IF((AND($A240="ADD",OR(AL240="",AL240="Queenstown-Lakes District Council"))),"70",(_xlfn.XLOOKUP(AL240,ud_organisation_owner[lookupValue],ud_organisation_owner[lookupKey],""))))</f>
        <v/>
      </c>
      <c r="AN240" s="3" t="str">
        <f t="shared" si="34"/>
        <v/>
      </c>
      <c r="AO240" s="3" t="str">
        <f>IF($A240="","",IF((AND($A240="ADD",OR(AN240="",AN240="Queenstown-Lakes District Council"))),"70",(_xlfn.XLOOKUP(AN240,ud_organisation_owner[lookupValue],ud_organisation_owner[lookupKey],""))))</f>
        <v/>
      </c>
      <c r="AP240" s="3" t="str">
        <f t="shared" si="35"/>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6"/>
        <v/>
      </c>
      <c r="AU240" s="3" t="str">
        <f>IF($A240="","",IF((AND($A240="ADD",OR(AT240="",AT240="Vested Assets"))),"12",(_xlfn.XLOOKUP(AT240,ud_work_category[lookupValue],ud_work_category[lookupKey],""))))</f>
        <v/>
      </c>
      <c r="AV240" s="7"/>
      <c r="AW240" s="2" t="str">
        <f t="shared" si="37"/>
        <v/>
      </c>
      <c r="AY240" s="3" t="str">
        <f t="shared" si="38"/>
        <v/>
      </c>
      <c r="AZ240" s="3" t="str">
        <f>IF($A240="","",IF((AND($A240="ADD",OR(AY240="",AY240="Excellent"))),"1",(_xlfn.XLOOKUP(AY240,condition[lookupValue],condition[lookupKey],""))))</f>
        <v/>
      </c>
      <c r="BA240" s="8" t="str">
        <f t="shared" si="39"/>
        <v/>
      </c>
      <c r="BB240" s="9"/>
    </row>
    <row r="241" spans="2:5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c r="O241" s="6" t="str">
        <f t="shared" si="30"/>
        <v/>
      </c>
      <c r="P241" s="4"/>
      <c r="R241" s="3" t="str">
        <f>IF($A241="ADD",IF(NOT(ISBLANK(Q241)),_xlfn.XLOOKUP(Q241,len_adjust_rsn[lookupValue],len_adjust_rsn[lookupKey],"ERROR"),""), "")</f>
        <v/>
      </c>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AC241" s="3" t="str">
        <f>IF($A241="ADD",IF(NOT(ISBLANK(AB241)),_xlfn.XLOOKUP(AB241,ud_access_method[lookupValue],ud_access_method[lookupKey],"ERROR"),""), "")</f>
        <v/>
      </c>
      <c r="AD241" s="8"/>
      <c r="AE241" s="4" t="str">
        <f t="shared" ca="1" si="31"/>
        <v/>
      </c>
      <c r="AF241" s="4"/>
      <c r="AG241" s="3" t="str">
        <f t="shared" si="32"/>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3"/>
        <v/>
      </c>
      <c r="AM241" s="3" t="str">
        <f>IF($A241="","",IF((AND($A241="ADD",OR(AL241="",AL241="Queenstown-Lakes District Council"))),"70",(_xlfn.XLOOKUP(AL241,ud_organisation_owner[lookupValue],ud_organisation_owner[lookupKey],""))))</f>
        <v/>
      </c>
      <c r="AN241" s="3" t="str">
        <f t="shared" si="34"/>
        <v/>
      </c>
      <c r="AO241" s="3" t="str">
        <f>IF($A241="","",IF((AND($A241="ADD",OR(AN241="",AN241="Queenstown-Lakes District Council"))),"70",(_xlfn.XLOOKUP(AN241,ud_organisation_owner[lookupValue],ud_organisation_owner[lookupKey],""))))</f>
        <v/>
      </c>
      <c r="AP241" s="3" t="str">
        <f t="shared" si="35"/>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6"/>
        <v/>
      </c>
      <c r="AU241" s="3" t="str">
        <f>IF($A241="","",IF((AND($A241="ADD",OR(AT241="",AT241="Vested Assets"))),"12",(_xlfn.XLOOKUP(AT241,ud_work_category[lookupValue],ud_work_category[lookupKey],""))))</f>
        <v/>
      </c>
      <c r="AV241" s="7"/>
      <c r="AW241" s="2" t="str">
        <f t="shared" si="37"/>
        <v/>
      </c>
      <c r="AY241" s="3" t="str">
        <f t="shared" si="38"/>
        <v/>
      </c>
      <c r="AZ241" s="3" t="str">
        <f>IF($A241="","",IF((AND($A241="ADD",OR(AY241="",AY241="Excellent"))),"1",(_xlfn.XLOOKUP(AY241,condition[lookupValue],condition[lookupKey],""))))</f>
        <v/>
      </c>
      <c r="BA241" s="8" t="str">
        <f t="shared" si="39"/>
        <v/>
      </c>
      <c r="BB241" s="9"/>
    </row>
    <row r="242" spans="2:5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c r="O242" s="6" t="str">
        <f t="shared" si="30"/>
        <v/>
      </c>
      <c r="P242" s="4"/>
      <c r="R242" s="3" t="str">
        <f>IF($A242="ADD",IF(NOT(ISBLANK(Q242)),_xlfn.XLOOKUP(Q242,len_adjust_rsn[lookupValue],len_adjust_rsn[lookupKey],"ERROR"),""), "")</f>
        <v/>
      </c>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AC242" s="3" t="str">
        <f>IF($A242="ADD",IF(NOT(ISBLANK(AB242)),_xlfn.XLOOKUP(AB242,ud_access_method[lookupValue],ud_access_method[lookupKey],"ERROR"),""), "")</f>
        <v/>
      </c>
      <c r="AD242" s="8"/>
      <c r="AE242" s="4" t="str">
        <f t="shared" ca="1" si="31"/>
        <v/>
      </c>
      <c r="AF242" s="4"/>
      <c r="AG242" s="3" t="str">
        <f t="shared" si="32"/>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3"/>
        <v/>
      </c>
      <c r="AM242" s="3" t="str">
        <f>IF($A242="","",IF((AND($A242="ADD",OR(AL242="",AL242="Queenstown-Lakes District Council"))),"70",(_xlfn.XLOOKUP(AL242,ud_organisation_owner[lookupValue],ud_organisation_owner[lookupKey],""))))</f>
        <v/>
      </c>
      <c r="AN242" s="3" t="str">
        <f t="shared" si="34"/>
        <v/>
      </c>
      <c r="AO242" s="3" t="str">
        <f>IF($A242="","",IF((AND($A242="ADD",OR(AN242="",AN242="Queenstown-Lakes District Council"))),"70",(_xlfn.XLOOKUP(AN242,ud_organisation_owner[lookupValue],ud_organisation_owner[lookupKey],""))))</f>
        <v/>
      </c>
      <c r="AP242" s="3" t="str">
        <f t="shared" si="35"/>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6"/>
        <v/>
      </c>
      <c r="AU242" s="3" t="str">
        <f>IF($A242="","",IF((AND($A242="ADD",OR(AT242="",AT242="Vested Assets"))),"12",(_xlfn.XLOOKUP(AT242,ud_work_category[lookupValue],ud_work_category[lookupKey],""))))</f>
        <v/>
      </c>
      <c r="AV242" s="7"/>
      <c r="AW242" s="2" t="str">
        <f t="shared" si="37"/>
        <v/>
      </c>
      <c r="AY242" s="3" t="str">
        <f t="shared" si="38"/>
        <v/>
      </c>
      <c r="AZ242" s="3" t="str">
        <f>IF($A242="","",IF((AND($A242="ADD",OR(AY242="",AY242="Excellent"))),"1",(_xlfn.XLOOKUP(AY242,condition[lookupValue],condition[lookupKey],""))))</f>
        <v/>
      </c>
      <c r="BA242" s="8" t="str">
        <f t="shared" si="39"/>
        <v/>
      </c>
      <c r="BB242" s="9"/>
    </row>
    <row r="243" spans="2:5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c r="O243" s="6" t="str">
        <f t="shared" si="30"/>
        <v/>
      </c>
      <c r="P243" s="4"/>
      <c r="R243" s="3" t="str">
        <f>IF($A243="ADD",IF(NOT(ISBLANK(Q243)),_xlfn.XLOOKUP(Q243,len_adjust_rsn[lookupValue],len_adjust_rsn[lookupKey],"ERROR"),""), "")</f>
        <v/>
      </c>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AC243" s="3" t="str">
        <f>IF($A243="ADD",IF(NOT(ISBLANK(AB243)),_xlfn.XLOOKUP(AB243,ud_access_method[lookupValue],ud_access_method[lookupKey],"ERROR"),""), "")</f>
        <v/>
      </c>
      <c r="AD243" s="8"/>
      <c r="AE243" s="4" t="str">
        <f t="shared" ca="1" si="31"/>
        <v/>
      </c>
      <c r="AF243" s="4"/>
      <c r="AG243" s="3" t="str">
        <f t="shared" si="32"/>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3"/>
        <v/>
      </c>
      <c r="AM243" s="3" t="str">
        <f>IF($A243="","",IF((AND($A243="ADD",OR(AL243="",AL243="Queenstown-Lakes District Council"))),"70",(_xlfn.XLOOKUP(AL243,ud_organisation_owner[lookupValue],ud_organisation_owner[lookupKey],""))))</f>
        <v/>
      </c>
      <c r="AN243" s="3" t="str">
        <f t="shared" si="34"/>
        <v/>
      </c>
      <c r="AO243" s="3" t="str">
        <f>IF($A243="","",IF((AND($A243="ADD",OR(AN243="",AN243="Queenstown-Lakes District Council"))),"70",(_xlfn.XLOOKUP(AN243,ud_organisation_owner[lookupValue],ud_organisation_owner[lookupKey],""))))</f>
        <v/>
      </c>
      <c r="AP243" s="3" t="str">
        <f t="shared" si="35"/>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6"/>
        <v/>
      </c>
      <c r="AU243" s="3" t="str">
        <f>IF($A243="","",IF((AND($A243="ADD",OR(AT243="",AT243="Vested Assets"))),"12",(_xlfn.XLOOKUP(AT243,ud_work_category[lookupValue],ud_work_category[lookupKey],""))))</f>
        <v/>
      </c>
      <c r="AV243" s="7"/>
      <c r="AW243" s="2" t="str">
        <f t="shared" si="37"/>
        <v/>
      </c>
      <c r="AY243" s="3" t="str">
        <f t="shared" si="38"/>
        <v/>
      </c>
      <c r="AZ243" s="3" t="str">
        <f>IF($A243="","",IF((AND($A243="ADD",OR(AY243="",AY243="Excellent"))),"1",(_xlfn.XLOOKUP(AY243,condition[lookupValue],condition[lookupKey],""))))</f>
        <v/>
      </c>
      <c r="BA243" s="8" t="str">
        <f t="shared" si="39"/>
        <v/>
      </c>
      <c r="BB243" s="9"/>
    </row>
    <row r="244" spans="2:5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c r="O244" s="6" t="str">
        <f t="shared" si="30"/>
        <v/>
      </c>
      <c r="P244" s="4"/>
      <c r="R244" s="3" t="str">
        <f>IF($A244="ADD",IF(NOT(ISBLANK(Q244)),_xlfn.XLOOKUP(Q244,len_adjust_rsn[lookupValue],len_adjust_rsn[lookupKey],"ERROR"),""), "")</f>
        <v/>
      </c>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AC244" s="3" t="str">
        <f>IF($A244="ADD",IF(NOT(ISBLANK(AB244)),_xlfn.XLOOKUP(AB244,ud_access_method[lookupValue],ud_access_method[lookupKey],"ERROR"),""), "")</f>
        <v/>
      </c>
      <c r="AD244" s="8"/>
      <c r="AE244" s="4" t="str">
        <f t="shared" ca="1" si="31"/>
        <v/>
      </c>
      <c r="AF244" s="4"/>
      <c r="AG244" s="3" t="str">
        <f t="shared" si="32"/>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3"/>
        <v/>
      </c>
      <c r="AM244" s="3" t="str">
        <f>IF($A244="","",IF((AND($A244="ADD",OR(AL244="",AL244="Queenstown-Lakes District Council"))),"70",(_xlfn.XLOOKUP(AL244,ud_organisation_owner[lookupValue],ud_organisation_owner[lookupKey],""))))</f>
        <v/>
      </c>
      <c r="AN244" s="3" t="str">
        <f t="shared" si="34"/>
        <v/>
      </c>
      <c r="AO244" s="3" t="str">
        <f>IF($A244="","",IF((AND($A244="ADD",OR(AN244="",AN244="Queenstown-Lakes District Council"))),"70",(_xlfn.XLOOKUP(AN244,ud_organisation_owner[lookupValue],ud_organisation_owner[lookupKey],""))))</f>
        <v/>
      </c>
      <c r="AP244" s="3" t="str">
        <f t="shared" si="35"/>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6"/>
        <v/>
      </c>
      <c r="AU244" s="3" t="str">
        <f>IF($A244="","",IF((AND($A244="ADD",OR(AT244="",AT244="Vested Assets"))),"12",(_xlfn.XLOOKUP(AT244,ud_work_category[lookupValue],ud_work_category[lookupKey],""))))</f>
        <v/>
      </c>
      <c r="AV244" s="7"/>
      <c r="AW244" s="2" t="str">
        <f t="shared" si="37"/>
        <v/>
      </c>
      <c r="AY244" s="3" t="str">
        <f t="shared" si="38"/>
        <v/>
      </c>
      <c r="AZ244" s="3" t="str">
        <f>IF($A244="","",IF((AND($A244="ADD",OR(AY244="",AY244="Excellent"))),"1",(_xlfn.XLOOKUP(AY244,condition[lookupValue],condition[lookupKey],""))))</f>
        <v/>
      </c>
      <c r="BA244" s="8" t="str">
        <f t="shared" si="39"/>
        <v/>
      </c>
      <c r="BB244" s="9"/>
    </row>
    <row r="245" spans="2:5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c r="O245" s="6" t="str">
        <f t="shared" si="30"/>
        <v/>
      </c>
      <c r="P245" s="4"/>
      <c r="R245" s="3" t="str">
        <f>IF($A245="ADD",IF(NOT(ISBLANK(Q245)),_xlfn.XLOOKUP(Q245,len_adjust_rsn[lookupValue],len_adjust_rsn[lookupKey],"ERROR"),""), "")</f>
        <v/>
      </c>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AC245" s="3" t="str">
        <f>IF($A245="ADD",IF(NOT(ISBLANK(AB245)),_xlfn.XLOOKUP(AB245,ud_access_method[lookupValue],ud_access_method[lookupKey],"ERROR"),""), "")</f>
        <v/>
      </c>
      <c r="AD245" s="8"/>
      <c r="AE245" s="4" t="str">
        <f t="shared" ca="1" si="31"/>
        <v/>
      </c>
      <c r="AF245" s="4"/>
      <c r="AG245" s="3" t="str">
        <f t="shared" si="32"/>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3"/>
        <v/>
      </c>
      <c r="AM245" s="3" t="str">
        <f>IF($A245="","",IF((AND($A245="ADD",OR(AL245="",AL245="Queenstown-Lakes District Council"))),"70",(_xlfn.XLOOKUP(AL245,ud_organisation_owner[lookupValue],ud_organisation_owner[lookupKey],""))))</f>
        <v/>
      </c>
      <c r="AN245" s="3" t="str">
        <f t="shared" si="34"/>
        <v/>
      </c>
      <c r="AO245" s="3" t="str">
        <f>IF($A245="","",IF((AND($A245="ADD",OR(AN245="",AN245="Queenstown-Lakes District Council"))),"70",(_xlfn.XLOOKUP(AN245,ud_organisation_owner[lookupValue],ud_organisation_owner[lookupKey],""))))</f>
        <v/>
      </c>
      <c r="AP245" s="3" t="str">
        <f t="shared" si="35"/>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6"/>
        <v/>
      </c>
      <c r="AU245" s="3" t="str">
        <f>IF($A245="","",IF((AND($A245="ADD",OR(AT245="",AT245="Vested Assets"))),"12",(_xlfn.XLOOKUP(AT245,ud_work_category[lookupValue],ud_work_category[lookupKey],""))))</f>
        <v/>
      </c>
      <c r="AV245" s="7"/>
      <c r="AW245" s="2" t="str">
        <f t="shared" si="37"/>
        <v/>
      </c>
      <c r="AY245" s="3" t="str">
        <f t="shared" si="38"/>
        <v/>
      </c>
      <c r="AZ245" s="3" t="str">
        <f>IF($A245="","",IF((AND($A245="ADD",OR(AY245="",AY245="Excellent"))),"1",(_xlfn.XLOOKUP(AY245,condition[lookupValue],condition[lookupKey],""))))</f>
        <v/>
      </c>
      <c r="BA245" s="8" t="str">
        <f t="shared" si="39"/>
        <v/>
      </c>
      <c r="BB245" s="9"/>
    </row>
    <row r="246" spans="2:5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c r="O246" s="6" t="str">
        <f t="shared" si="30"/>
        <v/>
      </c>
      <c r="P246" s="4"/>
      <c r="R246" s="3" t="str">
        <f>IF($A246="ADD",IF(NOT(ISBLANK(Q246)),_xlfn.XLOOKUP(Q246,len_adjust_rsn[lookupValue],len_adjust_rsn[lookupKey],"ERROR"),""), "")</f>
        <v/>
      </c>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AC246" s="3" t="str">
        <f>IF($A246="ADD",IF(NOT(ISBLANK(AB246)),_xlfn.XLOOKUP(AB246,ud_access_method[lookupValue],ud_access_method[lookupKey],"ERROR"),""), "")</f>
        <v/>
      </c>
      <c r="AD246" s="8"/>
      <c r="AE246" s="4" t="str">
        <f t="shared" ca="1" si="31"/>
        <v/>
      </c>
      <c r="AF246" s="4"/>
      <c r="AG246" s="3" t="str">
        <f t="shared" si="32"/>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3"/>
        <v/>
      </c>
      <c r="AM246" s="3" t="str">
        <f>IF($A246="","",IF((AND($A246="ADD",OR(AL246="",AL246="Queenstown-Lakes District Council"))),"70",(_xlfn.XLOOKUP(AL246,ud_organisation_owner[lookupValue],ud_organisation_owner[lookupKey],""))))</f>
        <v/>
      </c>
      <c r="AN246" s="3" t="str">
        <f t="shared" si="34"/>
        <v/>
      </c>
      <c r="AO246" s="3" t="str">
        <f>IF($A246="","",IF((AND($A246="ADD",OR(AN246="",AN246="Queenstown-Lakes District Council"))),"70",(_xlfn.XLOOKUP(AN246,ud_organisation_owner[lookupValue],ud_organisation_owner[lookupKey],""))))</f>
        <v/>
      </c>
      <c r="AP246" s="3" t="str">
        <f t="shared" si="35"/>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6"/>
        <v/>
      </c>
      <c r="AU246" s="3" t="str">
        <f>IF($A246="","",IF((AND($A246="ADD",OR(AT246="",AT246="Vested Assets"))),"12",(_xlfn.XLOOKUP(AT246,ud_work_category[lookupValue],ud_work_category[lookupKey],""))))</f>
        <v/>
      </c>
      <c r="AV246" s="7"/>
      <c r="AW246" s="2" t="str">
        <f t="shared" si="37"/>
        <v/>
      </c>
      <c r="AY246" s="3" t="str">
        <f t="shared" si="38"/>
        <v/>
      </c>
      <c r="AZ246" s="3" t="str">
        <f>IF($A246="","",IF((AND($A246="ADD",OR(AY246="",AY246="Excellent"))),"1",(_xlfn.XLOOKUP(AY246,condition[lookupValue],condition[lookupKey],""))))</f>
        <v/>
      </c>
      <c r="BA246" s="8" t="str">
        <f t="shared" si="39"/>
        <v/>
      </c>
      <c r="BB246" s="9"/>
    </row>
    <row r="247" spans="2:5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c r="O247" s="6" t="str">
        <f t="shared" si="30"/>
        <v/>
      </c>
      <c r="P247" s="4"/>
      <c r="R247" s="3" t="str">
        <f>IF($A247="ADD",IF(NOT(ISBLANK(Q247)),_xlfn.XLOOKUP(Q247,len_adjust_rsn[lookupValue],len_adjust_rsn[lookupKey],"ERROR"),""), "")</f>
        <v/>
      </c>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AC247" s="3" t="str">
        <f>IF($A247="ADD",IF(NOT(ISBLANK(AB247)),_xlfn.XLOOKUP(AB247,ud_access_method[lookupValue],ud_access_method[lookupKey],"ERROR"),""), "")</f>
        <v/>
      </c>
      <c r="AD247" s="8"/>
      <c r="AE247" s="4" t="str">
        <f t="shared" ca="1" si="31"/>
        <v/>
      </c>
      <c r="AF247" s="4"/>
      <c r="AG247" s="3" t="str">
        <f t="shared" si="32"/>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3"/>
        <v/>
      </c>
      <c r="AM247" s="3" t="str">
        <f>IF($A247="","",IF((AND($A247="ADD",OR(AL247="",AL247="Queenstown-Lakes District Council"))),"70",(_xlfn.XLOOKUP(AL247,ud_organisation_owner[lookupValue],ud_organisation_owner[lookupKey],""))))</f>
        <v/>
      </c>
      <c r="AN247" s="3" t="str">
        <f t="shared" si="34"/>
        <v/>
      </c>
      <c r="AO247" s="3" t="str">
        <f>IF($A247="","",IF((AND($A247="ADD",OR(AN247="",AN247="Queenstown-Lakes District Council"))),"70",(_xlfn.XLOOKUP(AN247,ud_organisation_owner[lookupValue],ud_organisation_owner[lookupKey],""))))</f>
        <v/>
      </c>
      <c r="AP247" s="3" t="str">
        <f t="shared" si="35"/>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6"/>
        <v/>
      </c>
      <c r="AU247" s="3" t="str">
        <f>IF($A247="","",IF((AND($A247="ADD",OR(AT247="",AT247="Vested Assets"))),"12",(_xlfn.XLOOKUP(AT247,ud_work_category[lookupValue],ud_work_category[lookupKey],""))))</f>
        <v/>
      </c>
      <c r="AV247" s="7"/>
      <c r="AW247" s="2" t="str">
        <f t="shared" si="37"/>
        <v/>
      </c>
      <c r="AY247" s="3" t="str">
        <f t="shared" si="38"/>
        <v/>
      </c>
      <c r="AZ247" s="3" t="str">
        <f>IF($A247="","",IF((AND($A247="ADD",OR(AY247="",AY247="Excellent"))),"1",(_xlfn.XLOOKUP(AY247,condition[lookupValue],condition[lookupKey],""))))</f>
        <v/>
      </c>
      <c r="BA247" s="8" t="str">
        <f t="shared" si="39"/>
        <v/>
      </c>
      <c r="BB247" s="9"/>
    </row>
    <row r="248" spans="2:5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c r="O248" s="6" t="str">
        <f t="shared" si="30"/>
        <v/>
      </c>
      <c r="P248" s="4"/>
      <c r="R248" s="3" t="str">
        <f>IF($A248="ADD",IF(NOT(ISBLANK(Q248)),_xlfn.XLOOKUP(Q248,len_adjust_rsn[lookupValue],len_adjust_rsn[lookupKey],"ERROR"),""), "")</f>
        <v/>
      </c>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AC248" s="3" t="str">
        <f>IF($A248="ADD",IF(NOT(ISBLANK(AB248)),_xlfn.XLOOKUP(AB248,ud_access_method[lookupValue],ud_access_method[lookupKey],"ERROR"),""), "")</f>
        <v/>
      </c>
      <c r="AD248" s="8"/>
      <c r="AE248" s="4" t="str">
        <f t="shared" ca="1" si="31"/>
        <v/>
      </c>
      <c r="AF248" s="4"/>
      <c r="AG248" s="3" t="str">
        <f t="shared" si="32"/>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3"/>
        <v/>
      </c>
      <c r="AM248" s="3" t="str">
        <f>IF($A248="","",IF((AND($A248="ADD",OR(AL248="",AL248="Queenstown-Lakes District Council"))),"70",(_xlfn.XLOOKUP(AL248,ud_organisation_owner[lookupValue],ud_organisation_owner[lookupKey],""))))</f>
        <v/>
      </c>
      <c r="AN248" s="3" t="str">
        <f t="shared" si="34"/>
        <v/>
      </c>
      <c r="AO248" s="3" t="str">
        <f>IF($A248="","",IF((AND($A248="ADD",OR(AN248="",AN248="Queenstown-Lakes District Council"))),"70",(_xlfn.XLOOKUP(AN248,ud_organisation_owner[lookupValue],ud_organisation_owner[lookupKey],""))))</f>
        <v/>
      </c>
      <c r="AP248" s="3" t="str">
        <f t="shared" si="35"/>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6"/>
        <v/>
      </c>
      <c r="AU248" s="3" t="str">
        <f>IF($A248="","",IF((AND($A248="ADD",OR(AT248="",AT248="Vested Assets"))),"12",(_xlfn.XLOOKUP(AT248,ud_work_category[lookupValue],ud_work_category[lookupKey],""))))</f>
        <v/>
      </c>
      <c r="AV248" s="7"/>
      <c r="AW248" s="2" t="str">
        <f t="shared" si="37"/>
        <v/>
      </c>
      <c r="AY248" s="3" t="str">
        <f t="shared" si="38"/>
        <v/>
      </c>
      <c r="AZ248" s="3" t="str">
        <f>IF($A248="","",IF((AND($A248="ADD",OR(AY248="",AY248="Excellent"))),"1",(_xlfn.XLOOKUP(AY248,condition[lookupValue],condition[lookupKey],""))))</f>
        <v/>
      </c>
      <c r="BA248" s="8" t="str">
        <f t="shared" si="39"/>
        <v/>
      </c>
      <c r="BB248" s="9"/>
    </row>
    <row r="249" spans="2:5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c r="O249" s="6" t="str">
        <f t="shared" si="30"/>
        <v/>
      </c>
      <c r="P249" s="4"/>
      <c r="R249" s="3" t="str">
        <f>IF($A249="ADD",IF(NOT(ISBLANK(Q249)),_xlfn.XLOOKUP(Q249,len_adjust_rsn[lookupValue],len_adjust_rsn[lookupKey],"ERROR"),""), "")</f>
        <v/>
      </c>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AC249" s="3" t="str">
        <f>IF($A249="ADD",IF(NOT(ISBLANK(AB249)),_xlfn.XLOOKUP(AB249,ud_access_method[lookupValue],ud_access_method[lookupKey],"ERROR"),""), "")</f>
        <v/>
      </c>
      <c r="AD249" s="8"/>
      <c r="AE249" s="4" t="str">
        <f t="shared" ca="1" si="31"/>
        <v/>
      </c>
      <c r="AF249" s="4"/>
      <c r="AG249" s="3" t="str">
        <f t="shared" si="32"/>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3"/>
        <v/>
      </c>
      <c r="AM249" s="3" t="str">
        <f>IF($A249="","",IF((AND($A249="ADD",OR(AL249="",AL249="Queenstown-Lakes District Council"))),"70",(_xlfn.XLOOKUP(AL249,ud_organisation_owner[lookupValue],ud_organisation_owner[lookupKey],""))))</f>
        <v/>
      </c>
      <c r="AN249" s="3" t="str">
        <f t="shared" si="34"/>
        <v/>
      </c>
      <c r="AO249" s="3" t="str">
        <f>IF($A249="","",IF((AND($A249="ADD",OR(AN249="",AN249="Queenstown-Lakes District Council"))),"70",(_xlfn.XLOOKUP(AN249,ud_organisation_owner[lookupValue],ud_organisation_owner[lookupKey],""))))</f>
        <v/>
      </c>
      <c r="AP249" s="3" t="str">
        <f t="shared" si="35"/>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6"/>
        <v/>
      </c>
      <c r="AU249" s="3" t="str">
        <f>IF($A249="","",IF((AND($A249="ADD",OR(AT249="",AT249="Vested Assets"))),"12",(_xlfn.XLOOKUP(AT249,ud_work_category[lookupValue],ud_work_category[lookupKey],""))))</f>
        <v/>
      </c>
      <c r="AV249" s="7"/>
      <c r="AW249" s="2" t="str">
        <f t="shared" si="37"/>
        <v/>
      </c>
      <c r="AY249" s="3" t="str">
        <f t="shared" si="38"/>
        <v/>
      </c>
      <c r="AZ249" s="3" t="str">
        <f>IF($A249="","",IF((AND($A249="ADD",OR(AY249="",AY249="Excellent"))),"1",(_xlfn.XLOOKUP(AY249,condition[lookupValue],condition[lookupKey],""))))</f>
        <v/>
      </c>
      <c r="BA249" s="8" t="str">
        <f t="shared" si="39"/>
        <v/>
      </c>
      <c r="BB249" s="9"/>
    </row>
    <row r="250" spans="2:5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c r="O250" s="6" t="str">
        <f t="shared" si="30"/>
        <v/>
      </c>
      <c r="P250" s="4"/>
      <c r="R250" s="3" t="str">
        <f>IF($A250="ADD",IF(NOT(ISBLANK(Q250)),_xlfn.XLOOKUP(Q250,len_adjust_rsn[lookupValue],len_adjust_rsn[lookupKey],"ERROR"),""), "")</f>
        <v/>
      </c>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AC250" s="3" t="str">
        <f>IF($A250="ADD",IF(NOT(ISBLANK(AB250)),_xlfn.XLOOKUP(AB250,ud_access_method[lookupValue],ud_access_method[lookupKey],"ERROR"),""), "")</f>
        <v/>
      </c>
      <c r="AD250" s="8"/>
      <c r="AE250" s="4" t="str">
        <f t="shared" ca="1" si="31"/>
        <v/>
      </c>
      <c r="AF250" s="4"/>
      <c r="AG250" s="3" t="str">
        <f t="shared" si="32"/>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3"/>
        <v/>
      </c>
      <c r="AM250" s="3" t="str">
        <f>IF($A250="","",IF((AND($A250="ADD",OR(AL250="",AL250="Queenstown-Lakes District Council"))),"70",(_xlfn.XLOOKUP(AL250,ud_organisation_owner[lookupValue],ud_organisation_owner[lookupKey],""))))</f>
        <v/>
      </c>
      <c r="AN250" s="3" t="str">
        <f t="shared" si="34"/>
        <v/>
      </c>
      <c r="AO250" s="3" t="str">
        <f>IF($A250="","",IF((AND($A250="ADD",OR(AN250="",AN250="Queenstown-Lakes District Council"))),"70",(_xlfn.XLOOKUP(AN250,ud_organisation_owner[lookupValue],ud_organisation_owner[lookupKey],""))))</f>
        <v/>
      </c>
      <c r="AP250" s="3" t="str">
        <f t="shared" si="35"/>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6"/>
        <v/>
      </c>
      <c r="AU250" s="3" t="str">
        <f>IF($A250="","",IF((AND($A250="ADD",OR(AT250="",AT250="Vested Assets"))),"12",(_xlfn.XLOOKUP(AT250,ud_work_category[lookupValue],ud_work_category[lookupKey],""))))</f>
        <v/>
      </c>
      <c r="AV250" s="7"/>
      <c r="AW250" s="2" t="str">
        <f t="shared" si="37"/>
        <v/>
      </c>
      <c r="AY250" s="3" t="str">
        <f t="shared" si="38"/>
        <v/>
      </c>
      <c r="AZ250" s="3" t="str">
        <f>IF($A250="","",IF((AND($A250="ADD",OR(AY250="",AY250="Excellent"))),"1",(_xlfn.XLOOKUP(AY250,condition[lookupValue],condition[lookupKey],""))))</f>
        <v/>
      </c>
      <c r="BA250" s="8" t="str">
        <f t="shared" si="39"/>
        <v/>
      </c>
      <c r="BB250" s="9"/>
    </row>
    <row r="251" spans="2:5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c r="O251" s="6" t="str">
        <f t="shared" si="30"/>
        <v/>
      </c>
      <c r="P251" s="4"/>
      <c r="R251" s="3" t="str">
        <f>IF($A251="ADD",IF(NOT(ISBLANK(Q251)),_xlfn.XLOOKUP(Q251,len_adjust_rsn[lookupValue],len_adjust_rsn[lookupKey],"ERROR"),""), "")</f>
        <v/>
      </c>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AC251" s="3" t="str">
        <f>IF($A251="ADD",IF(NOT(ISBLANK(AB251)),_xlfn.XLOOKUP(AB251,ud_access_method[lookupValue],ud_access_method[lookupKey],"ERROR"),""), "")</f>
        <v/>
      </c>
      <c r="AD251" s="8"/>
      <c r="AE251" s="4" t="str">
        <f t="shared" ca="1" si="31"/>
        <v/>
      </c>
      <c r="AF251" s="4"/>
      <c r="AG251" s="3" t="str">
        <f t="shared" si="32"/>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3"/>
        <v/>
      </c>
      <c r="AM251" s="3" t="str">
        <f>IF($A251="","",IF((AND($A251="ADD",OR(AL251="",AL251="Queenstown-Lakes District Council"))),"70",(_xlfn.XLOOKUP(AL251,ud_organisation_owner[lookupValue],ud_organisation_owner[lookupKey],""))))</f>
        <v/>
      </c>
      <c r="AN251" s="3" t="str">
        <f t="shared" si="34"/>
        <v/>
      </c>
      <c r="AO251" s="3" t="str">
        <f>IF($A251="","",IF((AND($A251="ADD",OR(AN251="",AN251="Queenstown-Lakes District Council"))),"70",(_xlfn.XLOOKUP(AN251,ud_organisation_owner[lookupValue],ud_organisation_owner[lookupKey],""))))</f>
        <v/>
      </c>
      <c r="AP251" s="3" t="str">
        <f t="shared" si="35"/>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6"/>
        <v/>
      </c>
      <c r="AU251" s="3" t="str">
        <f>IF($A251="","",IF((AND($A251="ADD",OR(AT251="",AT251="Vested Assets"))),"12",(_xlfn.XLOOKUP(AT251,ud_work_category[lookupValue],ud_work_category[lookupKey],""))))</f>
        <v/>
      </c>
      <c r="AV251" s="7"/>
      <c r="AW251" s="2" t="str">
        <f t="shared" si="37"/>
        <v/>
      </c>
      <c r="AY251" s="3" t="str">
        <f t="shared" si="38"/>
        <v/>
      </c>
      <c r="AZ251" s="3" t="str">
        <f>IF($A251="","",IF((AND($A251="ADD",OR(AY251="",AY251="Excellent"))),"1",(_xlfn.XLOOKUP(AY251,condition[lookupValue],condition[lookupKey],""))))</f>
        <v/>
      </c>
      <c r="BA251" s="8" t="str">
        <f t="shared" si="39"/>
        <v/>
      </c>
      <c r="BB251" s="9"/>
    </row>
    <row r="252" spans="2:5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c r="O252" s="6" t="str">
        <f t="shared" si="30"/>
        <v/>
      </c>
      <c r="P252" s="4"/>
      <c r="R252" s="3" t="str">
        <f>IF($A252="ADD",IF(NOT(ISBLANK(Q252)),_xlfn.XLOOKUP(Q252,len_adjust_rsn[lookupValue],len_adjust_rsn[lookupKey],"ERROR"),""), "")</f>
        <v/>
      </c>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AC252" s="3" t="str">
        <f>IF($A252="ADD",IF(NOT(ISBLANK(AB252)),_xlfn.XLOOKUP(AB252,ud_access_method[lookupValue],ud_access_method[lookupKey],"ERROR"),""), "")</f>
        <v/>
      </c>
      <c r="AD252" s="8"/>
      <c r="AE252" s="4" t="str">
        <f t="shared" ca="1" si="31"/>
        <v/>
      </c>
      <c r="AF252" s="4"/>
      <c r="AG252" s="3" t="str">
        <f t="shared" si="32"/>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3"/>
        <v/>
      </c>
      <c r="AM252" s="3" t="str">
        <f>IF($A252="","",IF((AND($A252="ADD",OR(AL252="",AL252="Queenstown-Lakes District Council"))),"70",(_xlfn.XLOOKUP(AL252,ud_organisation_owner[lookupValue],ud_organisation_owner[lookupKey],""))))</f>
        <v/>
      </c>
      <c r="AN252" s="3" t="str">
        <f t="shared" si="34"/>
        <v/>
      </c>
      <c r="AO252" s="3" t="str">
        <f>IF($A252="","",IF((AND($A252="ADD",OR(AN252="",AN252="Queenstown-Lakes District Council"))),"70",(_xlfn.XLOOKUP(AN252,ud_organisation_owner[lookupValue],ud_organisation_owner[lookupKey],""))))</f>
        <v/>
      </c>
      <c r="AP252" s="3" t="str">
        <f t="shared" si="35"/>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6"/>
        <v/>
      </c>
      <c r="AU252" s="3" t="str">
        <f>IF($A252="","",IF((AND($A252="ADD",OR(AT252="",AT252="Vested Assets"))),"12",(_xlfn.XLOOKUP(AT252,ud_work_category[lookupValue],ud_work_category[lookupKey],""))))</f>
        <v/>
      </c>
      <c r="AV252" s="7"/>
      <c r="AW252" s="2" t="str">
        <f t="shared" si="37"/>
        <v/>
      </c>
      <c r="AY252" s="3" t="str">
        <f t="shared" si="38"/>
        <v/>
      </c>
      <c r="AZ252" s="3" t="str">
        <f>IF($A252="","",IF((AND($A252="ADD",OR(AY252="",AY252="Excellent"))),"1",(_xlfn.XLOOKUP(AY252,condition[lookupValue],condition[lookupKey],""))))</f>
        <v/>
      </c>
      <c r="BA252" s="8" t="str">
        <f t="shared" si="39"/>
        <v/>
      </c>
      <c r="BB252" s="9"/>
    </row>
    <row r="253" spans="2:5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c r="O253" s="6" t="str">
        <f t="shared" si="30"/>
        <v/>
      </c>
      <c r="P253" s="4"/>
      <c r="R253" s="3" t="str">
        <f>IF($A253="ADD",IF(NOT(ISBLANK(Q253)),_xlfn.XLOOKUP(Q253,len_adjust_rsn[lookupValue],len_adjust_rsn[lookupKey],"ERROR"),""), "")</f>
        <v/>
      </c>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AC253" s="3" t="str">
        <f>IF($A253="ADD",IF(NOT(ISBLANK(AB253)),_xlfn.XLOOKUP(AB253,ud_access_method[lookupValue],ud_access_method[lookupKey],"ERROR"),""), "")</f>
        <v/>
      </c>
      <c r="AD253" s="8"/>
      <c r="AE253" s="4" t="str">
        <f t="shared" ca="1" si="31"/>
        <v/>
      </c>
      <c r="AF253" s="4"/>
      <c r="AG253" s="3" t="str">
        <f t="shared" si="32"/>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3"/>
        <v/>
      </c>
      <c r="AM253" s="3" t="str">
        <f>IF($A253="","",IF((AND($A253="ADD",OR(AL253="",AL253="Queenstown-Lakes District Council"))),"70",(_xlfn.XLOOKUP(AL253,ud_organisation_owner[lookupValue],ud_organisation_owner[lookupKey],""))))</f>
        <v/>
      </c>
      <c r="AN253" s="3" t="str">
        <f t="shared" si="34"/>
        <v/>
      </c>
      <c r="AO253" s="3" t="str">
        <f>IF($A253="","",IF((AND($A253="ADD",OR(AN253="",AN253="Queenstown-Lakes District Council"))),"70",(_xlfn.XLOOKUP(AN253,ud_organisation_owner[lookupValue],ud_organisation_owner[lookupKey],""))))</f>
        <v/>
      </c>
      <c r="AP253" s="3" t="str">
        <f t="shared" si="35"/>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6"/>
        <v/>
      </c>
      <c r="AU253" s="3" t="str">
        <f>IF($A253="","",IF((AND($A253="ADD",OR(AT253="",AT253="Vested Assets"))),"12",(_xlfn.XLOOKUP(AT253,ud_work_category[lookupValue],ud_work_category[lookupKey],""))))</f>
        <v/>
      </c>
      <c r="AV253" s="7"/>
      <c r="AW253" s="2" t="str">
        <f t="shared" si="37"/>
        <v/>
      </c>
      <c r="AY253" s="3" t="str">
        <f t="shared" si="38"/>
        <v/>
      </c>
      <c r="AZ253" s="3" t="str">
        <f>IF($A253="","",IF((AND($A253="ADD",OR(AY253="",AY253="Excellent"))),"1",(_xlfn.XLOOKUP(AY253,condition[lookupValue],condition[lookupKey],""))))</f>
        <v/>
      </c>
      <c r="BA253" s="8" t="str">
        <f t="shared" si="39"/>
        <v/>
      </c>
      <c r="BB253" s="9"/>
    </row>
    <row r="254" spans="2:5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c r="O254" s="6" t="str">
        <f t="shared" si="30"/>
        <v/>
      </c>
      <c r="P254" s="4"/>
      <c r="R254" s="3" t="str">
        <f>IF($A254="ADD",IF(NOT(ISBLANK(Q254)),_xlfn.XLOOKUP(Q254,len_adjust_rsn[lookupValue],len_adjust_rsn[lookupKey],"ERROR"),""), "")</f>
        <v/>
      </c>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AC254" s="3" t="str">
        <f>IF($A254="ADD",IF(NOT(ISBLANK(AB254)),_xlfn.XLOOKUP(AB254,ud_access_method[lookupValue],ud_access_method[lookupKey],"ERROR"),""), "")</f>
        <v/>
      </c>
      <c r="AD254" s="8"/>
      <c r="AE254" s="4" t="str">
        <f t="shared" ca="1" si="31"/>
        <v/>
      </c>
      <c r="AF254" s="4"/>
      <c r="AG254" s="3" t="str">
        <f t="shared" si="32"/>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3"/>
        <v/>
      </c>
      <c r="AM254" s="3" t="str">
        <f>IF($A254="","",IF((AND($A254="ADD",OR(AL254="",AL254="Queenstown-Lakes District Council"))),"70",(_xlfn.XLOOKUP(AL254,ud_organisation_owner[lookupValue],ud_organisation_owner[lookupKey],""))))</f>
        <v/>
      </c>
      <c r="AN254" s="3" t="str">
        <f t="shared" si="34"/>
        <v/>
      </c>
      <c r="AO254" s="3" t="str">
        <f>IF($A254="","",IF((AND($A254="ADD",OR(AN254="",AN254="Queenstown-Lakes District Council"))),"70",(_xlfn.XLOOKUP(AN254,ud_organisation_owner[lookupValue],ud_organisation_owner[lookupKey],""))))</f>
        <v/>
      </c>
      <c r="AP254" s="3" t="str">
        <f t="shared" si="35"/>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6"/>
        <v/>
      </c>
      <c r="AU254" s="3" t="str">
        <f>IF($A254="","",IF((AND($A254="ADD",OR(AT254="",AT254="Vested Assets"))),"12",(_xlfn.XLOOKUP(AT254,ud_work_category[lookupValue],ud_work_category[lookupKey],""))))</f>
        <v/>
      </c>
      <c r="AV254" s="7"/>
      <c r="AW254" s="2" t="str">
        <f t="shared" si="37"/>
        <v/>
      </c>
      <c r="AY254" s="3" t="str">
        <f t="shared" si="38"/>
        <v/>
      </c>
      <c r="AZ254" s="3" t="str">
        <f>IF($A254="","",IF((AND($A254="ADD",OR(AY254="",AY254="Excellent"))),"1",(_xlfn.XLOOKUP(AY254,condition[lookupValue],condition[lookupKey],""))))</f>
        <v/>
      </c>
      <c r="BA254" s="8" t="str">
        <f t="shared" si="39"/>
        <v/>
      </c>
      <c r="BB254" s="9"/>
    </row>
    <row r="255" spans="2:5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c r="O255" s="6" t="str">
        <f t="shared" si="30"/>
        <v/>
      </c>
      <c r="P255" s="4"/>
      <c r="R255" s="3" t="str">
        <f>IF($A255="ADD",IF(NOT(ISBLANK(Q255)),_xlfn.XLOOKUP(Q255,len_adjust_rsn[lookupValue],len_adjust_rsn[lookupKey],"ERROR"),""), "")</f>
        <v/>
      </c>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AC255" s="3" t="str">
        <f>IF($A255="ADD",IF(NOT(ISBLANK(AB255)),_xlfn.XLOOKUP(AB255,ud_access_method[lookupValue],ud_access_method[lookupKey],"ERROR"),""), "")</f>
        <v/>
      </c>
      <c r="AD255" s="8"/>
      <c r="AE255" s="4" t="str">
        <f t="shared" ca="1" si="31"/>
        <v/>
      </c>
      <c r="AF255" s="4"/>
      <c r="AG255" s="3" t="str">
        <f t="shared" si="32"/>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3"/>
        <v/>
      </c>
      <c r="AM255" s="3" t="str">
        <f>IF($A255="","",IF((AND($A255="ADD",OR(AL255="",AL255="Queenstown-Lakes District Council"))),"70",(_xlfn.XLOOKUP(AL255,ud_organisation_owner[lookupValue],ud_organisation_owner[lookupKey],""))))</f>
        <v/>
      </c>
      <c r="AN255" s="3" t="str">
        <f t="shared" si="34"/>
        <v/>
      </c>
      <c r="AO255" s="3" t="str">
        <f>IF($A255="","",IF((AND($A255="ADD",OR(AN255="",AN255="Queenstown-Lakes District Council"))),"70",(_xlfn.XLOOKUP(AN255,ud_organisation_owner[lookupValue],ud_organisation_owner[lookupKey],""))))</f>
        <v/>
      </c>
      <c r="AP255" s="3" t="str">
        <f t="shared" si="35"/>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6"/>
        <v/>
      </c>
      <c r="AU255" s="3" t="str">
        <f>IF($A255="","",IF((AND($A255="ADD",OR(AT255="",AT255="Vested Assets"))),"12",(_xlfn.XLOOKUP(AT255,ud_work_category[lookupValue],ud_work_category[lookupKey],""))))</f>
        <v/>
      </c>
      <c r="AV255" s="7"/>
      <c r="AW255" s="2" t="str">
        <f t="shared" si="37"/>
        <v/>
      </c>
      <c r="AY255" s="3" t="str">
        <f t="shared" si="38"/>
        <v/>
      </c>
      <c r="AZ255" s="3" t="str">
        <f>IF($A255="","",IF((AND($A255="ADD",OR(AY255="",AY255="Excellent"))),"1",(_xlfn.XLOOKUP(AY255,condition[lookupValue],condition[lookupKey],""))))</f>
        <v/>
      </c>
      <c r="BA255" s="8" t="str">
        <f t="shared" si="39"/>
        <v/>
      </c>
      <c r="BB255" s="9"/>
    </row>
    <row r="256" spans="2:5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c r="O256" s="6" t="str">
        <f t="shared" si="30"/>
        <v/>
      </c>
      <c r="P256" s="4"/>
      <c r="R256" s="3" t="str">
        <f>IF($A256="ADD",IF(NOT(ISBLANK(Q256)),_xlfn.XLOOKUP(Q256,len_adjust_rsn[lookupValue],len_adjust_rsn[lookupKey],"ERROR"),""), "")</f>
        <v/>
      </c>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AC256" s="3" t="str">
        <f>IF($A256="ADD",IF(NOT(ISBLANK(AB256)),_xlfn.XLOOKUP(AB256,ud_access_method[lookupValue],ud_access_method[lookupKey],"ERROR"),""), "")</f>
        <v/>
      </c>
      <c r="AD256" s="8"/>
      <c r="AE256" s="4" t="str">
        <f t="shared" ca="1" si="31"/>
        <v/>
      </c>
      <c r="AF256" s="4"/>
      <c r="AG256" s="3" t="str">
        <f t="shared" si="32"/>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3"/>
        <v/>
      </c>
      <c r="AM256" s="3" t="str">
        <f>IF($A256="","",IF((AND($A256="ADD",OR(AL256="",AL256="Queenstown-Lakes District Council"))),"70",(_xlfn.XLOOKUP(AL256,ud_organisation_owner[lookupValue],ud_organisation_owner[lookupKey],""))))</f>
        <v/>
      </c>
      <c r="AN256" s="3" t="str">
        <f t="shared" si="34"/>
        <v/>
      </c>
      <c r="AO256" s="3" t="str">
        <f>IF($A256="","",IF((AND($A256="ADD",OR(AN256="",AN256="Queenstown-Lakes District Council"))),"70",(_xlfn.XLOOKUP(AN256,ud_organisation_owner[lookupValue],ud_organisation_owner[lookupKey],""))))</f>
        <v/>
      </c>
      <c r="AP256" s="3" t="str">
        <f t="shared" si="35"/>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6"/>
        <v/>
      </c>
      <c r="AU256" s="3" t="str">
        <f>IF($A256="","",IF((AND($A256="ADD",OR(AT256="",AT256="Vested Assets"))),"12",(_xlfn.XLOOKUP(AT256,ud_work_category[lookupValue],ud_work_category[lookupKey],""))))</f>
        <v/>
      </c>
      <c r="AV256" s="7"/>
      <c r="AW256" s="2" t="str">
        <f t="shared" si="37"/>
        <v/>
      </c>
      <c r="AY256" s="3" t="str">
        <f t="shared" si="38"/>
        <v/>
      </c>
      <c r="AZ256" s="3" t="str">
        <f>IF($A256="","",IF((AND($A256="ADD",OR(AY256="",AY256="Excellent"))),"1",(_xlfn.XLOOKUP(AY256,condition[lookupValue],condition[lookupKey],""))))</f>
        <v/>
      </c>
      <c r="BA256" s="8" t="str">
        <f t="shared" si="39"/>
        <v/>
      </c>
      <c r="BB256" s="9"/>
    </row>
    <row r="257" spans="2:5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c r="O257" s="6" t="str">
        <f t="shared" si="30"/>
        <v/>
      </c>
      <c r="P257" s="4"/>
      <c r="R257" s="3" t="str">
        <f>IF($A257="ADD",IF(NOT(ISBLANK(Q257)),_xlfn.XLOOKUP(Q257,len_adjust_rsn[lookupValue],len_adjust_rsn[lookupKey],"ERROR"),""), "")</f>
        <v/>
      </c>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AC257" s="3" t="str">
        <f>IF($A257="ADD",IF(NOT(ISBLANK(AB257)),_xlfn.XLOOKUP(AB257,ud_access_method[lookupValue],ud_access_method[lookupKey],"ERROR"),""), "")</f>
        <v/>
      </c>
      <c r="AD257" s="8"/>
      <c r="AE257" s="4" t="str">
        <f t="shared" ca="1" si="31"/>
        <v/>
      </c>
      <c r="AF257" s="4"/>
      <c r="AG257" s="3" t="str">
        <f t="shared" si="32"/>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3"/>
        <v/>
      </c>
      <c r="AM257" s="3" t="str">
        <f>IF($A257="","",IF((AND($A257="ADD",OR(AL257="",AL257="Queenstown-Lakes District Council"))),"70",(_xlfn.XLOOKUP(AL257,ud_organisation_owner[lookupValue],ud_organisation_owner[lookupKey],""))))</f>
        <v/>
      </c>
      <c r="AN257" s="3" t="str">
        <f t="shared" si="34"/>
        <v/>
      </c>
      <c r="AO257" s="3" t="str">
        <f>IF($A257="","",IF((AND($A257="ADD",OR(AN257="",AN257="Queenstown-Lakes District Council"))),"70",(_xlfn.XLOOKUP(AN257,ud_organisation_owner[lookupValue],ud_organisation_owner[lookupKey],""))))</f>
        <v/>
      </c>
      <c r="AP257" s="3" t="str">
        <f t="shared" si="35"/>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6"/>
        <v/>
      </c>
      <c r="AU257" s="3" t="str">
        <f>IF($A257="","",IF((AND($A257="ADD",OR(AT257="",AT257="Vested Assets"))),"12",(_xlfn.XLOOKUP(AT257,ud_work_category[lookupValue],ud_work_category[lookupKey],""))))</f>
        <v/>
      </c>
      <c r="AV257" s="7"/>
      <c r="AW257" s="2" t="str">
        <f t="shared" si="37"/>
        <v/>
      </c>
      <c r="AY257" s="3" t="str">
        <f t="shared" si="38"/>
        <v/>
      </c>
      <c r="AZ257" s="3" t="str">
        <f>IF($A257="","",IF((AND($A257="ADD",OR(AY257="",AY257="Excellent"))),"1",(_xlfn.XLOOKUP(AY257,condition[lookupValue],condition[lookupKey],""))))</f>
        <v/>
      </c>
      <c r="BA257" s="8" t="str">
        <f t="shared" si="39"/>
        <v/>
      </c>
      <c r="BB257" s="9"/>
    </row>
    <row r="258" spans="2:5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c r="O258" s="6" t="str">
        <f t="shared" si="30"/>
        <v/>
      </c>
      <c r="P258" s="4"/>
      <c r="R258" s="3" t="str">
        <f>IF($A258="ADD",IF(NOT(ISBLANK(Q258)),_xlfn.XLOOKUP(Q258,len_adjust_rsn[lookupValue],len_adjust_rsn[lookupKey],"ERROR"),""), "")</f>
        <v/>
      </c>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AC258" s="3" t="str">
        <f>IF($A258="ADD",IF(NOT(ISBLANK(AB258)),_xlfn.XLOOKUP(AB258,ud_access_method[lookupValue],ud_access_method[lookupKey],"ERROR"),""), "")</f>
        <v/>
      </c>
      <c r="AD258" s="8"/>
      <c r="AE258" s="4" t="str">
        <f t="shared" ca="1" si="31"/>
        <v/>
      </c>
      <c r="AF258" s="4"/>
      <c r="AG258" s="3" t="str">
        <f t="shared" si="32"/>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3"/>
        <v/>
      </c>
      <c r="AM258" s="3" t="str">
        <f>IF($A258="","",IF((AND($A258="ADD",OR(AL258="",AL258="Queenstown-Lakes District Council"))),"70",(_xlfn.XLOOKUP(AL258,ud_organisation_owner[lookupValue],ud_organisation_owner[lookupKey],""))))</f>
        <v/>
      </c>
      <c r="AN258" s="3" t="str">
        <f t="shared" si="34"/>
        <v/>
      </c>
      <c r="AO258" s="3" t="str">
        <f>IF($A258="","",IF((AND($A258="ADD",OR(AN258="",AN258="Queenstown-Lakes District Council"))),"70",(_xlfn.XLOOKUP(AN258,ud_organisation_owner[lookupValue],ud_organisation_owner[lookupKey],""))))</f>
        <v/>
      </c>
      <c r="AP258" s="3" t="str">
        <f t="shared" si="35"/>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6"/>
        <v/>
      </c>
      <c r="AU258" s="3" t="str">
        <f>IF($A258="","",IF((AND($A258="ADD",OR(AT258="",AT258="Vested Assets"))),"12",(_xlfn.XLOOKUP(AT258,ud_work_category[lookupValue],ud_work_category[lookupKey],""))))</f>
        <v/>
      </c>
      <c r="AV258" s="7"/>
      <c r="AW258" s="2" t="str">
        <f t="shared" si="37"/>
        <v/>
      </c>
      <c r="AY258" s="3" t="str">
        <f t="shared" si="38"/>
        <v/>
      </c>
      <c r="AZ258" s="3" t="str">
        <f>IF($A258="","",IF((AND($A258="ADD",OR(AY258="",AY258="Excellent"))),"1",(_xlfn.XLOOKUP(AY258,condition[lookupValue],condition[lookupKey],""))))</f>
        <v/>
      </c>
      <c r="BA258" s="8" t="str">
        <f t="shared" si="39"/>
        <v/>
      </c>
      <c r="BB258" s="9"/>
    </row>
    <row r="259" spans="2:5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c r="O259" s="6" t="str">
        <f t="shared" si="30"/>
        <v/>
      </c>
      <c r="P259" s="4"/>
      <c r="R259" s="3" t="str">
        <f>IF($A259="ADD",IF(NOT(ISBLANK(Q259)),_xlfn.XLOOKUP(Q259,len_adjust_rsn[lookupValue],len_adjust_rsn[lookupKey],"ERROR"),""), "")</f>
        <v/>
      </c>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AC259" s="3" t="str">
        <f>IF($A259="ADD",IF(NOT(ISBLANK(AB259)),_xlfn.XLOOKUP(AB259,ud_access_method[lookupValue],ud_access_method[lookupKey],"ERROR"),""), "")</f>
        <v/>
      </c>
      <c r="AD259" s="8"/>
      <c r="AE259" s="4" t="str">
        <f t="shared" ca="1" si="31"/>
        <v/>
      </c>
      <c r="AF259" s="4"/>
      <c r="AG259" s="3" t="str">
        <f t="shared" si="32"/>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3"/>
        <v/>
      </c>
      <c r="AM259" s="3" t="str">
        <f>IF($A259="","",IF((AND($A259="ADD",OR(AL259="",AL259="Queenstown-Lakes District Council"))),"70",(_xlfn.XLOOKUP(AL259,ud_organisation_owner[lookupValue],ud_organisation_owner[lookupKey],""))))</f>
        <v/>
      </c>
      <c r="AN259" s="3" t="str">
        <f t="shared" si="34"/>
        <v/>
      </c>
      <c r="AO259" s="3" t="str">
        <f>IF($A259="","",IF((AND($A259="ADD",OR(AN259="",AN259="Queenstown-Lakes District Council"))),"70",(_xlfn.XLOOKUP(AN259,ud_organisation_owner[lookupValue],ud_organisation_owner[lookupKey],""))))</f>
        <v/>
      </c>
      <c r="AP259" s="3" t="str">
        <f t="shared" si="35"/>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6"/>
        <v/>
      </c>
      <c r="AU259" s="3" t="str">
        <f>IF($A259="","",IF((AND($A259="ADD",OR(AT259="",AT259="Vested Assets"))),"12",(_xlfn.XLOOKUP(AT259,ud_work_category[lookupValue],ud_work_category[lookupKey],""))))</f>
        <v/>
      </c>
      <c r="AV259" s="7"/>
      <c r="AW259" s="2" t="str">
        <f t="shared" si="37"/>
        <v/>
      </c>
      <c r="AY259" s="3" t="str">
        <f t="shared" si="38"/>
        <v/>
      </c>
      <c r="AZ259" s="3" t="str">
        <f>IF($A259="","",IF((AND($A259="ADD",OR(AY259="",AY259="Excellent"))),"1",(_xlfn.XLOOKUP(AY259,condition[lookupValue],condition[lookupKey],""))))</f>
        <v/>
      </c>
      <c r="BA259" s="8" t="str">
        <f t="shared" si="39"/>
        <v/>
      </c>
      <c r="BB259" s="9"/>
    </row>
    <row r="260" spans="2:5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c r="O260" s="6" t="str">
        <f t="shared" si="30"/>
        <v/>
      </c>
      <c r="P260" s="4"/>
      <c r="R260" s="3" t="str">
        <f>IF($A260="ADD",IF(NOT(ISBLANK(Q260)),_xlfn.XLOOKUP(Q260,len_adjust_rsn[lookupValue],len_adjust_rsn[lookupKey],"ERROR"),""), "")</f>
        <v/>
      </c>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AC260" s="3" t="str">
        <f>IF($A260="ADD",IF(NOT(ISBLANK(AB260)),_xlfn.XLOOKUP(AB260,ud_access_method[lookupValue],ud_access_method[lookupKey],"ERROR"),""), "")</f>
        <v/>
      </c>
      <c r="AD260" s="8"/>
      <c r="AE260" s="4" t="str">
        <f t="shared" ca="1" si="31"/>
        <v/>
      </c>
      <c r="AF260" s="4"/>
      <c r="AG260" s="3" t="str">
        <f t="shared" si="32"/>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3"/>
        <v/>
      </c>
      <c r="AM260" s="3" t="str">
        <f>IF($A260="","",IF((AND($A260="ADD",OR(AL260="",AL260="Queenstown-Lakes District Council"))),"70",(_xlfn.XLOOKUP(AL260,ud_organisation_owner[lookupValue],ud_organisation_owner[lookupKey],""))))</f>
        <v/>
      </c>
      <c r="AN260" s="3" t="str">
        <f t="shared" si="34"/>
        <v/>
      </c>
      <c r="AO260" s="3" t="str">
        <f>IF($A260="","",IF((AND($A260="ADD",OR(AN260="",AN260="Queenstown-Lakes District Council"))),"70",(_xlfn.XLOOKUP(AN260,ud_organisation_owner[lookupValue],ud_organisation_owner[lookupKey],""))))</f>
        <v/>
      </c>
      <c r="AP260" s="3" t="str">
        <f t="shared" si="35"/>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6"/>
        <v/>
      </c>
      <c r="AU260" s="3" t="str">
        <f>IF($A260="","",IF((AND($A260="ADD",OR(AT260="",AT260="Vested Assets"))),"12",(_xlfn.XLOOKUP(AT260,ud_work_category[lookupValue],ud_work_category[lookupKey],""))))</f>
        <v/>
      </c>
      <c r="AV260" s="7"/>
      <c r="AW260" s="2" t="str">
        <f t="shared" si="37"/>
        <v/>
      </c>
      <c r="AY260" s="3" t="str">
        <f t="shared" si="38"/>
        <v/>
      </c>
      <c r="AZ260" s="3" t="str">
        <f>IF($A260="","",IF((AND($A260="ADD",OR(AY260="",AY260="Excellent"))),"1",(_xlfn.XLOOKUP(AY260,condition[lookupValue],condition[lookupKey],""))))</f>
        <v/>
      </c>
      <c r="BA260" s="8" t="str">
        <f t="shared" si="39"/>
        <v/>
      </c>
      <c r="BB260" s="9"/>
    </row>
    <row r="261" spans="2:5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c r="O261" s="6" t="str">
        <f t="shared" si="30"/>
        <v/>
      </c>
      <c r="P261" s="4"/>
      <c r="R261" s="3" t="str">
        <f>IF($A261="ADD",IF(NOT(ISBLANK(Q261)),_xlfn.XLOOKUP(Q261,len_adjust_rsn[lookupValue],len_adjust_rsn[lookupKey],"ERROR"),""), "")</f>
        <v/>
      </c>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AC261" s="3" t="str">
        <f>IF($A261="ADD",IF(NOT(ISBLANK(AB261)),_xlfn.XLOOKUP(AB261,ud_access_method[lookupValue],ud_access_method[lookupKey],"ERROR"),""), "")</f>
        <v/>
      </c>
      <c r="AD261" s="8"/>
      <c r="AE261" s="4" t="str">
        <f t="shared" ca="1" si="31"/>
        <v/>
      </c>
      <c r="AF261" s="4"/>
      <c r="AG261" s="3" t="str">
        <f t="shared" si="32"/>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3"/>
        <v/>
      </c>
      <c r="AM261" s="3" t="str">
        <f>IF($A261="","",IF((AND($A261="ADD",OR(AL261="",AL261="Queenstown-Lakes District Council"))),"70",(_xlfn.XLOOKUP(AL261,ud_organisation_owner[lookupValue],ud_organisation_owner[lookupKey],""))))</f>
        <v/>
      </c>
      <c r="AN261" s="3" t="str">
        <f t="shared" si="34"/>
        <v/>
      </c>
      <c r="AO261" s="3" t="str">
        <f>IF($A261="","",IF((AND($A261="ADD",OR(AN261="",AN261="Queenstown-Lakes District Council"))),"70",(_xlfn.XLOOKUP(AN261,ud_organisation_owner[lookupValue],ud_organisation_owner[lookupKey],""))))</f>
        <v/>
      </c>
      <c r="AP261" s="3" t="str">
        <f t="shared" si="35"/>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6"/>
        <v/>
      </c>
      <c r="AU261" s="3" t="str">
        <f>IF($A261="","",IF((AND($A261="ADD",OR(AT261="",AT261="Vested Assets"))),"12",(_xlfn.XLOOKUP(AT261,ud_work_category[lookupValue],ud_work_category[lookupKey],""))))</f>
        <v/>
      </c>
      <c r="AV261" s="7"/>
      <c r="AW261" s="2" t="str">
        <f t="shared" si="37"/>
        <v/>
      </c>
      <c r="AY261" s="3" t="str">
        <f t="shared" si="38"/>
        <v/>
      </c>
      <c r="AZ261" s="3" t="str">
        <f>IF($A261="","",IF((AND($A261="ADD",OR(AY261="",AY261="Excellent"))),"1",(_xlfn.XLOOKUP(AY261,condition[lookupValue],condition[lookupKey],""))))</f>
        <v/>
      </c>
      <c r="BA261" s="8" t="str">
        <f t="shared" si="39"/>
        <v/>
      </c>
      <c r="BB261" s="9"/>
    </row>
    <row r="262" spans="2:5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c r="O262" s="6" t="str">
        <f t="shared" si="30"/>
        <v/>
      </c>
      <c r="P262" s="4"/>
      <c r="R262" s="3" t="str">
        <f>IF($A262="ADD",IF(NOT(ISBLANK(Q262)),_xlfn.XLOOKUP(Q262,len_adjust_rsn[lookupValue],len_adjust_rsn[lookupKey],"ERROR"),""), "")</f>
        <v/>
      </c>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AC262" s="3" t="str">
        <f>IF($A262="ADD",IF(NOT(ISBLANK(AB262)),_xlfn.XLOOKUP(AB262,ud_access_method[lookupValue],ud_access_method[lookupKey],"ERROR"),""), "")</f>
        <v/>
      </c>
      <c r="AD262" s="8"/>
      <c r="AE262" s="4" t="str">
        <f t="shared" ca="1" si="31"/>
        <v/>
      </c>
      <c r="AF262" s="4"/>
      <c r="AG262" s="3" t="str">
        <f t="shared" si="32"/>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3"/>
        <v/>
      </c>
      <c r="AM262" s="3" t="str">
        <f>IF($A262="","",IF((AND($A262="ADD",OR(AL262="",AL262="Queenstown-Lakes District Council"))),"70",(_xlfn.XLOOKUP(AL262,ud_organisation_owner[lookupValue],ud_organisation_owner[lookupKey],""))))</f>
        <v/>
      </c>
      <c r="AN262" s="3" t="str">
        <f t="shared" si="34"/>
        <v/>
      </c>
      <c r="AO262" s="3" t="str">
        <f>IF($A262="","",IF((AND($A262="ADD",OR(AN262="",AN262="Queenstown-Lakes District Council"))),"70",(_xlfn.XLOOKUP(AN262,ud_organisation_owner[lookupValue],ud_organisation_owner[lookupKey],""))))</f>
        <v/>
      </c>
      <c r="AP262" s="3" t="str">
        <f t="shared" si="35"/>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6"/>
        <v/>
      </c>
      <c r="AU262" s="3" t="str">
        <f>IF($A262="","",IF((AND($A262="ADD",OR(AT262="",AT262="Vested Assets"))),"12",(_xlfn.XLOOKUP(AT262,ud_work_category[lookupValue],ud_work_category[lookupKey],""))))</f>
        <v/>
      </c>
      <c r="AV262" s="7"/>
      <c r="AW262" s="2" t="str">
        <f t="shared" si="37"/>
        <v/>
      </c>
      <c r="AY262" s="3" t="str">
        <f t="shared" si="38"/>
        <v/>
      </c>
      <c r="AZ262" s="3" t="str">
        <f>IF($A262="","",IF((AND($A262="ADD",OR(AY262="",AY262="Excellent"))),"1",(_xlfn.XLOOKUP(AY262,condition[lookupValue],condition[lookupKey],""))))</f>
        <v/>
      </c>
      <c r="BA262" s="8" t="str">
        <f t="shared" si="39"/>
        <v/>
      </c>
      <c r="BB262" s="9"/>
    </row>
    <row r="263" spans="2:5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c r="O263" s="6" t="str">
        <f t="shared" si="30"/>
        <v/>
      </c>
      <c r="P263" s="4"/>
      <c r="R263" s="3" t="str">
        <f>IF($A263="ADD",IF(NOT(ISBLANK(Q263)),_xlfn.XLOOKUP(Q263,len_adjust_rsn[lookupValue],len_adjust_rsn[lookupKey],"ERROR"),""), "")</f>
        <v/>
      </c>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AC263" s="3" t="str">
        <f>IF($A263="ADD",IF(NOT(ISBLANK(AB263)),_xlfn.XLOOKUP(AB263,ud_access_method[lookupValue],ud_access_method[lookupKey],"ERROR"),""), "")</f>
        <v/>
      </c>
      <c r="AD263" s="8"/>
      <c r="AE263" s="4" t="str">
        <f t="shared" ca="1" si="31"/>
        <v/>
      </c>
      <c r="AF263" s="4"/>
      <c r="AG263" s="3" t="str">
        <f t="shared" si="32"/>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3"/>
        <v/>
      </c>
      <c r="AM263" s="3" t="str">
        <f>IF($A263="","",IF((AND($A263="ADD",OR(AL263="",AL263="Queenstown-Lakes District Council"))),"70",(_xlfn.XLOOKUP(AL263,ud_organisation_owner[lookupValue],ud_organisation_owner[lookupKey],""))))</f>
        <v/>
      </c>
      <c r="AN263" s="3" t="str">
        <f t="shared" si="34"/>
        <v/>
      </c>
      <c r="AO263" s="3" t="str">
        <f>IF($A263="","",IF((AND($A263="ADD",OR(AN263="",AN263="Queenstown-Lakes District Council"))),"70",(_xlfn.XLOOKUP(AN263,ud_organisation_owner[lookupValue],ud_organisation_owner[lookupKey],""))))</f>
        <v/>
      </c>
      <c r="AP263" s="3" t="str">
        <f t="shared" si="35"/>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6"/>
        <v/>
      </c>
      <c r="AU263" s="3" t="str">
        <f>IF($A263="","",IF((AND($A263="ADD",OR(AT263="",AT263="Vested Assets"))),"12",(_xlfn.XLOOKUP(AT263,ud_work_category[lookupValue],ud_work_category[lookupKey],""))))</f>
        <v/>
      </c>
      <c r="AV263" s="7"/>
      <c r="AW263" s="2" t="str">
        <f t="shared" si="37"/>
        <v/>
      </c>
      <c r="AY263" s="3" t="str">
        <f t="shared" si="38"/>
        <v/>
      </c>
      <c r="AZ263" s="3" t="str">
        <f>IF($A263="","",IF((AND($A263="ADD",OR(AY263="",AY263="Excellent"))),"1",(_xlfn.XLOOKUP(AY263,condition[lookupValue],condition[lookupKey],""))))</f>
        <v/>
      </c>
      <c r="BA263" s="8" t="str">
        <f t="shared" si="39"/>
        <v/>
      </c>
      <c r="BB263" s="9"/>
    </row>
    <row r="264" spans="2:5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c r="O264" s="6" t="str">
        <f t="shared" si="30"/>
        <v/>
      </c>
      <c r="P264" s="4"/>
      <c r="R264" s="3" t="str">
        <f>IF($A264="ADD",IF(NOT(ISBLANK(Q264)),_xlfn.XLOOKUP(Q264,len_adjust_rsn[lookupValue],len_adjust_rsn[lookupKey],"ERROR"),""), "")</f>
        <v/>
      </c>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AC264" s="3" t="str">
        <f>IF($A264="ADD",IF(NOT(ISBLANK(AB264)),_xlfn.XLOOKUP(AB264,ud_access_method[lookupValue],ud_access_method[lookupKey],"ERROR"),""), "")</f>
        <v/>
      </c>
      <c r="AD264" s="8"/>
      <c r="AE264" s="4" t="str">
        <f t="shared" ca="1" si="31"/>
        <v/>
      </c>
      <c r="AF264" s="4"/>
      <c r="AG264" s="3" t="str">
        <f t="shared" si="32"/>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3"/>
        <v/>
      </c>
      <c r="AM264" s="3" t="str">
        <f>IF($A264="","",IF((AND($A264="ADD",OR(AL264="",AL264="Queenstown-Lakes District Council"))),"70",(_xlfn.XLOOKUP(AL264,ud_organisation_owner[lookupValue],ud_organisation_owner[lookupKey],""))))</f>
        <v/>
      </c>
      <c r="AN264" s="3" t="str">
        <f t="shared" si="34"/>
        <v/>
      </c>
      <c r="AO264" s="3" t="str">
        <f>IF($A264="","",IF((AND($A264="ADD",OR(AN264="",AN264="Queenstown-Lakes District Council"))),"70",(_xlfn.XLOOKUP(AN264,ud_organisation_owner[lookupValue],ud_organisation_owner[lookupKey],""))))</f>
        <v/>
      </c>
      <c r="AP264" s="3" t="str">
        <f t="shared" si="35"/>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6"/>
        <v/>
      </c>
      <c r="AU264" s="3" t="str">
        <f>IF($A264="","",IF((AND($A264="ADD",OR(AT264="",AT264="Vested Assets"))),"12",(_xlfn.XLOOKUP(AT264,ud_work_category[lookupValue],ud_work_category[lookupKey],""))))</f>
        <v/>
      </c>
      <c r="AV264" s="7"/>
      <c r="AW264" s="2" t="str">
        <f t="shared" si="37"/>
        <v/>
      </c>
      <c r="AY264" s="3" t="str">
        <f t="shared" si="38"/>
        <v/>
      </c>
      <c r="AZ264" s="3" t="str">
        <f>IF($A264="","",IF((AND($A264="ADD",OR(AY264="",AY264="Excellent"))),"1",(_xlfn.XLOOKUP(AY264,condition[lookupValue],condition[lookupKey],""))))</f>
        <v/>
      </c>
      <c r="BA264" s="8" t="str">
        <f t="shared" si="39"/>
        <v/>
      </c>
      <c r="BB264" s="9"/>
    </row>
    <row r="265" spans="2:5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c r="O265" s="6" t="str">
        <f t="shared" si="30"/>
        <v/>
      </c>
      <c r="P265" s="4"/>
      <c r="R265" s="3" t="str">
        <f>IF($A265="ADD",IF(NOT(ISBLANK(Q265)),_xlfn.XLOOKUP(Q265,len_adjust_rsn[lookupValue],len_adjust_rsn[lookupKey],"ERROR"),""), "")</f>
        <v/>
      </c>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AC265" s="3" t="str">
        <f>IF($A265="ADD",IF(NOT(ISBLANK(AB265)),_xlfn.XLOOKUP(AB265,ud_access_method[lookupValue],ud_access_method[lookupKey],"ERROR"),""), "")</f>
        <v/>
      </c>
      <c r="AD265" s="8"/>
      <c r="AE265" s="4" t="str">
        <f t="shared" ca="1" si="31"/>
        <v/>
      </c>
      <c r="AF265" s="4"/>
      <c r="AG265" s="3" t="str">
        <f t="shared" si="32"/>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3"/>
        <v/>
      </c>
      <c r="AM265" s="3" t="str">
        <f>IF($A265="","",IF((AND($A265="ADD",OR(AL265="",AL265="Queenstown-Lakes District Council"))),"70",(_xlfn.XLOOKUP(AL265,ud_organisation_owner[lookupValue],ud_organisation_owner[lookupKey],""))))</f>
        <v/>
      </c>
      <c r="AN265" s="3" t="str">
        <f t="shared" si="34"/>
        <v/>
      </c>
      <c r="AO265" s="3" t="str">
        <f>IF($A265="","",IF((AND($A265="ADD",OR(AN265="",AN265="Queenstown-Lakes District Council"))),"70",(_xlfn.XLOOKUP(AN265,ud_organisation_owner[lookupValue],ud_organisation_owner[lookupKey],""))))</f>
        <v/>
      </c>
      <c r="AP265" s="3" t="str">
        <f t="shared" si="35"/>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6"/>
        <v/>
      </c>
      <c r="AU265" s="3" t="str">
        <f>IF($A265="","",IF((AND($A265="ADD",OR(AT265="",AT265="Vested Assets"))),"12",(_xlfn.XLOOKUP(AT265,ud_work_category[lookupValue],ud_work_category[lookupKey],""))))</f>
        <v/>
      </c>
      <c r="AV265" s="7"/>
      <c r="AW265" s="2" t="str">
        <f t="shared" si="37"/>
        <v/>
      </c>
      <c r="AY265" s="3" t="str">
        <f t="shared" si="38"/>
        <v/>
      </c>
      <c r="AZ265" s="3" t="str">
        <f>IF($A265="","",IF((AND($A265="ADD",OR(AY265="",AY265="Excellent"))),"1",(_xlfn.XLOOKUP(AY265,condition[lookupValue],condition[lookupKey],""))))</f>
        <v/>
      </c>
      <c r="BA265" s="8" t="str">
        <f t="shared" si="39"/>
        <v/>
      </c>
      <c r="BB265" s="9"/>
    </row>
    <row r="266" spans="2:5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c r="O266" s="6" t="str">
        <f t="shared" si="30"/>
        <v/>
      </c>
      <c r="P266" s="4"/>
      <c r="R266" s="3" t="str">
        <f>IF($A266="ADD",IF(NOT(ISBLANK(Q266)),_xlfn.XLOOKUP(Q266,len_adjust_rsn[lookupValue],len_adjust_rsn[lookupKey],"ERROR"),""), "")</f>
        <v/>
      </c>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AC266" s="3" t="str">
        <f>IF($A266="ADD",IF(NOT(ISBLANK(AB266)),_xlfn.XLOOKUP(AB266,ud_access_method[lookupValue],ud_access_method[lookupKey],"ERROR"),""), "")</f>
        <v/>
      </c>
      <c r="AD266" s="8"/>
      <c r="AE266" s="4" t="str">
        <f t="shared" ca="1" si="31"/>
        <v/>
      </c>
      <c r="AF266" s="4"/>
      <c r="AG266" s="3" t="str">
        <f t="shared" si="32"/>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3"/>
        <v/>
      </c>
      <c r="AM266" s="3" t="str">
        <f>IF($A266="","",IF((AND($A266="ADD",OR(AL266="",AL266="Queenstown-Lakes District Council"))),"70",(_xlfn.XLOOKUP(AL266,ud_organisation_owner[lookupValue],ud_organisation_owner[lookupKey],""))))</f>
        <v/>
      </c>
      <c r="AN266" s="3" t="str">
        <f t="shared" si="34"/>
        <v/>
      </c>
      <c r="AO266" s="3" t="str">
        <f>IF($A266="","",IF((AND($A266="ADD",OR(AN266="",AN266="Queenstown-Lakes District Council"))),"70",(_xlfn.XLOOKUP(AN266,ud_organisation_owner[lookupValue],ud_organisation_owner[lookupKey],""))))</f>
        <v/>
      </c>
      <c r="AP266" s="3" t="str">
        <f t="shared" si="35"/>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6"/>
        <v/>
      </c>
      <c r="AU266" s="3" t="str">
        <f>IF($A266="","",IF((AND($A266="ADD",OR(AT266="",AT266="Vested Assets"))),"12",(_xlfn.XLOOKUP(AT266,ud_work_category[lookupValue],ud_work_category[lookupKey],""))))</f>
        <v/>
      </c>
      <c r="AV266" s="7"/>
      <c r="AW266" s="2" t="str">
        <f t="shared" si="37"/>
        <v/>
      </c>
      <c r="AY266" s="3" t="str">
        <f t="shared" si="38"/>
        <v/>
      </c>
      <c r="AZ266" s="3" t="str">
        <f>IF($A266="","",IF((AND($A266="ADD",OR(AY266="",AY266="Excellent"))),"1",(_xlfn.XLOOKUP(AY266,condition[lookupValue],condition[lookupKey],""))))</f>
        <v/>
      </c>
      <c r="BA266" s="8" t="str">
        <f t="shared" si="39"/>
        <v/>
      </c>
      <c r="BB266" s="9"/>
    </row>
    <row r="267" spans="2:5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c r="O267" s="6" t="str">
        <f t="shared" ref="O267:O300" si="40">IF(H267&lt;&gt;"",H267-G267,"")</f>
        <v/>
      </c>
      <c r="P267" s="4"/>
      <c r="R267" s="3" t="str">
        <f>IF($A267="ADD",IF(NOT(ISBLANK(Q267)),_xlfn.XLOOKUP(Q267,len_adjust_rsn[lookupValue],len_adjust_rsn[lookupKey],"ERROR"),""), "")</f>
        <v/>
      </c>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AC267" s="3" t="str">
        <f>IF($A267="ADD",IF(NOT(ISBLANK(AB267)),_xlfn.XLOOKUP(AB267,ud_access_method[lookupValue],ud_access_method[lookupKey],"ERROR"),""), "")</f>
        <v/>
      </c>
      <c r="AD267" s="8"/>
      <c r="AE267" s="4" t="str">
        <f t="shared" ref="AE267:AE300" ca="1" si="41">IF(AD267&lt;&gt;"", DATEDIF(AD267, TODAY(),"Y"),"")</f>
        <v/>
      </c>
      <c r="AF267" s="4"/>
      <c r="AG267" s="3" t="str">
        <f t="shared" ref="AG267:AG300" si="42">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3">IF($A267="ADD","Queenstown-Lakes District Council","")</f>
        <v/>
      </c>
      <c r="AM267" s="3" t="str">
        <f>IF($A267="","",IF((AND($A267="ADD",OR(AL267="",AL267="Queenstown-Lakes District Council"))),"70",(_xlfn.XLOOKUP(AL267,ud_organisation_owner[lookupValue],ud_organisation_owner[lookupKey],""))))</f>
        <v/>
      </c>
      <c r="AN267" s="3" t="str">
        <f t="shared" ref="AN267:AN300" si="44">IF($A267="ADD","Queenstown-Lakes District Council","")</f>
        <v/>
      </c>
      <c r="AO267" s="3" t="str">
        <f>IF($A267="","",IF((AND($A267="ADD",OR(AN267="",AN267="Queenstown-Lakes District Council"))),"70",(_xlfn.XLOOKUP(AN267,ud_organisation_owner[lookupValue],ud_organisation_owner[lookupKey],""))))</f>
        <v/>
      </c>
      <c r="AP267" s="3" t="str">
        <f t="shared" ref="AP267:AP300" si="45">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6">IF($A267="ADD","Vested Assets","")</f>
        <v/>
      </c>
      <c r="AU267" s="3" t="str">
        <f>IF($A267="","",IF((AND($A267="ADD",OR(AT267="",AT267="Vested Assets"))),"12",(_xlfn.XLOOKUP(AT267,ud_work_category[lookupValue],ud_work_category[lookupKey],""))))</f>
        <v/>
      </c>
      <c r="AV267" s="7"/>
      <c r="AW267" s="2" t="str">
        <f t="shared" ref="AW267:AW300" si="47">IF($A267="ADD","TRUE","")</f>
        <v/>
      </c>
      <c r="AY267" s="3" t="str">
        <f t="shared" ref="AY267:AY300" si="48">IF($A267="ADD","Excellent","")</f>
        <v/>
      </c>
      <c r="AZ267" s="3" t="str">
        <f>IF($A267="","",IF((AND($A267="ADD",OR(AY267="",AY267="Excellent"))),"1",(_xlfn.XLOOKUP(AY267,condition[lookupValue],condition[lookupKey],""))))</f>
        <v/>
      </c>
      <c r="BA267" s="8" t="str">
        <f t="shared" ref="BA267:BA300" si="49">IF(AD267&lt;&gt;"",AD267,"")</f>
        <v/>
      </c>
      <c r="BB267" s="9"/>
    </row>
    <row r="268" spans="2:5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c r="O268" s="6" t="str">
        <f t="shared" si="40"/>
        <v/>
      </c>
      <c r="P268" s="4"/>
      <c r="R268" s="3" t="str">
        <f>IF($A268="ADD",IF(NOT(ISBLANK(Q268)),_xlfn.XLOOKUP(Q268,len_adjust_rsn[lookupValue],len_adjust_rsn[lookupKey],"ERROR"),""), "")</f>
        <v/>
      </c>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AC268" s="3" t="str">
        <f>IF($A268="ADD",IF(NOT(ISBLANK(AB268)),_xlfn.XLOOKUP(AB268,ud_access_method[lookupValue],ud_access_method[lookupKey],"ERROR"),""), "")</f>
        <v/>
      </c>
      <c r="AD268" s="8"/>
      <c r="AE268" s="4" t="str">
        <f t="shared" ca="1" si="41"/>
        <v/>
      </c>
      <c r="AF268" s="4"/>
      <c r="AG268" s="3" t="str">
        <f t="shared" si="42"/>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3"/>
        <v/>
      </c>
      <c r="AM268" s="3" t="str">
        <f>IF($A268="","",IF((AND($A268="ADD",OR(AL268="",AL268="Queenstown-Lakes District Council"))),"70",(_xlfn.XLOOKUP(AL268,ud_organisation_owner[lookupValue],ud_organisation_owner[lookupKey],""))))</f>
        <v/>
      </c>
      <c r="AN268" s="3" t="str">
        <f t="shared" si="44"/>
        <v/>
      </c>
      <c r="AO268" s="3" t="str">
        <f>IF($A268="","",IF((AND($A268="ADD",OR(AN268="",AN268="Queenstown-Lakes District Council"))),"70",(_xlfn.XLOOKUP(AN268,ud_organisation_owner[lookupValue],ud_organisation_owner[lookupKey],""))))</f>
        <v/>
      </c>
      <c r="AP268" s="3" t="str">
        <f t="shared" si="45"/>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6"/>
        <v/>
      </c>
      <c r="AU268" s="3" t="str">
        <f>IF($A268="","",IF((AND($A268="ADD",OR(AT268="",AT268="Vested Assets"))),"12",(_xlfn.XLOOKUP(AT268,ud_work_category[lookupValue],ud_work_category[lookupKey],""))))</f>
        <v/>
      </c>
      <c r="AV268" s="7"/>
      <c r="AW268" s="2" t="str">
        <f t="shared" si="47"/>
        <v/>
      </c>
      <c r="AY268" s="3" t="str">
        <f t="shared" si="48"/>
        <v/>
      </c>
      <c r="AZ268" s="3" t="str">
        <f>IF($A268="","",IF((AND($A268="ADD",OR(AY268="",AY268="Excellent"))),"1",(_xlfn.XLOOKUP(AY268,condition[lookupValue],condition[lookupKey],""))))</f>
        <v/>
      </c>
      <c r="BA268" s="8" t="str">
        <f t="shared" si="49"/>
        <v/>
      </c>
      <c r="BB268" s="9"/>
    </row>
    <row r="269" spans="2:5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c r="O269" s="6" t="str">
        <f t="shared" si="40"/>
        <v/>
      </c>
      <c r="P269" s="4"/>
      <c r="R269" s="3" t="str">
        <f>IF($A269="ADD",IF(NOT(ISBLANK(Q269)),_xlfn.XLOOKUP(Q269,len_adjust_rsn[lookupValue],len_adjust_rsn[lookupKey],"ERROR"),""), "")</f>
        <v/>
      </c>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AC269" s="3" t="str">
        <f>IF($A269="ADD",IF(NOT(ISBLANK(AB269)),_xlfn.XLOOKUP(AB269,ud_access_method[lookupValue],ud_access_method[lookupKey],"ERROR"),""), "")</f>
        <v/>
      </c>
      <c r="AD269" s="8"/>
      <c r="AE269" s="4" t="str">
        <f t="shared" ca="1" si="41"/>
        <v/>
      </c>
      <c r="AF269" s="4"/>
      <c r="AG269" s="3" t="str">
        <f t="shared" si="42"/>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3"/>
        <v/>
      </c>
      <c r="AM269" s="3" t="str">
        <f>IF($A269="","",IF((AND($A269="ADD",OR(AL269="",AL269="Queenstown-Lakes District Council"))),"70",(_xlfn.XLOOKUP(AL269,ud_organisation_owner[lookupValue],ud_organisation_owner[lookupKey],""))))</f>
        <v/>
      </c>
      <c r="AN269" s="3" t="str">
        <f t="shared" si="44"/>
        <v/>
      </c>
      <c r="AO269" s="3" t="str">
        <f>IF($A269="","",IF((AND($A269="ADD",OR(AN269="",AN269="Queenstown-Lakes District Council"))),"70",(_xlfn.XLOOKUP(AN269,ud_organisation_owner[lookupValue],ud_organisation_owner[lookupKey],""))))</f>
        <v/>
      </c>
      <c r="AP269" s="3" t="str">
        <f t="shared" si="45"/>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6"/>
        <v/>
      </c>
      <c r="AU269" s="3" t="str">
        <f>IF($A269="","",IF((AND($A269="ADD",OR(AT269="",AT269="Vested Assets"))),"12",(_xlfn.XLOOKUP(AT269,ud_work_category[lookupValue],ud_work_category[lookupKey],""))))</f>
        <v/>
      </c>
      <c r="AV269" s="7"/>
      <c r="AW269" s="2" t="str">
        <f t="shared" si="47"/>
        <v/>
      </c>
      <c r="AY269" s="3" t="str">
        <f t="shared" si="48"/>
        <v/>
      </c>
      <c r="AZ269" s="3" t="str">
        <f>IF($A269="","",IF((AND($A269="ADD",OR(AY269="",AY269="Excellent"))),"1",(_xlfn.XLOOKUP(AY269,condition[lookupValue],condition[lookupKey],""))))</f>
        <v/>
      </c>
      <c r="BA269" s="8" t="str">
        <f t="shared" si="49"/>
        <v/>
      </c>
      <c r="BB269" s="9"/>
    </row>
    <row r="270" spans="2:5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c r="O270" s="6" t="str">
        <f t="shared" si="40"/>
        <v/>
      </c>
      <c r="P270" s="4"/>
      <c r="R270" s="3" t="str">
        <f>IF($A270="ADD",IF(NOT(ISBLANK(Q270)),_xlfn.XLOOKUP(Q270,len_adjust_rsn[lookupValue],len_adjust_rsn[lookupKey],"ERROR"),""), "")</f>
        <v/>
      </c>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AC270" s="3" t="str">
        <f>IF($A270="ADD",IF(NOT(ISBLANK(AB270)),_xlfn.XLOOKUP(AB270,ud_access_method[lookupValue],ud_access_method[lookupKey],"ERROR"),""), "")</f>
        <v/>
      </c>
      <c r="AD270" s="8"/>
      <c r="AE270" s="4" t="str">
        <f t="shared" ca="1" si="41"/>
        <v/>
      </c>
      <c r="AF270" s="4"/>
      <c r="AG270" s="3" t="str">
        <f t="shared" si="42"/>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3"/>
        <v/>
      </c>
      <c r="AM270" s="3" t="str">
        <f>IF($A270="","",IF((AND($A270="ADD",OR(AL270="",AL270="Queenstown-Lakes District Council"))),"70",(_xlfn.XLOOKUP(AL270,ud_organisation_owner[lookupValue],ud_organisation_owner[lookupKey],""))))</f>
        <v/>
      </c>
      <c r="AN270" s="3" t="str">
        <f t="shared" si="44"/>
        <v/>
      </c>
      <c r="AO270" s="3" t="str">
        <f>IF($A270="","",IF((AND($A270="ADD",OR(AN270="",AN270="Queenstown-Lakes District Council"))),"70",(_xlfn.XLOOKUP(AN270,ud_organisation_owner[lookupValue],ud_organisation_owner[lookupKey],""))))</f>
        <v/>
      </c>
      <c r="AP270" s="3" t="str">
        <f t="shared" si="45"/>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6"/>
        <v/>
      </c>
      <c r="AU270" s="3" t="str">
        <f>IF($A270="","",IF((AND($A270="ADD",OR(AT270="",AT270="Vested Assets"))),"12",(_xlfn.XLOOKUP(AT270,ud_work_category[lookupValue],ud_work_category[lookupKey],""))))</f>
        <v/>
      </c>
      <c r="AV270" s="7"/>
      <c r="AW270" s="2" t="str">
        <f t="shared" si="47"/>
        <v/>
      </c>
      <c r="AY270" s="3" t="str">
        <f t="shared" si="48"/>
        <v/>
      </c>
      <c r="AZ270" s="3" t="str">
        <f>IF($A270="","",IF((AND($A270="ADD",OR(AY270="",AY270="Excellent"))),"1",(_xlfn.XLOOKUP(AY270,condition[lookupValue],condition[lookupKey],""))))</f>
        <v/>
      </c>
      <c r="BA270" s="8" t="str">
        <f t="shared" si="49"/>
        <v/>
      </c>
      <c r="BB270" s="9"/>
    </row>
    <row r="271" spans="2:5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c r="O271" s="6" t="str">
        <f t="shared" si="40"/>
        <v/>
      </c>
      <c r="P271" s="4"/>
      <c r="R271" s="3" t="str">
        <f>IF($A271="ADD",IF(NOT(ISBLANK(Q271)),_xlfn.XLOOKUP(Q271,len_adjust_rsn[lookupValue],len_adjust_rsn[lookupKey],"ERROR"),""), "")</f>
        <v/>
      </c>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AC271" s="3" t="str">
        <f>IF($A271="ADD",IF(NOT(ISBLANK(AB271)),_xlfn.XLOOKUP(AB271,ud_access_method[lookupValue],ud_access_method[lookupKey],"ERROR"),""), "")</f>
        <v/>
      </c>
      <c r="AD271" s="8"/>
      <c r="AE271" s="4" t="str">
        <f t="shared" ca="1" si="41"/>
        <v/>
      </c>
      <c r="AF271" s="4"/>
      <c r="AG271" s="3" t="str">
        <f t="shared" si="42"/>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3"/>
        <v/>
      </c>
      <c r="AM271" s="3" t="str">
        <f>IF($A271="","",IF((AND($A271="ADD",OR(AL271="",AL271="Queenstown-Lakes District Council"))),"70",(_xlfn.XLOOKUP(AL271,ud_organisation_owner[lookupValue],ud_organisation_owner[lookupKey],""))))</f>
        <v/>
      </c>
      <c r="AN271" s="3" t="str">
        <f t="shared" si="44"/>
        <v/>
      </c>
      <c r="AO271" s="3" t="str">
        <f>IF($A271="","",IF((AND($A271="ADD",OR(AN271="",AN271="Queenstown-Lakes District Council"))),"70",(_xlfn.XLOOKUP(AN271,ud_organisation_owner[lookupValue],ud_organisation_owner[lookupKey],""))))</f>
        <v/>
      </c>
      <c r="AP271" s="3" t="str">
        <f t="shared" si="45"/>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6"/>
        <v/>
      </c>
      <c r="AU271" s="3" t="str">
        <f>IF($A271="","",IF((AND($A271="ADD",OR(AT271="",AT271="Vested Assets"))),"12",(_xlfn.XLOOKUP(AT271,ud_work_category[lookupValue],ud_work_category[lookupKey],""))))</f>
        <v/>
      </c>
      <c r="AV271" s="7"/>
      <c r="AW271" s="2" t="str">
        <f t="shared" si="47"/>
        <v/>
      </c>
      <c r="AY271" s="3" t="str">
        <f t="shared" si="48"/>
        <v/>
      </c>
      <c r="AZ271" s="3" t="str">
        <f>IF($A271="","",IF((AND($A271="ADD",OR(AY271="",AY271="Excellent"))),"1",(_xlfn.XLOOKUP(AY271,condition[lookupValue],condition[lookupKey],""))))</f>
        <v/>
      </c>
      <c r="BA271" s="8" t="str">
        <f t="shared" si="49"/>
        <v/>
      </c>
      <c r="BB271" s="9"/>
    </row>
    <row r="272" spans="2:5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c r="O272" s="6" t="str">
        <f t="shared" si="40"/>
        <v/>
      </c>
      <c r="P272" s="4"/>
      <c r="R272" s="3" t="str">
        <f>IF($A272="ADD",IF(NOT(ISBLANK(Q272)),_xlfn.XLOOKUP(Q272,len_adjust_rsn[lookupValue],len_adjust_rsn[lookupKey],"ERROR"),""), "")</f>
        <v/>
      </c>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AC272" s="3" t="str">
        <f>IF($A272="ADD",IF(NOT(ISBLANK(AB272)),_xlfn.XLOOKUP(AB272,ud_access_method[lookupValue],ud_access_method[lookupKey],"ERROR"),""), "")</f>
        <v/>
      </c>
      <c r="AD272" s="8"/>
      <c r="AE272" s="4" t="str">
        <f t="shared" ca="1" si="41"/>
        <v/>
      </c>
      <c r="AF272" s="4"/>
      <c r="AG272" s="3" t="str">
        <f t="shared" si="42"/>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3"/>
        <v/>
      </c>
      <c r="AM272" s="3" t="str">
        <f>IF($A272="","",IF((AND($A272="ADD",OR(AL272="",AL272="Queenstown-Lakes District Council"))),"70",(_xlfn.XLOOKUP(AL272,ud_organisation_owner[lookupValue],ud_organisation_owner[lookupKey],""))))</f>
        <v/>
      </c>
      <c r="AN272" s="3" t="str">
        <f t="shared" si="44"/>
        <v/>
      </c>
      <c r="AO272" s="3" t="str">
        <f>IF($A272="","",IF((AND($A272="ADD",OR(AN272="",AN272="Queenstown-Lakes District Council"))),"70",(_xlfn.XLOOKUP(AN272,ud_organisation_owner[lookupValue],ud_organisation_owner[lookupKey],""))))</f>
        <v/>
      </c>
      <c r="AP272" s="3" t="str">
        <f t="shared" si="45"/>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6"/>
        <v/>
      </c>
      <c r="AU272" s="3" t="str">
        <f>IF($A272="","",IF((AND($A272="ADD",OR(AT272="",AT272="Vested Assets"))),"12",(_xlfn.XLOOKUP(AT272,ud_work_category[lookupValue],ud_work_category[lookupKey],""))))</f>
        <v/>
      </c>
      <c r="AV272" s="7"/>
      <c r="AW272" s="2" t="str">
        <f t="shared" si="47"/>
        <v/>
      </c>
      <c r="AY272" s="3" t="str">
        <f t="shared" si="48"/>
        <v/>
      </c>
      <c r="AZ272" s="3" t="str">
        <f>IF($A272="","",IF((AND($A272="ADD",OR(AY272="",AY272="Excellent"))),"1",(_xlfn.XLOOKUP(AY272,condition[lookupValue],condition[lookupKey],""))))</f>
        <v/>
      </c>
      <c r="BA272" s="8" t="str">
        <f t="shared" si="49"/>
        <v/>
      </c>
      <c r="BB272" s="9"/>
    </row>
    <row r="273" spans="2:5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c r="O273" s="6" t="str">
        <f t="shared" si="40"/>
        <v/>
      </c>
      <c r="P273" s="4"/>
      <c r="R273" s="3" t="str">
        <f>IF($A273="ADD",IF(NOT(ISBLANK(Q273)),_xlfn.XLOOKUP(Q273,len_adjust_rsn[lookupValue],len_adjust_rsn[lookupKey],"ERROR"),""), "")</f>
        <v/>
      </c>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AC273" s="3" t="str">
        <f>IF($A273="ADD",IF(NOT(ISBLANK(AB273)),_xlfn.XLOOKUP(AB273,ud_access_method[lookupValue],ud_access_method[lookupKey],"ERROR"),""), "")</f>
        <v/>
      </c>
      <c r="AD273" s="8"/>
      <c r="AE273" s="4" t="str">
        <f t="shared" ca="1" si="41"/>
        <v/>
      </c>
      <c r="AF273" s="4"/>
      <c r="AG273" s="3" t="str">
        <f t="shared" si="42"/>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3"/>
        <v/>
      </c>
      <c r="AM273" s="3" t="str">
        <f>IF($A273="","",IF((AND($A273="ADD",OR(AL273="",AL273="Queenstown-Lakes District Council"))),"70",(_xlfn.XLOOKUP(AL273,ud_organisation_owner[lookupValue],ud_organisation_owner[lookupKey],""))))</f>
        <v/>
      </c>
      <c r="AN273" s="3" t="str">
        <f t="shared" si="44"/>
        <v/>
      </c>
      <c r="AO273" s="3" t="str">
        <f>IF($A273="","",IF((AND($A273="ADD",OR(AN273="",AN273="Queenstown-Lakes District Council"))),"70",(_xlfn.XLOOKUP(AN273,ud_organisation_owner[lookupValue],ud_organisation_owner[lookupKey],""))))</f>
        <v/>
      </c>
      <c r="AP273" s="3" t="str">
        <f t="shared" si="45"/>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6"/>
        <v/>
      </c>
      <c r="AU273" s="3" t="str">
        <f>IF($A273="","",IF((AND($A273="ADD",OR(AT273="",AT273="Vested Assets"))),"12",(_xlfn.XLOOKUP(AT273,ud_work_category[lookupValue],ud_work_category[lookupKey],""))))</f>
        <v/>
      </c>
      <c r="AV273" s="7"/>
      <c r="AW273" s="2" t="str">
        <f t="shared" si="47"/>
        <v/>
      </c>
      <c r="AY273" s="3" t="str">
        <f t="shared" si="48"/>
        <v/>
      </c>
      <c r="AZ273" s="3" t="str">
        <f>IF($A273="","",IF((AND($A273="ADD",OR(AY273="",AY273="Excellent"))),"1",(_xlfn.XLOOKUP(AY273,condition[lookupValue],condition[lookupKey],""))))</f>
        <v/>
      </c>
      <c r="BA273" s="8" t="str">
        <f t="shared" si="49"/>
        <v/>
      </c>
      <c r="BB273" s="9"/>
    </row>
    <row r="274" spans="2:5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c r="O274" s="6" t="str">
        <f t="shared" si="40"/>
        <v/>
      </c>
      <c r="P274" s="4"/>
      <c r="R274" s="3" t="str">
        <f>IF($A274="ADD",IF(NOT(ISBLANK(Q274)),_xlfn.XLOOKUP(Q274,len_adjust_rsn[lookupValue],len_adjust_rsn[lookupKey],"ERROR"),""), "")</f>
        <v/>
      </c>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AC274" s="3" t="str">
        <f>IF($A274="ADD",IF(NOT(ISBLANK(AB274)),_xlfn.XLOOKUP(AB274,ud_access_method[lookupValue],ud_access_method[lookupKey],"ERROR"),""), "")</f>
        <v/>
      </c>
      <c r="AD274" s="8"/>
      <c r="AE274" s="4" t="str">
        <f t="shared" ca="1" si="41"/>
        <v/>
      </c>
      <c r="AF274" s="4"/>
      <c r="AG274" s="3" t="str">
        <f t="shared" si="42"/>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3"/>
        <v/>
      </c>
      <c r="AM274" s="3" t="str">
        <f>IF($A274="","",IF((AND($A274="ADD",OR(AL274="",AL274="Queenstown-Lakes District Council"))),"70",(_xlfn.XLOOKUP(AL274,ud_organisation_owner[lookupValue],ud_organisation_owner[lookupKey],""))))</f>
        <v/>
      </c>
      <c r="AN274" s="3" t="str">
        <f t="shared" si="44"/>
        <v/>
      </c>
      <c r="AO274" s="3" t="str">
        <f>IF($A274="","",IF((AND($A274="ADD",OR(AN274="",AN274="Queenstown-Lakes District Council"))),"70",(_xlfn.XLOOKUP(AN274,ud_organisation_owner[lookupValue],ud_organisation_owner[lookupKey],""))))</f>
        <v/>
      </c>
      <c r="AP274" s="3" t="str">
        <f t="shared" si="45"/>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6"/>
        <v/>
      </c>
      <c r="AU274" s="3" t="str">
        <f>IF($A274="","",IF((AND($A274="ADD",OR(AT274="",AT274="Vested Assets"))),"12",(_xlfn.XLOOKUP(AT274,ud_work_category[lookupValue],ud_work_category[lookupKey],""))))</f>
        <v/>
      </c>
      <c r="AV274" s="7"/>
      <c r="AW274" s="2" t="str">
        <f t="shared" si="47"/>
        <v/>
      </c>
      <c r="AY274" s="3" t="str">
        <f t="shared" si="48"/>
        <v/>
      </c>
      <c r="AZ274" s="3" t="str">
        <f>IF($A274="","",IF((AND($A274="ADD",OR(AY274="",AY274="Excellent"))),"1",(_xlfn.XLOOKUP(AY274,condition[lookupValue],condition[lookupKey],""))))</f>
        <v/>
      </c>
      <c r="BA274" s="8" t="str">
        <f t="shared" si="49"/>
        <v/>
      </c>
      <c r="BB274" s="9"/>
    </row>
    <row r="275" spans="2:5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c r="O275" s="6" t="str">
        <f t="shared" si="40"/>
        <v/>
      </c>
      <c r="P275" s="4"/>
      <c r="R275" s="3" t="str">
        <f>IF($A275="ADD",IF(NOT(ISBLANK(Q275)),_xlfn.XLOOKUP(Q275,len_adjust_rsn[lookupValue],len_adjust_rsn[lookupKey],"ERROR"),""), "")</f>
        <v/>
      </c>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AC275" s="3" t="str">
        <f>IF($A275="ADD",IF(NOT(ISBLANK(AB275)),_xlfn.XLOOKUP(AB275,ud_access_method[lookupValue],ud_access_method[lookupKey],"ERROR"),""), "")</f>
        <v/>
      </c>
      <c r="AD275" s="8"/>
      <c r="AE275" s="4" t="str">
        <f t="shared" ca="1" si="41"/>
        <v/>
      </c>
      <c r="AF275" s="4"/>
      <c r="AG275" s="3" t="str">
        <f t="shared" si="42"/>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3"/>
        <v/>
      </c>
      <c r="AM275" s="3" t="str">
        <f>IF($A275="","",IF((AND($A275="ADD",OR(AL275="",AL275="Queenstown-Lakes District Council"))),"70",(_xlfn.XLOOKUP(AL275,ud_organisation_owner[lookupValue],ud_organisation_owner[lookupKey],""))))</f>
        <v/>
      </c>
      <c r="AN275" s="3" t="str">
        <f t="shared" si="44"/>
        <v/>
      </c>
      <c r="AO275" s="3" t="str">
        <f>IF($A275="","",IF((AND($A275="ADD",OR(AN275="",AN275="Queenstown-Lakes District Council"))),"70",(_xlfn.XLOOKUP(AN275,ud_organisation_owner[lookupValue],ud_organisation_owner[lookupKey],""))))</f>
        <v/>
      </c>
      <c r="AP275" s="3" t="str">
        <f t="shared" si="45"/>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6"/>
        <v/>
      </c>
      <c r="AU275" s="3" t="str">
        <f>IF($A275="","",IF((AND($A275="ADD",OR(AT275="",AT275="Vested Assets"))),"12",(_xlfn.XLOOKUP(AT275,ud_work_category[lookupValue],ud_work_category[lookupKey],""))))</f>
        <v/>
      </c>
      <c r="AV275" s="7"/>
      <c r="AW275" s="2" t="str">
        <f t="shared" si="47"/>
        <v/>
      </c>
      <c r="AY275" s="3" t="str">
        <f t="shared" si="48"/>
        <v/>
      </c>
      <c r="AZ275" s="3" t="str">
        <f>IF($A275="","",IF((AND($A275="ADD",OR(AY275="",AY275="Excellent"))),"1",(_xlfn.XLOOKUP(AY275,condition[lookupValue],condition[lookupKey],""))))</f>
        <v/>
      </c>
      <c r="BA275" s="8" t="str">
        <f t="shared" si="49"/>
        <v/>
      </c>
      <c r="BB275" s="9"/>
    </row>
    <row r="276" spans="2:5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c r="O276" s="6" t="str">
        <f t="shared" si="40"/>
        <v/>
      </c>
      <c r="P276" s="4"/>
      <c r="R276" s="3" t="str">
        <f>IF($A276="ADD",IF(NOT(ISBLANK(Q276)),_xlfn.XLOOKUP(Q276,len_adjust_rsn[lookupValue],len_adjust_rsn[lookupKey],"ERROR"),""), "")</f>
        <v/>
      </c>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AC276" s="3" t="str">
        <f>IF($A276="ADD",IF(NOT(ISBLANK(AB276)),_xlfn.XLOOKUP(AB276,ud_access_method[lookupValue],ud_access_method[lookupKey],"ERROR"),""), "")</f>
        <v/>
      </c>
      <c r="AD276" s="8"/>
      <c r="AE276" s="4" t="str">
        <f t="shared" ca="1" si="41"/>
        <v/>
      </c>
      <c r="AF276" s="4"/>
      <c r="AG276" s="3" t="str">
        <f t="shared" si="42"/>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3"/>
        <v/>
      </c>
      <c r="AM276" s="3" t="str">
        <f>IF($A276="","",IF((AND($A276="ADD",OR(AL276="",AL276="Queenstown-Lakes District Council"))),"70",(_xlfn.XLOOKUP(AL276,ud_organisation_owner[lookupValue],ud_organisation_owner[lookupKey],""))))</f>
        <v/>
      </c>
      <c r="AN276" s="3" t="str">
        <f t="shared" si="44"/>
        <v/>
      </c>
      <c r="AO276" s="3" t="str">
        <f>IF($A276="","",IF((AND($A276="ADD",OR(AN276="",AN276="Queenstown-Lakes District Council"))),"70",(_xlfn.XLOOKUP(AN276,ud_organisation_owner[lookupValue],ud_organisation_owner[lookupKey],""))))</f>
        <v/>
      </c>
      <c r="AP276" s="3" t="str">
        <f t="shared" si="45"/>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6"/>
        <v/>
      </c>
      <c r="AU276" s="3" t="str">
        <f>IF($A276="","",IF((AND($A276="ADD",OR(AT276="",AT276="Vested Assets"))),"12",(_xlfn.XLOOKUP(AT276,ud_work_category[lookupValue],ud_work_category[lookupKey],""))))</f>
        <v/>
      </c>
      <c r="AV276" s="7"/>
      <c r="AW276" s="2" t="str">
        <f t="shared" si="47"/>
        <v/>
      </c>
      <c r="AY276" s="3" t="str">
        <f t="shared" si="48"/>
        <v/>
      </c>
      <c r="AZ276" s="3" t="str">
        <f>IF($A276="","",IF((AND($A276="ADD",OR(AY276="",AY276="Excellent"))),"1",(_xlfn.XLOOKUP(AY276,condition[lookupValue],condition[lookupKey],""))))</f>
        <v/>
      </c>
      <c r="BA276" s="8" t="str">
        <f t="shared" si="49"/>
        <v/>
      </c>
      <c r="BB276" s="9"/>
    </row>
    <row r="277" spans="2:5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c r="O277" s="6" t="str">
        <f t="shared" si="40"/>
        <v/>
      </c>
      <c r="P277" s="4"/>
      <c r="R277" s="3" t="str">
        <f>IF($A277="ADD",IF(NOT(ISBLANK(Q277)),_xlfn.XLOOKUP(Q277,len_adjust_rsn[lookupValue],len_adjust_rsn[lookupKey],"ERROR"),""), "")</f>
        <v/>
      </c>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AC277" s="3" t="str">
        <f>IF($A277="ADD",IF(NOT(ISBLANK(AB277)),_xlfn.XLOOKUP(AB277,ud_access_method[lookupValue],ud_access_method[lookupKey],"ERROR"),""), "")</f>
        <v/>
      </c>
      <c r="AD277" s="8"/>
      <c r="AE277" s="4" t="str">
        <f t="shared" ca="1" si="41"/>
        <v/>
      </c>
      <c r="AF277" s="4"/>
      <c r="AG277" s="3" t="str">
        <f t="shared" si="42"/>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3"/>
        <v/>
      </c>
      <c r="AM277" s="3" t="str">
        <f>IF($A277="","",IF((AND($A277="ADD",OR(AL277="",AL277="Queenstown-Lakes District Council"))),"70",(_xlfn.XLOOKUP(AL277,ud_organisation_owner[lookupValue],ud_organisation_owner[lookupKey],""))))</f>
        <v/>
      </c>
      <c r="AN277" s="3" t="str">
        <f t="shared" si="44"/>
        <v/>
      </c>
      <c r="AO277" s="3" t="str">
        <f>IF($A277="","",IF((AND($A277="ADD",OR(AN277="",AN277="Queenstown-Lakes District Council"))),"70",(_xlfn.XLOOKUP(AN277,ud_organisation_owner[lookupValue],ud_organisation_owner[lookupKey],""))))</f>
        <v/>
      </c>
      <c r="AP277" s="3" t="str">
        <f t="shared" si="45"/>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6"/>
        <v/>
      </c>
      <c r="AU277" s="3" t="str">
        <f>IF($A277="","",IF((AND($A277="ADD",OR(AT277="",AT277="Vested Assets"))),"12",(_xlfn.XLOOKUP(AT277,ud_work_category[lookupValue],ud_work_category[lookupKey],""))))</f>
        <v/>
      </c>
      <c r="AV277" s="7"/>
      <c r="AW277" s="2" t="str">
        <f t="shared" si="47"/>
        <v/>
      </c>
      <c r="AY277" s="3" t="str">
        <f t="shared" si="48"/>
        <v/>
      </c>
      <c r="AZ277" s="3" t="str">
        <f>IF($A277="","",IF((AND($A277="ADD",OR(AY277="",AY277="Excellent"))),"1",(_xlfn.XLOOKUP(AY277,condition[lookupValue],condition[lookupKey],""))))</f>
        <v/>
      </c>
      <c r="BA277" s="8" t="str">
        <f t="shared" si="49"/>
        <v/>
      </c>
      <c r="BB277" s="9"/>
    </row>
    <row r="278" spans="2:5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c r="O278" s="6" t="str">
        <f t="shared" si="40"/>
        <v/>
      </c>
      <c r="P278" s="4"/>
      <c r="R278" s="3" t="str">
        <f>IF($A278="ADD",IF(NOT(ISBLANK(Q278)),_xlfn.XLOOKUP(Q278,len_adjust_rsn[lookupValue],len_adjust_rsn[lookupKey],"ERROR"),""), "")</f>
        <v/>
      </c>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AC278" s="3" t="str">
        <f>IF($A278="ADD",IF(NOT(ISBLANK(AB278)),_xlfn.XLOOKUP(AB278,ud_access_method[lookupValue],ud_access_method[lookupKey],"ERROR"),""), "")</f>
        <v/>
      </c>
      <c r="AD278" s="8"/>
      <c r="AE278" s="4" t="str">
        <f t="shared" ca="1" si="41"/>
        <v/>
      </c>
      <c r="AF278" s="4"/>
      <c r="AG278" s="3" t="str">
        <f t="shared" si="42"/>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3"/>
        <v/>
      </c>
      <c r="AM278" s="3" t="str">
        <f>IF($A278="","",IF((AND($A278="ADD",OR(AL278="",AL278="Queenstown-Lakes District Council"))),"70",(_xlfn.XLOOKUP(AL278,ud_organisation_owner[lookupValue],ud_organisation_owner[lookupKey],""))))</f>
        <v/>
      </c>
      <c r="AN278" s="3" t="str">
        <f t="shared" si="44"/>
        <v/>
      </c>
      <c r="AO278" s="3" t="str">
        <f>IF($A278="","",IF((AND($A278="ADD",OR(AN278="",AN278="Queenstown-Lakes District Council"))),"70",(_xlfn.XLOOKUP(AN278,ud_organisation_owner[lookupValue],ud_organisation_owner[lookupKey],""))))</f>
        <v/>
      </c>
      <c r="AP278" s="3" t="str">
        <f t="shared" si="45"/>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6"/>
        <v/>
      </c>
      <c r="AU278" s="3" t="str">
        <f>IF($A278="","",IF((AND($A278="ADD",OR(AT278="",AT278="Vested Assets"))),"12",(_xlfn.XLOOKUP(AT278,ud_work_category[lookupValue],ud_work_category[lookupKey],""))))</f>
        <v/>
      </c>
      <c r="AV278" s="7"/>
      <c r="AW278" s="2" t="str">
        <f t="shared" si="47"/>
        <v/>
      </c>
      <c r="AY278" s="3" t="str">
        <f t="shared" si="48"/>
        <v/>
      </c>
      <c r="AZ278" s="3" t="str">
        <f>IF($A278="","",IF((AND($A278="ADD",OR(AY278="",AY278="Excellent"))),"1",(_xlfn.XLOOKUP(AY278,condition[lookupValue],condition[lookupKey],""))))</f>
        <v/>
      </c>
      <c r="BA278" s="8" t="str">
        <f t="shared" si="49"/>
        <v/>
      </c>
      <c r="BB278" s="9"/>
    </row>
    <row r="279" spans="2:5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c r="O279" s="6" t="str">
        <f t="shared" si="40"/>
        <v/>
      </c>
      <c r="P279" s="4"/>
      <c r="R279" s="3" t="str">
        <f>IF($A279="ADD",IF(NOT(ISBLANK(Q279)),_xlfn.XLOOKUP(Q279,len_adjust_rsn[lookupValue],len_adjust_rsn[lookupKey],"ERROR"),""), "")</f>
        <v/>
      </c>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AC279" s="3" t="str">
        <f>IF($A279="ADD",IF(NOT(ISBLANK(AB279)),_xlfn.XLOOKUP(AB279,ud_access_method[lookupValue],ud_access_method[lookupKey],"ERROR"),""), "")</f>
        <v/>
      </c>
      <c r="AD279" s="8"/>
      <c r="AE279" s="4" t="str">
        <f t="shared" ca="1" si="41"/>
        <v/>
      </c>
      <c r="AF279" s="4"/>
      <c r="AG279" s="3" t="str">
        <f t="shared" si="42"/>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3"/>
        <v/>
      </c>
      <c r="AM279" s="3" t="str">
        <f>IF($A279="","",IF((AND($A279="ADD",OR(AL279="",AL279="Queenstown-Lakes District Council"))),"70",(_xlfn.XLOOKUP(AL279,ud_organisation_owner[lookupValue],ud_organisation_owner[lookupKey],""))))</f>
        <v/>
      </c>
      <c r="AN279" s="3" t="str">
        <f t="shared" si="44"/>
        <v/>
      </c>
      <c r="AO279" s="3" t="str">
        <f>IF($A279="","",IF((AND($A279="ADD",OR(AN279="",AN279="Queenstown-Lakes District Council"))),"70",(_xlfn.XLOOKUP(AN279,ud_organisation_owner[lookupValue],ud_organisation_owner[lookupKey],""))))</f>
        <v/>
      </c>
      <c r="AP279" s="3" t="str">
        <f t="shared" si="45"/>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6"/>
        <v/>
      </c>
      <c r="AU279" s="3" t="str">
        <f>IF($A279="","",IF((AND($A279="ADD",OR(AT279="",AT279="Vested Assets"))),"12",(_xlfn.XLOOKUP(AT279,ud_work_category[lookupValue],ud_work_category[lookupKey],""))))</f>
        <v/>
      </c>
      <c r="AV279" s="7"/>
      <c r="AW279" s="2" t="str">
        <f t="shared" si="47"/>
        <v/>
      </c>
      <c r="AY279" s="3" t="str">
        <f t="shared" si="48"/>
        <v/>
      </c>
      <c r="AZ279" s="3" t="str">
        <f>IF($A279="","",IF((AND($A279="ADD",OR(AY279="",AY279="Excellent"))),"1",(_xlfn.XLOOKUP(AY279,condition[lookupValue],condition[lookupKey],""))))</f>
        <v/>
      </c>
      <c r="BA279" s="8" t="str">
        <f t="shared" si="49"/>
        <v/>
      </c>
      <c r="BB279" s="9"/>
    </row>
    <row r="280" spans="2:5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c r="O280" s="6" t="str">
        <f t="shared" si="40"/>
        <v/>
      </c>
      <c r="P280" s="4"/>
      <c r="R280" s="3" t="str">
        <f>IF($A280="ADD",IF(NOT(ISBLANK(Q280)),_xlfn.XLOOKUP(Q280,len_adjust_rsn[lookupValue],len_adjust_rsn[lookupKey],"ERROR"),""), "")</f>
        <v/>
      </c>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AC280" s="3" t="str">
        <f>IF($A280="ADD",IF(NOT(ISBLANK(AB280)),_xlfn.XLOOKUP(AB280,ud_access_method[lookupValue],ud_access_method[lookupKey],"ERROR"),""), "")</f>
        <v/>
      </c>
      <c r="AD280" s="8"/>
      <c r="AE280" s="4" t="str">
        <f t="shared" ca="1" si="41"/>
        <v/>
      </c>
      <c r="AF280" s="4"/>
      <c r="AG280" s="3" t="str">
        <f t="shared" si="42"/>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3"/>
        <v/>
      </c>
      <c r="AM280" s="3" t="str">
        <f>IF($A280="","",IF((AND($A280="ADD",OR(AL280="",AL280="Queenstown-Lakes District Council"))),"70",(_xlfn.XLOOKUP(AL280,ud_organisation_owner[lookupValue],ud_organisation_owner[lookupKey],""))))</f>
        <v/>
      </c>
      <c r="AN280" s="3" t="str">
        <f t="shared" si="44"/>
        <v/>
      </c>
      <c r="AO280" s="3" t="str">
        <f>IF($A280="","",IF((AND($A280="ADD",OR(AN280="",AN280="Queenstown-Lakes District Council"))),"70",(_xlfn.XLOOKUP(AN280,ud_organisation_owner[lookupValue],ud_organisation_owner[lookupKey],""))))</f>
        <v/>
      </c>
      <c r="AP280" s="3" t="str">
        <f t="shared" si="45"/>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6"/>
        <v/>
      </c>
      <c r="AU280" s="3" t="str">
        <f>IF($A280="","",IF((AND($A280="ADD",OR(AT280="",AT280="Vested Assets"))),"12",(_xlfn.XLOOKUP(AT280,ud_work_category[lookupValue],ud_work_category[lookupKey],""))))</f>
        <v/>
      </c>
      <c r="AV280" s="7"/>
      <c r="AW280" s="2" t="str">
        <f t="shared" si="47"/>
        <v/>
      </c>
      <c r="AY280" s="3" t="str">
        <f t="shared" si="48"/>
        <v/>
      </c>
      <c r="AZ280" s="3" t="str">
        <f>IF($A280="","",IF((AND($A280="ADD",OR(AY280="",AY280="Excellent"))),"1",(_xlfn.XLOOKUP(AY280,condition[lookupValue],condition[lookupKey],""))))</f>
        <v/>
      </c>
      <c r="BA280" s="8" t="str">
        <f t="shared" si="49"/>
        <v/>
      </c>
      <c r="BB280" s="9"/>
    </row>
    <row r="281" spans="2:5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c r="O281" s="6" t="str">
        <f t="shared" si="40"/>
        <v/>
      </c>
      <c r="P281" s="4"/>
      <c r="R281" s="3" t="str">
        <f>IF($A281="ADD",IF(NOT(ISBLANK(Q281)),_xlfn.XLOOKUP(Q281,len_adjust_rsn[lookupValue],len_adjust_rsn[lookupKey],"ERROR"),""), "")</f>
        <v/>
      </c>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AC281" s="3" t="str">
        <f>IF($A281="ADD",IF(NOT(ISBLANK(AB281)),_xlfn.XLOOKUP(AB281,ud_access_method[lookupValue],ud_access_method[lookupKey],"ERROR"),""), "")</f>
        <v/>
      </c>
      <c r="AD281" s="8"/>
      <c r="AE281" s="4" t="str">
        <f t="shared" ca="1" si="41"/>
        <v/>
      </c>
      <c r="AF281" s="4"/>
      <c r="AG281" s="3" t="str">
        <f t="shared" si="42"/>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3"/>
        <v/>
      </c>
      <c r="AM281" s="3" t="str">
        <f>IF($A281="","",IF((AND($A281="ADD",OR(AL281="",AL281="Queenstown-Lakes District Council"))),"70",(_xlfn.XLOOKUP(AL281,ud_organisation_owner[lookupValue],ud_organisation_owner[lookupKey],""))))</f>
        <v/>
      </c>
      <c r="AN281" s="3" t="str">
        <f t="shared" si="44"/>
        <v/>
      </c>
      <c r="AO281" s="3" t="str">
        <f>IF($A281="","",IF((AND($A281="ADD",OR(AN281="",AN281="Queenstown-Lakes District Council"))),"70",(_xlfn.XLOOKUP(AN281,ud_organisation_owner[lookupValue],ud_organisation_owner[lookupKey],""))))</f>
        <v/>
      </c>
      <c r="AP281" s="3" t="str">
        <f t="shared" si="45"/>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6"/>
        <v/>
      </c>
      <c r="AU281" s="3" t="str">
        <f>IF($A281="","",IF((AND($A281="ADD",OR(AT281="",AT281="Vested Assets"))),"12",(_xlfn.XLOOKUP(AT281,ud_work_category[lookupValue],ud_work_category[lookupKey],""))))</f>
        <v/>
      </c>
      <c r="AV281" s="7"/>
      <c r="AW281" s="2" t="str">
        <f t="shared" si="47"/>
        <v/>
      </c>
      <c r="AY281" s="3" t="str">
        <f t="shared" si="48"/>
        <v/>
      </c>
      <c r="AZ281" s="3" t="str">
        <f>IF($A281="","",IF((AND($A281="ADD",OR(AY281="",AY281="Excellent"))),"1",(_xlfn.XLOOKUP(AY281,condition[lookupValue],condition[lookupKey],""))))</f>
        <v/>
      </c>
      <c r="BA281" s="8" t="str">
        <f t="shared" si="49"/>
        <v/>
      </c>
      <c r="BB281" s="9"/>
    </row>
    <row r="282" spans="2:5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c r="O282" s="6" t="str">
        <f t="shared" si="40"/>
        <v/>
      </c>
      <c r="P282" s="4"/>
      <c r="R282" s="3" t="str">
        <f>IF($A282="ADD",IF(NOT(ISBLANK(Q282)),_xlfn.XLOOKUP(Q282,len_adjust_rsn[lookupValue],len_adjust_rsn[lookupKey],"ERROR"),""), "")</f>
        <v/>
      </c>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AC282" s="3" t="str">
        <f>IF($A282="ADD",IF(NOT(ISBLANK(AB282)),_xlfn.XLOOKUP(AB282,ud_access_method[lookupValue],ud_access_method[lookupKey],"ERROR"),""), "")</f>
        <v/>
      </c>
      <c r="AD282" s="8"/>
      <c r="AE282" s="4" t="str">
        <f t="shared" ca="1" si="41"/>
        <v/>
      </c>
      <c r="AF282" s="4"/>
      <c r="AG282" s="3" t="str">
        <f t="shared" si="42"/>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3"/>
        <v/>
      </c>
      <c r="AM282" s="3" t="str">
        <f>IF($A282="","",IF((AND($A282="ADD",OR(AL282="",AL282="Queenstown-Lakes District Council"))),"70",(_xlfn.XLOOKUP(AL282,ud_organisation_owner[lookupValue],ud_organisation_owner[lookupKey],""))))</f>
        <v/>
      </c>
      <c r="AN282" s="3" t="str">
        <f t="shared" si="44"/>
        <v/>
      </c>
      <c r="AO282" s="3" t="str">
        <f>IF($A282="","",IF((AND($A282="ADD",OR(AN282="",AN282="Queenstown-Lakes District Council"))),"70",(_xlfn.XLOOKUP(AN282,ud_organisation_owner[lookupValue],ud_organisation_owner[lookupKey],""))))</f>
        <v/>
      </c>
      <c r="AP282" s="3" t="str">
        <f t="shared" si="45"/>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6"/>
        <v/>
      </c>
      <c r="AU282" s="3" t="str">
        <f>IF($A282="","",IF((AND($A282="ADD",OR(AT282="",AT282="Vested Assets"))),"12",(_xlfn.XLOOKUP(AT282,ud_work_category[lookupValue],ud_work_category[lookupKey],""))))</f>
        <v/>
      </c>
      <c r="AV282" s="7"/>
      <c r="AW282" s="2" t="str">
        <f t="shared" si="47"/>
        <v/>
      </c>
      <c r="AY282" s="3" t="str">
        <f t="shared" si="48"/>
        <v/>
      </c>
      <c r="AZ282" s="3" t="str">
        <f>IF($A282="","",IF((AND($A282="ADD",OR(AY282="",AY282="Excellent"))),"1",(_xlfn.XLOOKUP(AY282,condition[lookupValue],condition[lookupKey],""))))</f>
        <v/>
      </c>
      <c r="BA282" s="8" t="str">
        <f t="shared" si="49"/>
        <v/>
      </c>
      <c r="BB282" s="9"/>
    </row>
    <row r="283" spans="2:5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c r="O283" s="6" t="str">
        <f t="shared" si="40"/>
        <v/>
      </c>
      <c r="P283" s="4"/>
      <c r="R283" s="3" t="str">
        <f>IF($A283="ADD",IF(NOT(ISBLANK(Q283)),_xlfn.XLOOKUP(Q283,len_adjust_rsn[lookupValue],len_adjust_rsn[lookupKey],"ERROR"),""), "")</f>
        <v/>
      </c>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AC283" s="3" t="str">
        <f>IF($A283="ADD",IF(NOT(ISBLANK(AB283)),_xlfn.XLOOKUP(AB283,ud_access_method[lookupValue],ud_access_method[lookupKey],"ERROR"),""), "")</f>
        <v/>
      </c>
      <c r="AD283" s="8"/>
      <c r="AE283" s="4" t="str">
        <f t="shared" ca="1" si="41"/>
        <v/>
      </c>
      <c r="AF283" s="4"/>
      <c r="AG283" s="3" t="str">
        <f t="shared" si="42"/>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3"/>
        <v/>
      </c>
      <c r="AM283" s="3" t="str">
        <f>IF($A283="","",IF((AND($A283="ADD",OR(AL283="",AL283="Queenstown-Lakes District Council"))),"70",(_xlfn.XLOOKUP(AL283,ud_organisation_owner[lookupValue],ud_organisation_owner[lookupKey],""))))</f>
        <v/>
      </c>
      <c r="AN283" s="3" t="str">
        <f t="shared" si="44"/>
        <v/>
      </c>
      <c r="AO283" s="3" t="str">
        <f>IF($A283="","",IF((AND($A283="ADD",OR(AN283="",AN283="Queenstown-Lakes District Council"))),"70",(_xlfn.XLOOKUP(AN283,ud_organisation_owner[lookupValue],ud_organisation_owner[lookupKey],""))))</f>
        <v/>
      </c>
      <c r="AP283" s="3" t="str">
        <f t="shared" si="45"/>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6"/>
        <v/>
      </c>
      <c r="AU283" s="3" t="str">
        <f>IF($A283="","",IF((AND($A283="ADD",OR(AT283="",AT283="Vested Assets"))),"12",(_xlfn.XLOOKUP(AT283,ud_work_category[lookupValue],ud_work_category[lookupKey],""))))</f>
        <v/>
      </c>
      <c r="AV283" s="7"/>
      <c r="AW283" s="2" t="str">
        <f t="shared" si="47"/>
        <v/>
      </c>
      <c r="AY283" s="3" t="str">
        <f t="shared" si="48"/>
        <v/>
      </c>
      <c r="AZ283" s="3" t="str">
        <f>IF($A283="","",IF((AND($A283="ADD",OR(AY283="",AY283="Excellent"))),"1",(_xlfn.XLOOKUP(AY283,condition[lookupValue],condition[lookupKey],""))))</f>
        <v/>
      </c>
      <c r="BA283" s="8" t="str">
        <f t="shared" si="49"/>
        <v/>
      </c>
      <c r="BB283" s="9"/>
    </row>
    <row r="284" spans="2:5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c r="O284" s="6" t="str">
        <f t="shared" si="40"/>
        <v/>
      </c>
      <c r="P284" s="4"/>
      <c r="R284" s="3" t="str">
        <f>IF($A284="ADD",IF(NOT(ISBLANK(Q284)),_xlfn.XLOOKUP(Q284,len_adjust_rsn[lookupValue],len_adjust_rsn[lookupKey],"ERROR"),""), "")</f>
        <v/>
      </c>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AC284" s="3" t="str">
        <f>IF($A284="ADD",IF(NOT(ISBLANK(AB284)),_xlfn.XLOOKUP(AB284,ud_access_method[lookupValue],ud_access_method[lookupKey],"ERROR"),""), "")</f>
        <v/>
      </c>
      <c r="AD284" s="8"/>
      <c r="AE284" s="4" t="str">
        <f t="shared" ca="1" si="41"/>
        <v/>
      </c>
      <c r="AF284" s="4"/>
      <c r="AG284" s="3" t="str">
        <f t="shared" si="42"/>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3"/>
        <v/>
      </c>
      <c r="AM284" s="3" t="str">
        <f>IF($A284="","",IF((AND($A284="ADD",OR(AL284="",AL284="Queenstown-Lakes District Council"))),"70",(_xlfn.XLOOKUP(AL284,ud_organisation_owner[lookupValue],ud_organisation_owner[lookupKey],""))))</f>
        <v/>
      </c>
      <c r="AN284" s="3" t="str">
        <f t="shared" si="44"/>
        <v/>
      </c>
      <c r="AO284" s="3" t="str">
        <f>IF($A284="","",IF((AND($A284="ADD",OR(AN284="",AN284="Queenstown-Lakes District Council"))),"70",(_xlfn.XLOOKUP(AN284,ud_organisation_owner[lookupValue],ud_organisation_owner[lookupKey],""))))</f>
        <v/>
      </c>
      <c r="AP284" s="3" t="str">
        <f t="shared" si="45"/>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6"/>
        <v/>
      </c>
      <c r="AU284" s="3" t="str">
        <f>IF($A284="","",IF((AND($A284="ADD",OR(AT284="",AT284="Vested Assets"))),"12",(_xlfn.XLOOKUP(AT284,ud_work_category[lookupValue],ud_work_category[lookupKey],""))))</f>
        <v/>
      </c>
      <c r="AV284" s="7"/>
      <c r="AW284" s="2" t="str">
        <f t="shared" si="47"/>
        <v/>
      </c>
      <c r="AY284" s="3" t="str">
        <f t="shared" si="48"/>
        <v/>
      </c>
      <c r="AZ284" s="3" t="str">
        <f>IF($A284="","",IF((AND($A284="ADD",OR(AY284="",AY284="Excellent"))),"1",(_xlfn.XLOOKUP(AY284,condition[lookupValue],condition[lookupKey],""))))</f>
        <v/>
      </c>
      <c r="BA284" s="8" t="str">
        <f t="shared" si="49"/>
        <v/>
      </c>
      <c r="BB284" s="9"/>
    </row>
    <row r="285" spans="2:5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c r="O285" s="6" t="str">
        <f t="shared" si="40"/>
        <v/>
      </c>
      <c r="P285" s="4"/>
      <c r="R285" s="3" t="str">
        <f>IF($A285="ADD",IF(NOT(ISBLANK(Q285)),_xlfn.XLOOKUP(Q285,len_adjust_rsn[lookupValue],len_adjust_rsn[lookupKey],"ERROR"),""), "")</f>
        <v/>
      </c>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AC285" s="3" t="str">
        <f>IF($A285="ADD",IF(NOT(ISBLANK(AB285)),_xlfn.XLOOKUP(AB285,ud_access_method[lookupValue],ud_access_method[lookupKey],"ERROR"),""), "")</f>
        <v/>
      </c>
      <c r="AD285" s="8"/>
      <c r="AE285" s="4" t="str">
        <f t="shared" ca="1" si="41"/>
        <v/>
      </c>
      <c r="AF285" s="4"/>
      <c r="AG285" s="3" t="str">
        <f t="shared" si="42"/>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3"/>
        <v/>
      </c>
      <c r="AM285" s="3" t="str">
        <f>IF($A285="","",IF((AND($A285="ADD",OR(AL285="",AL285="Queenstown-Lakes District Council"))),"70",(_xlfn.XLOOKUP(AL285,ud_organisation_owner[lookupValue],ud_organisation_owner[lookupKey],""))))</f>
        <v/>
      </c>
      <c r="AN285" s="3" t="str">
        <f t="shared" si="44"/>
        <v/>
      </c>
      <c r="AO285" s="3" t="str">
        <f>IF($A285="","",IF((AND($A285="ADD",OR(AN285="",AN285="Queenstown-Lakes District Council"))),"70",(_xlfn.XLOOKUP(AN285,ud_organisation_owner[lookupValue],ud_organisation_owner[lookupKey],""))))</f>
        <v/>
      </c>
      <c r="AP285" s="3" t="str">
        <f t="shared" si="45"/>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6"/>
        <v/>
      </c>
      <c r="AU285" s="3" t="str">
        <f>IF($A285="","",IF((AND($A285="ADD",OR(AT285="",AT285="Vested Assets"))),"12",(_xlfn.XLOOKUP(AT285,ud_work_category[lookupValue],ud_work_category[lookupKey],""))))</f>
        <v/>
      </c>
      <c r="AV285" s="7"/>
      <c r="AW285" s="2" t="str">
        <f t="shared" si="47"/>
        <v/>
      </c>
      <c r="AY285" s="3" t="str">
        <f t="shared" si="48"/>
        <v/>
      </c>
      <c r="AZ285" s="3" t="str">
        <f>IF($A285="","",IF((AND($A285="ADD",OR(AY285="",AY285="Excellent"))),"1",(_xlfn.XLOOKUP(AY285,condition[lookupValue],condition[lookupKey],""))))</f>
        <v/>
      </c>
      <c r="BA285" s="8" t="str">
        <f t="shared" si="49"/>
        <v/>
      </c>
      <c r="BB285" s="9"/>
    </row>
    <row r="286" spans="2:5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c r="O286" s="6" t="str">
        <f t="shared" si="40"/>
        <v/>
      </c>
      <c r="P286" s="4"/>
      <c r="R286" s="3" t="str">
        <f>IF($A286="ADD",IF(NOT(ISBLANK(Q286)),_xlfn.XLOOKUP(Q286,len_adjust_rsn[lookupValue],len_adjust_rsn[lookupKey],"ERROR"),""), "")</f>
        <v/>
      </c>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AC286" s="3" t="str">
        <f>IF($A286="ADD",IF(NOT(ISBLANK(AB286)),_xlfn.XLOOKUP(AB286,ud_access_method[lookupValue],ud_access_method[lookupKey],"ERROR"),""), "")</f>
        <v/>
      </c>
      <c r="AD286" s="8"/>
      <c r="AE286" s="4" t="str">
        <f t="shared" ca="1" si="41"/>
        <v/>
      </c>
      <c r="AF286" s="4"/>
      <c r="AG286" s="3" t="str">
        <f t="shared" si="42"/>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3"/>
        <v/>
      </c>
      <c r="AM286" s="3" t="str">
        <f>IF($A286="","",IF((AND($A286="ADD",OR(AL286="",AL286="Queenstown-Lakes District Council"))),"70",(_xlfn.XLOOKUP(AL286,ud_organisation_owner[lookupValue],ud_organisation_owner[lookupKey],""))))</f>
        <v/>
      </c>
      <c r="AN286" s="3" t="str">
        <f t="shared" si="44"/>
        <v/>
      </c>
      <c r="AO286" s="3" t="str">
        <f>IF($A286="","",IF((AND($A286="ADD",OR(AN286="",AN286="Queenstown-Lakes District Council"))),"70",(_xlfn.XLOOKUP(AN286,ud_organisation_owner[lookupValue],ud_organisation_owner[lookupKey],""))))</f>
        <v/>
      </c>
      <c r="AP286" s="3" t="str">
        <f t="shared" si="45"/>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6"/>
        <v/>
      </c>
      <c r="AU286" s="3" t="str">
        <f>IF($A286="","",IF((AND($A286="ADD",OR(AT286="",AT286="Vested Assets"))),"12",(_xlfn.XLOOKUP(AT286,ud_work_category[lookupValue],ud_work_category[lookupKey],""))))</f>
        <v/>
      </c>
      <c r="AV286" s="7"/>
      <c r="AW286" s="2" t="str">
        <f t="shared" si="47"/>
        <v/>
      </c>
      <c r="AY286" s="3" t="str">
        <f t="shared" si="48"/>
        <v/>
      </c>
      <c r="AZ286" s="3" t="str">
        <f>IF($A286="","",IF((AND($A286="ADD",OR(AY286="",AY286="Excellent"))),"1",(_xlfn.XLOOKUP(AY286,condition[lookupValue],condition[lookupKey],""))))</f>
        <v/>
      </c>
      <c r="BA286" s="8" t="str">
        <f t="shared" si="49"/>
        <v/>
      </c>
      <c r="BB286" s="9"/>
    </row>
    <row r="287" spans="2:5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c r="O287" s="6" t="str">
        <f t="shared" si="40"/>
        <v/>
      </c>
      <c r="P287" s="4"/>
      <c r="R287" s="3" t="str">
        <f>IF($A287="ADD",IF(NOT(ISBLANK(Q287)),_xlfn.XLOOKUP(Q287,len_adjust_rsn[lookupValue],len_adjust_rsn[lookupKey],"ERROR"),""), "")</f>
        <v/>
      </c>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AC287" s="3" t="str">
        <f>IF($A287="ADD",IF(NOT(ISBLANK(AB287)),_xlfn.XLOOKUP(AB287,ud_access_method[lookupValue],ud_access_method[lookupKey],"ERROR"),""), "")</f>
        <v/>
      </c>
      <c r="AD287" s="8"/>
      <c r="AE287" s="4" t="str">
        <f t="shared" ca="1" si="41"/>
        <v/>
      </c>
      <c r="AF287" s="4"/>
      <c r="AG287" s="3" t="str">
        <f t="shared" si="42"/>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3"/>
        <v/>
      </c>
      <c r="AM287" s="3" t="str">
        <f>IF($A287="","",IF((AND($A287="ADD",OR(AL287="",AL287="Queenstown-Lakes District Council"))),"70",(_xlfn.XLOOKUP(AL287,ud_organisation_owner[lookupValue],ud_organisation_owner[lookupKey],""))))</f>
        <v/>
      </c>
      <c r="AN287" s="3" t="str">
        <f t="shared" si="44"/>
        <v/>
      </c>
      <c r="AO287" s="3" t="str">
        <f>IF($A287="","",IF((AND($A287="ADD",OR(AN287="",AN287="Queenstown-Lakes District Council"))),"70",(_xlfn.XLOOKUP(AN287,ud_organisation_owner[lookupValue],ud_organisation_owner[lookupKey],""))))</f>
        <v/>
      </c>
      <c r="AP287" s="3" t="str">
        <f t="shared" si="45"/>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6"/>
        <v/>
      </c>
      <c r="AU287" s="3" t="str">
        <f>IF($A287="","",IF((AND($A287="ADD",OR(AT287="",AT287="Vested Assets"))),"12",(_xlfn.XLOOKUP(AT287,ud_work_category[lookupValue],ud_work_category[lookupKey],""))))</f>
        <v/>
      </c>
      <c r="AV287" s="7"/>
      <c r="AW287" s="2" t="str">
        <f t="shared" si="47"/>
        <v/>
      </c>
      <c r="AY287" s="3" t="str">
        <f t="shared" si="48"/>
        <v/>
      </c>
      <c r="AZ287" s="3" t="str">
        <f>IF($A287="","",IF((AND($A287="ADD",OR(AY287="",AY287="Excellent"))),"1",(_xlfn.XLOOKUP(AY287,condition[lookupValue],condition[lookupKey],""))))</f>
        <v/>
      </c>
      <c r="BA287" s="8" t="str">
        <f t="shared" si="49"/>
        <v/>
      </c>
      <c r="BB287" s="9"/>
    </row>
    <row r="288" spans="2:5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c r="O288" s="6" t="str">
        <f t="shared" si="40"/>
        <v/>
      </c>
      <c r="P288" s="4"/>
      <c r="R288" s="3" t="str">
        <f>IF($A288="ADD",IF(NOT(ISBLANK(Q288)),_xlfn.XLOOKUP(Q288,len_adjust_rsn[lookupValue],len_adjust_rsn[lookupKey],"ERROR"),""), "")</f>
        <v/>
      </c>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AC288" s="3" t="str">
        <f>IF($A288="ADD",IF(NOT(ISBLANK(AB288)),_xlfn.XLOOKUP(AB288,ud_access_method[lookupValue],ud_access_method[lookupKey],"ERROR"),""), "")</f>
        <v/>
      </c>
      <c r="AD288" s="8"/>
      <c r="AE288" s="4" t="str">
        <f t="shared" ca="1" si="41"/>
        <v/>
      </c>
      <c r="AF288" s="4"/>
      <c r="AG288" s="3" t="str">
        <f t="shared" si="42"/>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3"/>
        <v/>
      </c>
      <c r="AM288" s="3" t="str">
        <f>IF($A288="","",IF((AND($A288="ADD",OR(AL288="",AL288="Queenstown-Lakes District Council"))),"70",(_xlfn.XLOOKUP(AL288,ud_organisation_owner[lookupValue],ud_organisation_owner[lookupKey],""))))</f>
        <v/>
      </c>
      <c r="AN288" s="3" t="str">
        <f t="shared" si="44"/>
        <v/>
      </c>
      <c r="AO288" s="3" t="str">
        <f>IF($A288="","",IF((AND($A288="ADD",OR(AN288="",AN288="Queenstown-Lakes District Council"))),"70",(_xlfn.XLOOKUP(AN288,ud_organisation_owner[lookupValue],ud_organisation_owner[lookupKey],""))))</f>
        <v/>
      </c>
      <c r="AP288" s="3" t="str">
        <f t="shared" si="45"/>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6"/>
        <v/>
      </c>
      <c r="AU288" s="3" t="str">
        <f>IF($A288="","",IF((AND($A288="ADD",OR(AT288="",AT288="Vested Assets"))),"12",(_xlfn.XLOOKUP(AT288,ud_work_category[lookupValue],ud_work_category[lookupKey],""))))</f>
        <v/>
      </c>
      <c r="AV288" s="7"/>
      <c r="AW288" s="2" t="str">
        <f t="shared" si="47"/>
        <v/>
      </c>
      <c r="AY288" s="3" t="str">
        <f t="shared" si="48"/>
        <v/>
      </c>
      <c r="AZ288" s="3" t="str">
        <f>IF($A288="","",IF((AND($A288="ADD",OR(AY288="",AY288="Excellent"))),"1",(_xlfn.XLOOKUP(AY288,condition[lookupValue],condition[lookupKey],""))))</f>
        <v/>
      </c>
      <c r="BA288" s="8" t="str">
        <f t="shared" si="49"/>
        <v/>
      </c>
      <c r="BB288" s="9"/>
    </row>
    <row r="289" spans="2:5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c r="O289" s="6" t="str">
        <f t="shared" si="40"/>
        <v/>
      </c>
      <c r="P289" s="4"/>
      <c r="R289" s="3" t="str">
        <f>IF($A289="ADD",IF(NOT(ISBLANK(Q289)),_xlfn.XLOOKUP(Q289,len_adjust_rsn[lookupValue],len_adjust_rsn[lookupKey],"ERROR"),""), "")</f>
        <v/>
      </c>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AC289" s="3" t="str">
        <f>IF($A289="ADD",IF(NOT(ISBLANK(AB289)),_xlfn.XLOOKUP(AB289,ud_access_method[lookupValue],ud_access_method[lookupKey],"ERROR"),""), "")</f>
        <v/>
      </c>
      <c r="AD289" s="8"/>
      <c r="AE289" s="4" t="str">
        <f t="shared" ca="1" si="41"/>
        <v/>
      </c>
      <c r="AF289" s="4"/>
      <c r="AG289" s="3" t="str">
        <f t="shared" si="42"/>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3"/>
        <v/>
      </c>
      <c r="AM289" s="3" t="str">
        <f>IF($A289="","",IF((AND($A289="ADD",OR(AL289="",AL289="Queenstown-Lakes District Council"))),"70",(_xlfn.XLOOKUP(AL289,ud_organisation_owner[lookupValue],ud_organisation_owner[lookupKey],""))))</f>
        <v/>
      </c>
      <c r="AN289" s="3" t="str">
        <f t="shared" si="44"/>
        <v/>
      </c>
      <c r="AO289" s="3" t="str">
        <f>IF($A289="","",IF((AND($A289="ADD",OR(AN289="",AN289="Queenstown-Lakes District Council"))),"70",(_xlfn.XLOOKUP(AN289,ud_organisation_owner[lookupValue],ud_organisation_owner[lookupKey],""))))</f>
        <v/>
      </c>
      <c r="AP289" s="3" t="str">
        <f t="shared" si="45"/>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6"/>
        <v/>
      </c>
      <c r="AU289" s="3" t="str">
        <f>IF($A289="","",IF((AND($A289="ADD",OR(AT289="",AT289="Vested Assets"))),"12",(_xlfn.XLOOKUP(AT289,ud_work_category[lookupValue],ud_work_category[lookupKey],""))))</f>
        <v/>
      </c>
      <c r="AV289" s="7"/>
      <c r="AW289" s="2" t="str">
        <f t="shared" si="47"/>
        <v/>
      </c>
      <c r="AY289" s="3" t="str">
        <f t="shared" si="48"/>
        <v/>
      </c>
      <c r="AZ289" s="3" t="str">
        <f>IF($A289="","",IF((AND($A289="ADD",OR(AY289="",AY289="Excellent"))),"1",(_xlfn.XLOOKUP(AY289,condition[lookupValue],condition[lookupKey],""))))</f>
        <v/>
      </c>
      <c r="BA289" s="8" t="str">
        <f t="shared" si="49"/>
        <v/>
      </c>
      <c r="BB289" s="9"/>
    </row>
    <row r="290" spans="2:5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c r="O290" s="6" t="str">
        <f t="shared" si="40"/>
        <v/>
      </c>
      <c r="P290" s="4"/>
      <c r="R290" s="3" t="str">
        <f>IF($A290="ADD",IF(NOT(ISBLANK(Q290)),_xlfn.XLOOKUP(Q290,len_adjust_rsn[lookupValue],len_adjust_rsn[lookupKey],"ERROR"),""), "")</f>
        <v/>
      </c>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AC290" s="3" t="str">
        <f>IF($A290="ADD",IF(NOT(ISBLANK(AB290)),_xlfn.XLOOKUP(AB290,ud_access_method[lookupValue],ud_access_method[lookupKey],"ERROR"),""), "")</f>
        <v/>
      </c>
      <c r="AD290" s="8"/>
      <c r="AE290" s="4" t="str">
        <f t="shared" ca="1" si="41"/>
        <v/>
      </c>
      <c r="AF290" s="4"/>
      <c r="AG290" s="3" t="str">
        <f t="shared" si="42"/>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3"/>
        <v/>
      </c>
      <c r="AM290" s="3" t="str">
        <f>IF($A290="","",IF((AND($A290="ADD",OR(AL290="",AL290="Queenstown-Lakes District Council"))),"70",(_xlfn.XLOOKUP(AL290,ud_organisation_owner[lookupValue],ud_organisation_owner[lookupKey],""))))</f>
        <v/>
      </c>
      <c r="AN290" s="3" t="str">
        <f t="shared" si="44"/>
        <v/>
      </c>
      <c r="AO290" s="3" t="str">
        <f>IF($A290="","",IF((AND($A290="ADD",OR(AN290="",AN290="Queenstown-Lakes District Council"))),"70",(_xlfn.XLOOKUP(AN290,ud_organisation_owner[lookupValue],ud_organisation_owner[lookupKey],""))))</f>
        <v/>
      </c>
      <c r="AP290" s="3" t="str">
        <f t="shared" si="45"/>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6"/>
        <v/>
      </c>
      <c r="AU290" s="3" t="str">
        <f>IF($A290="","",IF((AND($A290="ADD",OR(AT290="",AT290="Vested Assets"))),"12",(_xlfn.XLOOKUP(AT290,ud_work_category[lookupValue],ud_work_category[lookupKey],""))))</f>
        <v/>
      </c>
      <c r="AV290" s="7"/>
      <c r="AW290" s="2" t="str">
        <f t="shared" si="47"/>
        <v/>
      </c>
      <c r="AY290" s="3" t="str">
        <f t="shared" si="48"/>
        <v/>
      </c>
      <c r="AZ290" s="3" t="str">
        <f>IF($A290="","",IF((AND($A290="ADD",OR(AY290="",AY290="Excellent"))),"1",(_xlfn.XLOOKUP(AY290,condition[lookupValue],condition[lookupKey],""))))</f>
        <v/>
      </c>
      <c r="BA290" s="8" t="str">
        <f t="shared" si="49"/>
        <v/>
      </c>
      <c r="BB290" s="9"/>
    </row>
    <row r="291" spans="2:5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c r="O291" s="6" t="str">
        <f t="shared" si="40"/>
        <v/>
      </c>
      <c r="P291" s="4"/>
      <c r="R291" s="3" t="str">
        <f>IF($A291="ADD",IF(NOT(ISBLANK(Q291)),_xlfn.XLOOKUP(Q291,len_adjust_rsn[lookupValue],len_adjust_rsn[lookupKey],"ERROR"),""), "")</f>
        <v/>
      </c>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AC291" s="3" t="str">
        <f>IF($A291="ADD",IF(NOT(ISBLANK(AB291)),_xlfn.XLOOKUP(AB291,ud_access_method[lookupValue],ud_access_method[lookupKey],"ERROR"),""), "")</f>
        <v/>
      </c>
      <c r="AD291" s="8"/>
      <c r="AE291" s="4" t="str">
        <f t="shared" ca="1" si="41"/>
        <v/>
      </c>
      <c r="AF291" s="4"/>
      <c r="AG291" s="3" t="str">
        <f t="shared" si="42"/>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3"/>
        <v/>
      </c>
      <c r="AM291" s="3" t="str">
        <f>IF($A291="","",IF((AND($A291="ADD",OR(AL291="",AL291="Queenstown-Lakes District Council"))),"70",(_xlfn.XLOOKUP(AL291,ud_organisation_owner[lookupValue],ud_organisation_owner[lookupKey],""))))</f>
        <v/>
      </c>
      <c r="AN291" s="3" t="str">
        <f t="shared" si="44"/>
        <v/>
      </c>
      <c r="AO291" s="3" t="str">
        <f>IF($A291="","",IF((AND($A291="ADD",OR(AN291="",AN291="Queenstown-Lakes District Council"))),"70",(_xlfn.XLOOKUP(AN291,ud_organisation_owner[lookupValue],ud_organisation_owner[lookupKey],""))))</f>
        <v/>
      </c>
      <c r="AP291" s="3" t="str">
        <f t="shared" si="45"/>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6"/>
        <v/>
      </c>
      <c r="AU291" s="3" t="str">
        <f>IF($A291="","",IF((AND($A291="ADD",OR(AT291="",AT291="Vested Assets"))),"12",(_xlfn.XLOOKUP(AT291,ud_work_category[lookupValue],ud_work_category[lookupKey],""))))</f>
        <v/>
      </c>
      <c r="AV291" s="7"/>
      <c r="AW291" s="2" t="str">
        <f t="shared" si="47"/>
        <v/>
      </c>
      <c r="AY291" s="3" t="str">
        <f t="shared" si="48"/>
        <v/>
      </c>
      <c r="AZ291" s="3" t="str">
        <f>IF($A291="","",IF((AND($A291="ADD",OR(AY291="",AY291="Excellent"))),"1",(_xlfn.XLOOKUP(AY291,condition[lookupValue],condition[lookupKey],""))))</f>
        <v/>
      </c>
      <c r="BA291" s="8" t="str">
        <f t="shared" si="49"/>
        <v/>
      </c>
      <c r="BB291" s="9"/>
    </row>
    <row r="292" spans="2:5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c r="O292" s="6" t="str">
        <f t="shared" si="40"/>
        <v/>
      </c>
      <c r="P292" s="4"/>
      <c r="R292" s="3" t="str">
        <f>IF($A292="ADD",IF(NOT(ISBLANK(Q292)),_xlfn.XLOOKUP(Q292,len_adjust_rsn[lookupValue],len_adjust_rsn[lookupKey],"ERROR"),""), "")</f>
        <v/>
      </c>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AC292" s="3" t="str">
        <f>IF($A292="ADD",IF(NOT(ISBLANK(AB292)),_xlfn.XLOOKUP(AB292,ud_access_method[lookupValue],ud_access_method[lookupKey],"ERROR"),""), "")</f>
        <v/>
      </c>
      <c r="AD292" s="8"/>
      <c r="AE292" s="4" t="str">
        <f t="shared" ca="1" si="41"/>
        <v/>
      </c>
      <c r="AF292" s="4"/>
      <c r="AG292" s="3" t="str">
        <f t="shared" si="42"/>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3"/>
        <v/>
      </c>
      <c r="AM292" s="3" t="str">
        <f>IF($A292="","",IF((AND($A292="ADD",OR(AL292="",AL292="Queenstown-Lakes District Council"))),"70",(_xlfn.XLOOKUP(AL292,ud_organisation_owner[lookupValue],ud_organisation_owner[lookupKey],""))))</f>
        <v/>
      </c>
      <c r="AN292" s="3" t="str">
        <f t="shared" si="44"/>
        <v/>
      </c>
      <c r="AO292" s="3" t="str">
        <f>IF($A292="","",IF((AND($A292="ADD",OR(AN292="",AN292="Queenstown-Lakes District Council"))),"70",(_xlfn.XLOOKUP(AN292,ud_organisation_owner[lookupValue],ud_organisation_owner[lookupKey],""))))</f>
        <v/>
      </c>
      <c r="AP292" s="3" t="str">
        <f t="shared" si="45"/>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6"/>
        <v/>
      </c>
      <c r="AU292" s="3" t="str">
        <f>IF($A292="","",IF((AND($A292="ADD",OR(AT292="",AT292="Vested Assets"))),"12",(_xlfn.XLOOKUP(AT292,ud_work_category[lookupValue],ud_work_category[lookupKey],""))))</f>
        <v/>
      </c>
      <c r="AV292" s="7"/>
      <c r="AW292" s="2" t="str">
        <f t="shared" si="47"/>
        <v/>
      </c>
      <c r="AY292" s="3" t="str">
        <f t="shared" si="48"/>
        <v/>
      </c>
      <c r="AZ292" s="3" t="str">
        <f>IF($A292="","",IF((AND($A292="ADD",OR(AY292="",AY292="Excellent"))),"1",(_xlfn.XLOOKUP(AY292,condition[lookupValue],condition[lookupKey],""))))</f>
        <v/>
      </c>
      <c r="BA292" s="8" t="str">
        <f t="shared" si="49"/>
        <v/>
      </c>
      <c r="BB292" s="9"/>
    </row>
    <row r="293" spans="2:5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c r="O293" s="6" t="str">
        <f t="shared" si="40"/>
        <v/>
      </c>
      <c r="P293" s="4"/>
      <c r="R293" s="3" t="str">
        <f>IF($A293="ADD",IF(NOT(ISBLANK(Q293)),_xlfn.XLOOKUP(Q293,len_adjust_rsn[lookupValue],len_adjust_rsn[lookupKey],"ERROR"),""), "")</f>
        <v/>
      </c>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AC293" s="3" t="str">
        <f>IF($A293="ADD",IF(NOT(ISBLANK(AB293)),_xlfn.XLOOKUP(AB293,ud_access_method[lookupValue],ud_access_method[lookupKey],"ERROR"),""), "")</f>
        <v/>
      </c>
      <c r="AD293" s="8"/>
      <c r="AE293" s="4" t="str">
        <f t="shared" ca="1" si="41"/>
        <v/>
      </c>
      <c r="AF293" s="4"/>
      <c r="AG293" s="3" t="str">
        <f t="shared" si="42"/>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3"/>
        <v/>
      </c>
      <c r="AM293" s="3" t="str">
        <f>IF($A293="","",IF((AND($A293="ADD",OR(AL293="",AL293="Queenstown-Lakes District Council"))),"70",(_xlfn.XLOOKUP(AL293,ud_organisation_owner[lookupValue],ud_organisation_owner[lookupKey],""))))</f>
        <v/>
      </c>
      <c r="AN293" s="3" t="str">
        <f t="shared" si="44"/>
        <v/>
      </c>
      <c r="AO293" s="3" t="str">
        <f>IF($A293="","",IF((AND($A293="ADD",OR(AN293="",AN293="Queenstown-Lakes District Council"))),"70",(_xlfn.XLOOKUP(AN293,ud_organisation_owner[lookupValue],ud_organisation_owner[lookupKey],""))))</f>
        <v/>
      </c>
      <c r="AP293" s="3" t="str">
        <f t="shared" si="45"/>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6"/>
        <v/>
      </c>
      <c r="AU293" s="3" t="str">
        <f>IF($A293="","",IF((AND($A293="ADD",OR(AT293="",AT293="Vested Assets"))),"12",(_xlfn.XLOOKUP(AT293,ud_work_category[lookupValue],ud_work_category[lookupKey],""))))</f>
        <v/>
      </c>
      <c r="AV293" s="7"/>
      <c r="AW293" s="2" t="str">
        <f t="shared" si="47"/>
        <v/>
      </c>
      <c r="AY293" s="3" t="str">
        <f t="shared" si="48"/>
        <v/>
      </c>
      <c r="AZ293" s="3" t="str">
        <f>IF($A293="","",IF((AND($A293="ADD",OR(AY293="",AY293="Excellent"))),"1",(_xlfn.XLOOKUP(AY293,condition[lookupValue],condition[lookupKey],""))))</f>
        <v/>
      </c>
      <c r="BA293" s="8" t="str">
        <f t="shared" si="49"/>
        <v/>
      </c>
      <c r="BB293" s="9"/>
    </row>
    <row r="294" spans="2:5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c r="O294" s="6" t="str">
        <f t="shared" si="40"/>
        <v/>
      </c>
      <c r="P294" s="4"/>
      <c r="R294" s="3" t="str">
        <f>IF($A294="ADD",IF(NOT(ISBLANK(Q294)),_xlfn.XLOOKUP(Q294,len_adjust_rsn[lookupValue],len_adjust_rsn[lookupKey],"ERROR"),""), "")</f>
        <v/>
      </c>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AC294" s="3" t="str">
        <f>IF($A294="ADD",IF(NOT(ISBLANK(AB294)),_xlfn.XLOOKUP(AB294,ud_access_method[lookupValue],ud_access_method[lookupKey],"ERROR"),""), "")</f>
        <v/>
      </c>
      <c r="AD294" s="8"/>
      <c r="AE294" s="4" t="str">
        <f t="shared" ca="1" si="41"/>
        <v/>
      </c>
      <c r="AF294" s="4"/>
      <c r="AG294" s="3" t="str">
        <f t="shared" si="42"/>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3"/>
        <v/>
      </c>
      <c r="AM294" s="3" t="str">
        <f>IF($A294="","",IF((AND($A294="ADD",OR(AL294="",AL294="Queenstown-Lakes District Council"))),"70",(_xlfn.XLOOKUP(AL294,ud_organisation_owner[lookupValue],ud_organisation_owner[lookupKey],""))))</f>
        <v/>
      </c>
      <c r="AN294" s="3" t="str">
        <f t="shared" si="44"/>
        <v/>
      </c>
      <c r="AO294" s="3" t="str">
        <f>IF($A294="","",IF((AND($A294="ADD",OR(AN294="",AN294="Queenstown-Lakes District Council"))),"70",(_xlfn.XLOOKUP(AN294,ud_organisation_owner[lookupValue],ud_organisation_owner[lookupKey],""))))</f>
        <v/>
      </c>
      <c r="AP294" s="3" t="str">
        <f t="shared" si="45"/>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6"/>
        <v/>
      </c>
      <c r="AU294" s="3" t="str">
        <f>IF($A294="","",IF((AND($A294="ADD",OR(AT294="",AT294="Vested Assets"))),"12",(_xlfn.XLOOKUP(AT294,ud_work_category[lookupValue],ud_work_category[lookupKey],""))))</f>
        <v/>
      </c>
      <c r="AV294" s="7"/>
      <c r="AW294" s="2" t="str">
        <f t="shared" si="47"/>
        <v/>
      </c>
      <c r="AY294" s="3" t="str">
        <f t="shared" si="48"/>
        <v/>
      </c>
      <c r="AZ294" s="3" t="str">
        <f>IF($A294="","",IF((AND($A294="ADD",OR(AY294="",AY294="Excellent"))),"1",(_xlfn.XLOOKUP(AY294,condition[lookupValue],condition[lookupKey],""))))</f>
        <v/>
      </c>
      <c r="BA294" s="8" t="str">
        <f t="shared" si="49"/>
        <v/>
      </c>
      <c r="BB294" s="9"/>
    </row>
    <row r="295" spans="2:5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c r="O295" s="6" t="str">
        <f t="shared" si="40"/>
        <v/>
      </c>
      <c r="P295" s="4"/>
      <c r="R295" s="3" t="str">
        <f>IF($A295="ADD",IF(NOT(ISBLANK(Q295)),_xlfn.XLOOKUP(Q295,len_adjust_rsn[lookupValue],len_adjust_rsn[lookupKey],"ERROR"),""), "")</f>
        <v/>
      </c>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AC295" s="3" t="str">
        <f>IF($A295="ADD",IF(NOT(ISBLANK(AB295)),_xlfn.XLOOKUP(AB295,ud_access_method[lookupValue],ud_access_method[lookupKey],"ERROR"),""), "")</f>
        <v/>
      </c>
      <c r="AD295" s="8"/>
      <c r="AE295" s="4" t="str">
        <f t="shared" ca="1" si="41"/>
        <v/>
      </c>
      <c r="AF295" s="4"/>
      <c r="AG295" s="3" t="str">
        <f t="shared" si="42"/>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3"/>
        <v/>
      </c>
      <c r="AM295" s="3" t="str">
        <f>IF($A295="","",IF((AND($A295="ADD",OR(AL295="",AL295="Queenstown-Lakes District Council"))),"70",(_xlfn.XLOOKUP(AL295,ud_organisation_owner[lookupValue],ud_organisation_owner[lookupKey],""))))</f>
        <v/>
      </c>
      <c r="AN295" s="3" t="str">
        <f t="shared" si="44"/>
        <v/>
      </c>
      <c r="AO295" s="3" t="str">
        <f>IF($A295="","",IF((AND($A295="ADD",OR(AN295="",AN295="Queenstown-Lakes District Council"))),"70",(_xlfn.XLOOKUP(AN295,ud_organisation_owner[lookupValue],ud_organisation_owner[lookupKey],""))))</f>
        <v/>
      </c>
      <c r="AP295" s="3" t="str">
        <f t="shared" si="45"/>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6"/>
        <v/>
      </c>
      <c r="AU295" s="3" t="str">
        <f>IF($A295="","",IF((AND($A295="ADD",OR(AT295="",AT295="Vested Assets"))),"12",(_xlfn.XLOOKUP(AT295,ud_work_category[lookupValue],ud_work_category[lookupKey],""))))</f>
        <v/>
      </c>
      <c r="AV295" s="7"/>
      <c r="AW295" s="2" t="str">
        <f t="shared" si="47"/>
        <v/>
      </c>
      <c r="AY295" s="3" t="str">
        <f t="shared" si="48"/>
        <v/>
      </c>
      <c r="AZ295" s="3" t="str">
        <f>IF($A295="","",IF((AND($A295="ADD",OR(AY295="",AY295="Excellent"))),"1",(_xlfn.XLOOKUP(AY295,condition[lookupValue],condition[lookupKey],""))))</f>
        <v/>
      </c>
      <c r="BA295" s="8" t="str">
        <f t="shared" si="49"/>
        <v/>
      </c>
      <c r="BB295" s="9"/>
    </row>
    <row r="296" spans="2:5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c r="O296" s="6" t="str">
        <f t="shared" si="40"/>
        <v/>
      </c>
      <c r="P296" s="4"/>
      <c r="R296" s="3" t="str">
        <f>IF($A296="ADD",IF(NOT(ISBLANK(Q296)),_xlfn.XLOOKUP(Q296,len_adjust_rsn[lookupValue],len_adjust_rsn[lookupKey],"ERROR"),""), "")</f>
        <v/>
      </c>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AC296" s="3" t="str">
        <f>IF($A296="ADD",IF(NOT(ISBLANK(AB296)),_xlfn.XLOOKUP(AB296,ud_access_method[lookupValue],ud_access_method[lookupKey],"ERROR"),""), "")</f>
        <v/>
      </c>
      <c r="AD296" s="8"/>
      <c r="AE296" s="4" t="str">
        <f t="shared" ca="1" si="41"/>
        <v/>
      </c>
      <c r="AF296" s="4"/>
      <c r="AG296" s="3" t="str">
        <f t="shared" si="42"/>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3"/>
        <v/>
      </c>
      <c r="AM296" s="3" t="str">
        <f>IF($A296="","",IF((AND($A296="ADD",OR(AL296="",AL296="Queenstown-Lakes District Council"))),"70",(_xlfn.XLOOKUP(AL296,ud_organisation_owner[lookupValue],ud_organisation_owner[lookupKey],""))))</f>
        <v/>
      </c>
      <c r="AN296" s="3" t="str">
        <f t="shared" si="44"/>
        <v/>
      </c>
      <c r="AO296" s="3" t="str">
        <f>IF($A296="","",IF((AND($A296="ADD",OR(AN296="",AN296="Queenstown-Lakes District Council"))),"70",(_xlfn.XLOOKUP(AN296,ud_organisation_owner[lookupValue],ud_organisation_owner[lookupKey],""))))</f>
        <v/>
      </c>
      <c r="AP296" s="3" t="str">
        <f t="shared" si="45"/>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6"/>
        <v/>
      </c>
      <c r="AU296" s="3" t="str">
        <f>IF($A296="","",IF((AND($A296="ADD",OR(AT296="",AT296="Vested Assets"))),"12",(_xlfn.XLOOKUP(AT296,ud_work_category[lookupValue],ud_work_category[lookupKey],""))))</f>
        <v/>
      </c>
      <c r="AV296" s="7"/>
      <c r="AW296" s="2" t="str">
        <f t="shared" si="47"/>
        <v/>
      </c>
      <c r="AY296" s="3" t="str">
        <f t="shared" si="48"/>
        <v/>
      </c>
      <c r="AZ296" s="3" t="str">
        <f>IF($A296="","",IF((AND($A296="ADD",OR(AY296="",AY296="Excellent"))),"1",(_xlfn.XLOOKUP(AY296,condition[lookupValue],condition[lookupKey],""))))</f>
        <v/>
      </c>
      <c r="BA296" s="8" t="str">
        <f t="shared" si="49"/>
        <v/>
      </c>
      <c r="BB296" s="9"/>
    </row>
    <row r="297" spans="2:5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c r="O297" s="6" t="str">
        <f t="shared" si="40"/>
        <v/>
      </c>
      <c r="P297" s="4"/>
      <c r="R297" s="3" t="str">
        <f>IF($A297="ADD",IF(NOT(ISBLANK(Q297)),_xlfn.XLOOKUP(Q297,len_adjust_rsn[lookupValue],len_adjust_rsn[lookupKey],"ERROR"),""), "")</f>
        <v/>
      </c>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AC297" s="3" t="str">
        <f>IF($A297="ADD",IF(NOT(ISBLANK(AB297)),_xlfn.XLOOKUP(AB297,ud_access_method[lookupValue],ud_access_method[lookupKey],"ERROR"),""), "")</f>
        <v/>
      </c>
      <c r="AD297" s="8"/>
      <c r="AE297" s="4" t="str">
        <f t="shared" ca="1" si="41"/>
        <v/>
      </c>
      <c r="AF297" s="4"/>
      <c r="AG297" s="3" t="str">
        <f t="shared" si="42"/>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3"/>
        <v/>
      </c>
      <c r="AM297" s="3" t="str">
        <f>IF($A297="","",IF((AND($A297="ADD",OR(AL297="",AL297="Queenstown-Lakes District Council"))),"70",(_xlfn.XLOOKUP(AL297,ud_organisation_owner[lookupValue],ud_organisation_owner[lookupKey],""))))</f>
        <v/>
      </c>
      <c r="AN297" s="3" t="str">
        <f t="shared" si="44"/>
        <v/>
      </c>
      <c r="AO297" s="3" t="str">
        <f>IF($A297="","",IF((AND($A297="ADD",OR(AN297="",AN297="Queenstown-Lakes District Council"))),"70",(_xlfn.XLOOKUP(AN297,ud_organisation_owner[lookupValue],ud_organisation_owner[lookupKey],""))))</f>
        <v/>
      </c>
      <c r="AP297" s="3" t="str">
        <f t="shared" si="45"/>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6"/>
        <v/>
      </c>
      <c r="AU297" s="3" t="str">
        <f>IF($A297="","",IF((AND($A297="ADD",OR(AT297="",AT297="Vested Assets"))),"12",(_xlfn.XLOOKUP(AT297,ud_work_category[lookupValue],ud_work_category[lookupKey],""))))</f>
        <v/>
      </c>
      <c r="AV297" s="7"/>
      <c r="AW297" s="2" t="str">
        <f t="shared" si="47"/>
        <v/>
      </c>
      <c r="AY297" s="3" t="str">
        <f t="shared" si="48"/>
        <v/>
      </c>
      <c r="AZ297" s="3" t="str">
        <f>IF($A297="","",IF((AND($A297="ADD",OR(AY297="",AY297="Excellent"))),"1",(_xlfn.XLOOKUP(AY297,condition[lookupValue],condition[lookupKey],""))))</f>
        <v/>
      </c>
      <c r="BA297" s="8" t="str">
        <f t="shared" si="49"/>
        <v/>
      </c>
      <c r="BB297" s="9"/>
    </row>
    <row r="298" spans="2:5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c r="O298" s="6" t="str">
        <f t="shared" si="40"/>
        <v/>
      </c>
      <c r="P298" s="4"/>
      <c r="R298" s="3" t="str">
        <f>IF($A298="ADD",IF(NOT(ISBLANK(Q298)),_xlfn.XLOOKUP(Q298,len_adjust_rsn[lookupValue],len_adjust_rsn[lookupKey],"ERROR"),""), "")</f>
        <v/>
      </c>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AC298" s="3" t="str">
        <f>IF($A298="ADD",IF(NOT(ISBLANK(AB298)),_xlfn.XLOOKUP(AB298,ud_access_method[lookupValue],ud_access_method[lookupKey],"ERROR"),""), "")</f>
        <v/>
      </c>
      <c r="AD298" s="8"/>
      <c r="AE298" s="4" t="str">
        <f t="shared" ca="1" si="41"/>
        <v/>
      </c>
      <c r="AF298" s="4"/>
      <c r="AG298" s="3" t="str">
        <f t="shared" si="42"/>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3"/>
        <v/>
      </c>
      <c r="AM298" s="3" t="str">
        <f>IF($A298="","",IF((AND($A298="ADD",OR(AL298="",AL298="Queenstown-Lakes District Council"))),"70",(_xlfn.XLOOKUP(AL298,ud_organisation_owner[lookupValue],ud_organisation_owner[lookupKey],""))))</f>
        <v/>
      </c>
      <c r="AN298" s="3" t="str">
        <f t="shared" si="44"/>
        <v/>
      </c>
      <c r="AO298" s="3" t="str">
        <f>IF($A298="","",IF((AND($A298="ADD",OR(AN298="",AN298="Queenstown-Lakes District Council"))),"70",(_xlfn.XLOOKUP(AN298,ud_organisation_owner[lookupValue],ud_organisation_owner[lookupKey],""))))</f>
        <v/>
      </c>
      <c r="AP298" s="3" t="str">
        <f t="shared" si="45"/>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6"/>
        <v/>
      </c>
      <c r="AU298" s="3" t="str">
        <f>IF($A298="","",IF((AND($A298="ADD",OR(AT298="",AT298="Vested Assets"))),"12",(_xlfn.XLOOKUP(AT298,ud_work_category[lookupValue],ud_work_category[lookupKey],""))))</f>
        <v/>
      </c>
      <c r="AV298" s="7"/>
      <c r="AW298" s="2" t="str">
        <f t="shared" si="47"/>
        <v/>
      </c>
      <c r="AY298" s="3" t="str">
        <f t="shared" si="48"/>
        <v/>
      </c>
      <c r="AZ298" s="3" t="str">
        <f>IF($A298="","",IF((AND($A298="ADD",OR(AY298="",AY298="Excellent"))),"1",(_xlfn.XLOOKUP(AY298,condition[lookupValue],condition[lookupKey],""))))</f>
        <v/>
      </c>
      <c r="BA298" s="8" t="str">
        <f t="shared" si="49"/>
        <v/>
      </c>
      <c r="BB298" s="9"/>
    </row>
    <row r="299" spans="2:5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c r="O299" s="6" t="str">
        <f t="shared" si="40"/>
        <v/>
      </c>
      <c r="P299" s="4"/>
      <c r="R299" s="3" t="str">
        <f>IF($A299="ADD",IF(NOT(ISBLANK(Q299)),_xlfn.XLOOKUP(Q299,len_adjust_rsn[lookupValue],len_adjust_rsn[lookupKey],"ERROR"),""), "")</f>
        <v/>
      </c>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AC299" s="3" t="str">
        <f>IF($A299="ADD",IF(NOT(ISBLANK(AB299)),_xlfn.XLOOKUP(AB299,ud_access_method[lookupValue],ud_access_method[lookupKey],"ERROR"),""), "")</f>
        <v/>
      </c>
      <c r="AD299" s="8"/>
      <c r="AE299" s="4" t="str">
        <f t="shared" ca="1" si="41"/>
        <v/>
      </c>
      <c r="AF299" s="4"/>
      <c r="AG299" s="3" t="str">
        <f t="shared" si="42"/>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3"/>
        <v/>
      </c>
      <c r="AM299" s="3" t="str">
        <f>IF($A299="","",IF((AND($A299="ADD",OR(AL299="",AL299="Queenstown-Lakes District Council"))),"70",(_xlfn.XLOOKUP(AL299,ud_organisation_owner[lookupValue],ud_organisation_owner[lookupKey],""))))</f>
        <v/>
      </c>
      <c r="AN299" s="3" t="str">
        <f t="shared" si="44"/>
        <v/>
      </c>
      <c r="AO299" s="3" t="str">
        <f>IF($A299="","",IF((AND($A299="ADD",OR(AN299="",AN299="Queenstown-Lakes District Council"))),"70",(_xlfn.XLOOKUP(AN299,ud_organisation_owner[lookupValue],ud_organisation_owner[lookupKey],""))))</f>
        <v/>
      </c>
      <c r="AP299" s="3" t="str">
        <f t="shared" si="45"/>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6"/>
        <v/>
      </c>
      <c r="AU299" s="3" t="str">
        <f>IF($A299="","",IF((AND($A299="ADD",OR(AT299="",AT299="Vested Assets"))),"12",(_xlfn.XLOOKUP(AT299,ud_work_category[lookupValue],ud_work_category[lookupKey],""))))</f>
        <v/>
      </c>
      <c r="AV299" s="7"/>
      <c r="AW299" s="2" t="str">
        <f t="shared" si="47"/>
        <v/>
      </c>
      <c r="AY299" s="3" t="str">
        <f t="shared" si="48"/>
        <v/>
      </c>
      <c r="AZ299" s="3" t="str">
        <f>IF($A299="","",IF((AND($A299="ADD",OR(AY299="",AY299="Excellent"))),"1",(_xlfn.XLOOKUP(AY299,condition[lookupValue],condition[lookupKey],""))))</f>
        <v/>
      </c>
      <c r="BA299" s="8" t="str">
        <f t="shared" si="49"/>
        <v/>
      </c>
      <c r="BB299" s="9"/>
    </row>
    <row r="300" spans="2:5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c r="O300" s="6" t="str">
        <f t="shared" si="40"/>
        <v/>
      </c>
      <c r="P300" s="4"/>
      <c r="R300" s="3" t="str">
        <f>IF($A300="ADD",IF(NOT(ISBLANK(Q300)),_xlfn.XLOOKUP(Q300,len_adjust_rsn[lookupValue],len_adjust_rsn[lookupKey],"ERROR"),""), "")</f>
        <v/>
      </c>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AC300" s="3" t="str">
        <f>IF($A300="ADD",IF(NOT(ISBLANK(AB300)),_xlfn.XLOOKUP(AB300,ud_access_method[lookupValue],ud_access_method[lookupKey],"ERROR"),""), "")</f>
        <v/>
      </c>
      <c r="AD300" s="8"/>
      <c r="AE300" s="4" t="str">
        <f t="shared" ca="1" si="41"/>
        <v/>
      </c>
      <c r="AF300" s="4"/>
      <c r="AG300" s="3" t="str">
        <f t="shared" si="42"/>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3"/>
        <v/>
      </c>
      <c r="AM300" s="3" t="str">
        <f>IF($A300="","",IF((AND($A300="ADD",OR(AL300="",AL300="Queenstown-Lakes District Council"))),"70",(_xlfn.XLOOKUP(AL300,ud_organisation_owner[lookupValue],ud_organisation_owner[lookupKey],""))))</f>
        <v/>
      </c>
      <c r="AN300" s="3" t="str">
        <f t="shared" si="44"/>
        <v/>
      </c>
      <c r="AO300" s="3" t="str">
        <f>IF($A300="","",IF((AND($A300="ADD",OR(AN300="",AN300="Queenstown-Lakes District Council"))),"70",(_xlfn.XLOOKUP(AN300,ud_organisation_owner[lookupValue],ud_organisation_owner[lookupKey],""))))</f>
        <v/>
      </c>
      <c r="AP300" s="3" t="str">
        <f t="shared" si="45"/>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6"/>
        <v/>
      </c>
      <c r="AU300" s="3" t="str">
        <f>IF($A300="","",IF((AND($A300="ADD",OR(AT300="",AT300="Vested Assets"))),"12",(_xlfn.XLOOKUP(AT300,ud_work_category[lookupValue],ud_work_category[lookupKey],""))))</f>
        <v/>
      </c>
      <c r="AV300" s="7"/>
      <c r="AW300" s="2" t="str">
        <f t="shared" si="47"/>
        <v/>
      </c>
      <c r="AY300" s="3" t="str">
        <f t="shared" si="48"/>
        <v/>
      </c>
      <c r="AZ300" s="3" t="str">
        <f>IF($A300="","",IF((AND($A300="ADD",OR(AY300="",AY300="Excellent"))),"1",(_xlfn.XLOOKUP(AY300,condition[lookupValue],condition[lookupKey],""))))</f>
        <v/>
      </c>
      <c r="BA300" s="8" t="str">
        <f t="shared" si="49"/>
        <v/>
      </c>
      <c r="BB300" s="9"/>
    </row>
  </sheetData>
  <sheetProtection algorithmName="SHA-512" hashValue="UTrqOtnwz3EFRmInVda0q9W429825BGhQNht9mrkkxc/GkxPuPcgbILqEfPHWjGENHv1JAKtXw7MJr11Q6NR6A==" saltValue="g/nP1X7WJqCvTtFlnjFcDA==" spinCount="100000" sheet="1" scenarios="1" selectLockedCells="1"/>
  <conditionalFormatting sqref="A2:XFD2">
    <cfRule type="cellIs" dxfId="248" priority="2" operator="equal">
      <formula>"ERROR"</formula>
    </cfRule>
  </conditionalFormatting>
  <conditionalFormatting sqref="A1:XFD1">
    <cfRule type="expression" dxfId="247" priority="1">
      <formula>A$2="ERROR"</formula>
    </cfRule>
  </conditionalFormatting>
  <conditionalFormatting sqref="A10:XFD300">
    <cfRule type="expression" dxfId="246" priority="312">
      <formula>MATCH("ERROR",$A10:$EQ10,0)</formula>
    </cfRule>
    <cfRule type="expression" dxfId="245" priority="313">
      <formula>AND($A10="ADD",A$6=TRUE,A10="")</formula>
    </cfRule>
    <cfRule type="expression" dxfId="244" priority="314">
      <formula>OR(AND($A10="DELETE",A$1="Asset ID",A10=""),AND($A10="DELETE",A$1="Removal Date",A10=""),AND($A10="DELETE",A$1="Removal Reason",A10=""))</formula>
    </cfRule>
    <cfRule type="expression" dxfId="243" priority="315">
      <formula>OR(AND($A10="EDIT",A$1="Asset ID",A10=""),AND($A10="EDIT",A$5=TRUE,A10=""))</formula>
    </cfRule>
    <cfRule type="expression" dxfId="242" priority="316">
      <formula>AND($A10="ADD",A$5=TRUE,A10="")</formula>
    </cfRule>
  </conditionalFormatting>
  <dataValidations count="36">
    <dataValidation type="list" allowBlank="1" showInputMessage="1" showErrorMessage="1" sqref="C10:C300" xr:uid="{0B88D7DF-00DE-4B77-939B-367312F7FF6B}">
      <formula1>roadnames_lookup</formula1>
    </dataValidation>
    <dataValidation type="list" allowBlank="1" showInputMessage="1" showErrorMessage="1" sqref="K10:K300" xr:uid="{AAAAAA47-1646-4729-92EB-3D6057708540}">
      <formula1>side_lookup</formula1>
    </dataValidation>
    <dataValidation type="list" allowBlank="1" showInputMessage="1" showErrorMessage="1" sqref="Q10:Q300" xr:uid="{2E487079-F739-419E-A94C-51E0E22A4CB6}">
      <formula1>len_adjust_rsn_lookup</formula1>
    </dataValidation>
    <dataValidation type="list" allowBlank="1" showInputMessage="1" showErrorMessage="1" sqref="S10:S300" xr:uid="{F314EB8C-7798-4FD2-8541-B609254B321E}">
      <formula1>rockfall_material_lookup</formula1>
    </dataValidation>
    <dataValidation type="list" allowBlank="1" showInputMessage="1" showErrorMessage="1" sqref="U10:U300" xr:uid="{2227B938-A5BC-4F10-8903-C6318C9323C5}">
      <formula1>ud_rockfall_asset_form_lookup</formula1>
    </dataValidation>
    <dataValidation type="list" allowBlank="1" showInputMessage="1" showErrorMessage="1" sqref="AB10:AB300" xr:uid="{E70CD819-BA93-4058-B890-B52BF6EC9941}">
      <formula1>ud_access_method_lookup</formula1>
    </dataValidation>
    <dataValidation type="list" allowBlank="1" showInputMessage="1" showErrorMessage="1" promptTitle="WARNING" prompt="Only change If ammending existing asset" sqref="AG10:AG300" xr:uid="{FF3CD406-2D77-48AB-B75A-FCB8AEC0752B}">
      <formula1>ud_asset_status_lookup</formula1>
    </dataValidation>
    <dataValidation type="list" allowBlank="1" showInputMessage="1" showErrorMessage="1" sqref="AJ10:AJ300" xr:uid="{9DF307CA-B753-4C69-AD1C-F4AB5FBD79E5}">
      <formula1>ar_replace_reason_lookup</formula1>
    </dataValidation>
    <dataValidation type="list" allowBlank="1" showInputMessage="1" showErrorMessage="1" promptTitle="WARNING" prompt="Only change this If Not QLDC asset" sqref="AN10:AN300" xr:uid="{81C9E609-0011-4413-BF3F-4AB61FF57AA6}">
      <formula1>ud_organisation_owner_lookup</formula1>
    </dataValidation>
    <dataValidation type="list" allowBlank="1" showInputMessage="1" showErrorMessage="1" promptTitle="WARNING" prompt="Only change this If Not QLDC Roading asset" sqref="AP10:AP300" xr:uid="{C63C8973-D86F-4C19-952F-454E2014ABB3}">
      <formula1>ud_sub_organisation_lookup</formula1>
    </dataValidation>
    <dataValidation type="list" allowBlank="1" showInputMessage="1" showErrorMessage="1" sqref="AR10:AR300" xr:uid="{28CC7ACC-BFA4-4BCA-85D7-F32A08524146}">
      <formula1>ud_maintenance_organisation_lookup</formula1>
    </dataValidation>
    <dataValidation type="list" allowBlank="1" showInputMessage="1" showErrorMessage="1" promptTitle="WARNING" prompt="Only change this field If undertaking maintenance Or CAPEX works" sqref="AT10:AT300" xr:uid="{F4179369-8DB9-47FE-A542-01E11CC99A3D}">
      <formula1>ud_work_category_lookup</formula1>
    </dataValidation>
    <dataValidation type="list" allowBlank="1" showInputMessage="1" showErrorMessage="1" promptTitle="WARNING" prompt="Only change this If incorrect" sqref="AY10:AY300" xr:uid="{5D3A1C9C-0E94-4D70-9EA7-342E73C6C052}">
      <formula1>condition_lookup</formula1>
    </dataValidation>
    <dataValidation type="list" allowBlank="1" showInputMessage="1" showErrorMessage="1" sqref="W10:W300" xr:uid="{4839E5D4-0F60-453F-81DE-B24E3D48372D}">
      <formula1 xml:space="preserve"> OFFSET(ud_rockfall_asset_type_lookupValueRef,MATCH($V10,ud_rockfall_asset_type_parentKey,0),0,COUNTIF(ud_rockfall_asset_type_parentKey,$V10))</formula1>
    </dataValidation>
    <dataValidation type="list" allowBlank="1" showInputMessage="1" showErrorMessage="1" sqref="Z10:Z300 AX10:AX300" xr:uid="{C26B68B0-C255-4097-ACEF-3DE5677F963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46ED1E5-AA5E-450B-8A00-A164A92298AB}">
      <formula1>"ADD,EDIT,DELETE"</formula1>
    </dataValidation>
    <dataValidation type="list" allowBlank="1" showInputMessage="1" showErrorMessage="1" promptTitle="WARNING" prompt="Only change this If Not QLDC asset" sqref="AL10:AL300" xr:uid="{7CA97395-08BC-4C06-8E95-A0E962563279}">
      <formula1>ud_organisation_owner_lookup</formula1>
    </dataValidation>
    <dataValidation type="list" allowBlank="1" showInputMessage="1" showErrorMessage="1" promptTitle="WARNING" prompt="Only change this If NZTA Or Parks And Reserves asset" sqref="AW10:AW300" xr:uid="{B7DF3CC9-85BC-473A-9701-FD703CEF164F}">
      <formula1>"TRUE,FALSE"</formula1>
    </dataValidation>
    <dataValidation type="whole" allowBlank="1" showInputMessage="1" showErrorMessage="1" error="Please Enter Whole Number Between 1 And 999" promptTitle="ERROR" sqref="AE10:AE300" xr:uid="{65F74803-17AF-450F-9538-86F2806407CC}">
      <formula1>1</formula1>
      <formula2>999</formula2>
    </dataValidation>
    <dataValidation type="whole" allowBlank="1" showInputMessage="1" showErrorMessage="1" error="Please Enter Whole Number Between 1 And 2147483647" promptTitle="ERROR" sqref="B10:B300" xr:uid="{3E9884CA-5F5E-4851-B368-63DE5C21184B}">
      <formula1>1</formula1>
      <formula2>2147483647</formula2>
    </dataValidation>
    <dataValidation type="whole" allowBlank="1" showInputMessage="1" showErrorMessage="1" error="Please Enter Whole Number Between 1 And 9999999999" promptTitle="ERROR" sqref="AF10:AF300" xr:uid="{EA53677C-9BB0-4C8E-8EF1-9C749CA3BBC2}">
      <formula1>1</formula1>
      <formula2>9999999999</formula2>
    </dataValidation>
    <dataValidation type="whole" allowBlank="1" showInputMessage="1" showErrorMessage="1" error="Please Enter Whole Number Between 1 And 999999" promptTitle="ERROR" sqref="H10:H300" xr:uid="{331D61BB-336F-4937-A8F3-986C1CEE226A}">
      <formula1>1</formula1>
      <formula2>999999</formula2>
    </dataValidation>
    <dataValidation type="whole" allowBlank="1" showInputMessage="1" showErrorMessage="1" error="Please Enter Whole Number Between 0 And 999999" promptTitle="ERROR" sqref="G10:G300" xr:uid="{2912AF28-406B-45DA-BC9B-E55B3C27ABF0}">
      <formula1>0</formula1>
      <formula2>999999</formula2>
    </dataValidation>
    <dataValidation type="whole" allowBlank="1" showInputMessage="1" showErrorMessage="1" error="Please Enter Whole Number Between 1 And 99999" promptTitle="ERROR" sqref="P10:P300" xr:uid="{D6139148-452E-46A7-95CF-8AB55458AB85}">
      <formula1>1</formula1>
      <formula2>99999</formula2>
    </dataValidation>
    <dataValidation type="decimal" allowBlank="1" showInputMessage="1" showErrorMessage="1" error="Please Enter Decimal Between 0.1 And 999.9" promptTitle="ERROR" sqref="N10:N300" xr:uid="{10288775-DC96-46A0-B530-4F9EA1284E19}">
      <formula1>0.1</formula1>
      <formula2>999.9</formula2>
    </dataValidation>
    <dataValidation type="decimal" allowBlank="1" showInputMessage="1" showErrorMessage="1" error="Please Enter Decimal Between -40.0 And 999.9" promptTitle="ERROR" sqref="I10:I300" xr:uid="{6AE7D019-6D0B-4B3F-BF48-FC8E184E5DDB}">
      <formula1>-40</formula1>
      <formula2>999.9</formula2>
    </dataValidation>
    <dataValidation type="decimal" allowBlank="1" showInputMessage="1" showErrorMessage="1" error="Please Enter Decimal Between -40.0 And 999.9" promptTitle="ERROR" sqref="J10:J300" xr:uid="{D13C0949-C586-4EA4-B50B-423B766C4222}">
      <formula1>-40</formula1>
      <formula2>999.9</formula2>
    </dataValidation>
    <dataValidation type="decimal" allowBlank="1" showInputMessage="1" showErrorMessage="1" error="Please Enter Decimal Between 0.1 And 999999.9" promptTitle="ERROR" sqref="O10:O300" xr:uid="{7B3ADF17-A3BB-44F8-9BD4-7D0291216E71}">
      <formula1>0.1</formula1>
      <formula2>999999.9</formula2>
    </dataValidation>
    <dataValidation type="decimal" allowBlank="1" showInputMessage="1" showErrorMessage="1" error="Please Enter Decimal Between 0.01 And 99999999.99" promptTitle="ERROR" sqref="M10:M300" xr:uid="{7B2C62A7-ADA9-4B23-BE2D-4F9D0B0E0E0C}">
      <formula1>0.01</formula1>
      <formula2>99999999.99</formula2>
    </dataValidation>
    <dataValidation type="decimal" allowBlank="1" showInputMessage="1" showErrorMessage="1" error="Please Enter Decimal Between 0.01 And 9999999999.99" promptTitle="ERROR" sqref="AV10:AV300" xr:uid="{A703436C-3C1D-4721-A8D4-962A7D60E6B2}">
      <formula1>0.01</formula1>
      <formula2>9999999999.99</formula2>
    </dataValidation>
    <dataValidation type="textLength" allowBlank="1" showInputMessage="1" showErrorMessage="1" error="Please Dont Enter More Than 255 Characters" promptTitle="ERROR" sqref="BB10:BB300" xr:uid="{65C382C5-B925-4740-BCEE-27D676B4AD97}">
      <formula1>0</formula1>
      <formula2>255</formula2>
    </dataValidation>
    <dataValidation type="date" allowBlank="1" showInputMessage="1" showErrorMessage="1" error="Please Enter Valid Date eg 31/01/2023" promptTitle="ERROR" sqref="AD10:AD300" xr:uid="{197FED7B-F891-4C9A-9228-66C350EDD85A}">
      <formula1>42005</formula1>
      <formula2>48580</formula2>
    </dataValidation>
    <dataValidation type="date" allowBlank="1" showInputMessage="1" showErrorMessage="1" error="Please Enter Valid Date eg 31/01/2023" promptTitle="ERROR" sqref="AI10:AI300" xr:uid="{A9540E98-3BE6-4E8F-AA1C-84BC9F5E95FC}">
      <formula1>42005</formula1>
      <formula2>48580</formula2>
    </dataValidation>
    <dataValidation type="date" allowBlank="1" showInputMessage="1" showErrorMessage="1" error="Please Enter Valid Date eg 31/01/2023" promptTitle="ERROR" sqref="BA10:BA300" xr:uid="{55A96572-6C6F-4FC4-AC62-D09A8A54532C}">
      <formula1>42005</formula1>
      <formula2>48580</formula2>
    </dataValidation>
    <dataValidation type="decimal" allowBlank="1" showInputMessage="1" showErrorMessage="1" error="This an incomplete grid reference or is outside of QLDC. Please check that this a easting in NZTM2000" promptTitle="ERROR" sqref="E10:E300" xr:uid="{889B32E5-C161-43D6-A7DD-0302B7B17B8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F769494-9C58-474B-B825-B1C999B29F2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18.140625" style="3" bestFit="1" customWidth="1" collapsed="1"/>
    <col min="24" max="24" width="18.140625" style="3" hidden="1" customWidth="1" outlineLevel="1"/>
    <col min="25" max="25" width="12.5703125" style="3" bestFit="1" customWidth="1" collapsed="1"/>
    <col min="26" max="26" width="11.42578125" style="3" bestFit="1" customWidth="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28.42578125" style="3" bestFit="1" customWidth="1" collapsed="1"/>
    <col min="41" max="41" width="28.4257812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20"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167</v>
      </c>
      <c r="T1" s="12"/>
      <c r="U1" s="12" t="s">
        <v>168</v>
      </c>
      <c r="V1" s="12"/>
      <c r="W1" s="12" t="s">
        <v>120</v>
      </c>
      <c r="X1" s="12"/>
      <c r="Y1" s="12" t="s">
        <v>121</v>
      </c>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c r="AR1" s="12" t="s">
        <v>26</v>
      </c>
      <c r="AS1" s="12" t="s">
        <v>27</v>
      </c>
      <c r="AT1" s="12" t="s">
        <v>123</v>
      </c>
      <c r="AU1" s="12" t="s">
        <v>28</v>
      </c>
      <c r="AV1" s="12"/>
      <c r="AW1" s="12" t="s">
        <v>29</v>
      </c>
      <c r="AX1" s="12" t="s">
        <v>30</v>
      </c>
      <c r="AY1" s="12" t="s">
        <v>31</v>
      </c>
      <c r="AZ1" s="12" t="s">
        <v>32</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169</v>
      </c>
      <c r="U2" s="15" t="str">
        <f>_xlfn.IFNA(IF(MATCH("ERROR",V10:V110,0),"ERROR"),"")</f>
        <v/>
      </c>
      <c r="V2" s="15" t="s">
        <v>170</v>
      </c>
      <c r="W2" s="15" t="str">
        <f>_xlfn.IFNA(IF(MATCH("ERROR",X10:X110,0),"ERROR"),"")</f>
        <v/>
      </c>
      <c r="X2" s="15" t="s">
        <v>140</v>
      </c>
      <c r="Y2" s="15" t="s">
        <v>141</v>
      </c>
      <c r="Z2" s="15" t="s">
        <v>49</v>
      </c>
      <c r="AA2" s="15" t="s">
        <v>50</v>
      </c>
      <c r="AB2" s="15" t="s">
        <v>51</v>
      </c>
      <c r="AC2" s="15" t="str">
        <f>_xlfn.IFNA(IF(MATCH("ERROR",AD10:AD110,0),"ERROR"),"")</f>
        <v/>
      </c>
      <c r="AD2" s="15" t="s">
        <v>52</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tr">
        <f>_xlfn.IFNA(IF(MATCH("ERROR",AO10:AO110,0),"ERROR"),"")</f>
        <v/>
      </c>
      <c r="AO2" s="15" t="s">
        <v>58</v>
      </c>
      <c r="AP2" s="15" t="str">
        <f>_xlfn.IFNA(IF(MATCH("ERROR",AQ10:AQ110,0),"ERROR"),"")</f>
        <v/>
      </c>
      <c r="AQ2" s="15" t="s">
        <v>59</v>
      </c>
      <c r="AR2" s="15" t="s">
        <v>60</v>
      </c>
      <c r="AS2" s="15" t="s">
        <v>61</v>
      </c>
      <c r="AT2" s="15" t="s">
        <v>143</v>
      </c>
      <c r="AU2" s="15" t="str">
        <f>_xlfn.IFNA(IF(MATCH("ERROR",AV10:AV110,0),"ERROR"),"")</f>
        <v/>
      </c>
      <c r="AV2" s="15" t="s">
        <v>62</v>
      </c>
      <c r="AW2" s="15" t="s">
        <v>63</v>
      </c>
      <c r="AX2" s="15" t="s">
        <v>64</v>
      </c>
      <c r="AY2" s="15" t="s">
        <v>65</v>
      </c>
      <c r="AZ2" s="15" t="s">
        <v>66</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77</v>
      </c>
      <c r="Y4" s="13" t="s">
        <v>145</v>
      </c>
      <c r="Z4" s="13" t="s">
        <v>79</v>
      </c>
      <c r="AA4" s="13" t="s">
        <v>80</v>
      </c>
      <c r="AB4" s="13" t="s">
        <v>81</v>
      </c>
      <c r="AC4" s="13" t="s">
        <v>77</v>
      </c>
      <c r="AE4" s="13" t="s">
        <v>79</v>
      </c>
      <c r="AF4" s="13" t="s">
        <v>75</v>
      </c>
      <c r="AH4" s="13" t="s">
        <v>77</v>
      </c>
      <c r="AJ4" s="13" t="s">
        <v>77</v>
      </c>
      <c r="AL4" s="13" t="s">
        <v>77</v>
      </c>
      <c r="AN4" s="13" t="s">
        <v>77</v>
      </c>
      <c r="AP4" s="13" t="s">
        <v>77</v>
      </c>
      <c r="AR4" s="13" t="s">
        <v>82</v>
      </c>
      <c r="AS4" s="13" t="s">
        <v>83</v>
      </c>
      <c r="AT4" s="13" t="s">
        <v>83</v>
      </c>
      <c r="AU4" s="13" t="s">
        <v>84</v>
      </c>
      <c r="AW4" s="13" t="s">
        <v>79</v>
      </c>
      <c r="AX4" s="13" t="s">
        <v>85</v>
      </c>
      <c r="AY4" s="13" t="s">
        <v>71</v>
      </c>
      <c r="AZ4" s="13" t="s">
        <v>86</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Y5" s="13" t="b">
        <v>0</v>
      </c>
      <c r="Z5" s="13" t="b">
        <v>1</v>
      </c>
      <c r="AA5" s="13" t="b">
        <v>0</v>
      </c>
      <c r="AB5" s="13" t="b">
        <v>0</v>
      </c>
      <c r="AC5" s="13" t="b">
        <v>1</v>
      </c>
      <c r="AE5" s="13" t="b">
        <v>0</v>
      </c>
      <c r="AF5" s="13" t="b">
        <v>0</v>
      </c>
      <c r="AH5" s="13" t="b">
        <v>1</v>
      </c>
      <c r="AJ5" s="13" t="b">
        <v>1</v>
      </c>
      <c r="AL5" s="13" t="b">
        <v>0</v>
      </c>
      <c r="AN5" s="13" t="b">
        <v>0</v>
      </c>
      <c r="AP5" s="13" t="b">
        <v>0</v>
      </c>
      <c r="AR5" s="13" t="b">
        <v>0</v>
      </c>
      <c r="AS5" s="13" t="b">
        <v>1</v>
      </c>
      <c r="AT5" s="13" t="b">
        <v>0</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Y6" s="13" t="b">
        <v>0</v>
      </c>
      <c r="Z6" s="13" t="b">
        <v>0</v>
      </c>
      <c r="AA6" s="13" t="b">
        <v>1</v>
      </c>
      <c r="AB6" s="13" t="b">
        <v>0</v>
      </c>
      <c r="AC6" s="13" t="b">
        <v>0</v>
      </c>
      <c r="AE6" s="13" t="b">
        <v>0</v>
      </c>
      <c r="AF6" s="13" t="b">
        <v>0</v>
      </c>
      <c r="AH6" s="13" t="b">
        <v>0</v>
      </c>
      <c r="AJ6" s="13" t="b">
        <v>0</v>
      </c>
      <c r="AL6" s="13" t="b">
        <v>0</v>
      </c>
      <c r="AN6" s="13" t="b">
        <v>0</v>
      </c>
      <c r="AP6" s="13" t="b">
        <v>0</v>
      </c>
      <c r="AR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1</v>
      </c>
      <c r="Y7" s="13" t="b">
        <v>0</v>
      </c>
      <c r="Z7" s="13" t="b">
        <v>0</v>
      </c>
      <c r="AA7" s="13" t="b">
        <v>0</v>
      </c>
      <c r="AB7" s="13" t="b">
        <v>0</v>
      </c>
      <c r="AC7" s="13" t="b">
        <v>1</v>
      </c>
      <c r="AE7" s="13" t="b">
        <v>0</v>
      </c>
      <c r="AF7" s="13" t="b">
        <v>1</v>
      </c>
      <c r="AH7" s="13" t="b">
        <v>1</v>
      </c>
      <c r="AJ7" s="13" t="b">
        <v>1</v>
      </c>
      <c r="AL7" s="13" t="b">
        <v>1</v>
      </c>
      <c r="AN7" s="13" t="b">
        <v>1</v>
      </c>
      <c r="AP7" s="13" t="b">
        <v>1</v>
      </c>
      <c r="AR7" s="13" t="b">
        <v>0</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171</v>
      </c>
      <c r="U8" s="13" t="s">
        <v>170</v>
      </c>
      <c r="W8" s="13" t="s">
        <v>149</v>
      </c>
      <c r="AC8" s="13" t="s">
        <v>93</v>
      </c>
      <c r="AF8" s="13" t="s">
        <v>94</v>
      </c>
      <c r="AH8" s="13" t="s">
        <v>95</v>
      </c>
      <c r="AJ8" s="13" t="s">
        <v>95</v>
      </c>
      <c r="AL8" s="13" t="s">
        <v>96</v>
      </c>
      <c r="AN8" s="13" t="s">
        <v>97</v>
      </c>
      <c r="AP8" s="13" t="s">
        <v>98</v>
      </c>
      <c r="AU8" s="13" t="s">
        <v>62</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t="s">
        <v>102</v>
      </c>
      <c r="AB9" s="19" t="s">
        <v>103</v>
      </c>
      <c r="AC9" s="19"/>
      <c r="AD9" s="19"/>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X10" s="3" t="str">
        <f>IF($A10="ADD",IF(NOT(ISBLANK(W10)),_xlfn.XLOOKUP(W10,ud_access_method[lookupValue],ud_access_method[lookupKey],"ERROR"),""),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O10" s="3" t="str">
        <f>IF($A10="ADD",IF(NOT(ISBLANK(AN10)),_xlfn.XLOOKUP(AN10,ud_maintenance_organisation[lookupValue],ud_maintenance_organisation[lookupKey],"ERROR"),""), "")</f>
        <v/>
      </c>
      <c r="AP10" s="3" t="str">
        <f>IF($A10="ADD","Vested Assets","")</f>
        <v/>
      </c>
      <c r="AQ10" s="3" t="str">
        <f>IF($A10="","",IF((AND($A10="ADD",OR(AP10="",AP10="Vested Assets"))),"12",(_xlfn.XLOOKUP(AP10,ud_work_category[lookupValue],ud_work_category[lookupKey],""))))</f>
        <v/>
      </c>
      <c r="AR10" s="7"/>
      <c r="AS10" s="2" t="str">
        <f>IF($A10="ADD","TRUE","")</f>
        <v/>
      </c>
      <c r="AU10" s="3" t="str">
        <f>IF($A10="ADD","Excellent","")</f>
        <v/>
      </c>
      <c r="AV10" s="3" t="str">
        <f>IF($A10="","",IF((AND($A10="ADD",OR(AU10="",AU10="Excellent"))),"1",(_xlfn.XLOOKUP(AU10,condition[lookupValue],condition[lookupKey],""))))</f>
        <v/>
      </c>
      <c r="AW10" s="8" t="str">
        <f>IF(Z10&lt;&gt;"",Z10,"")</f>
        <v/>
      </c>
      <c r="AX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X11" s="3" t="str">
        <f>IF($A11="ADD",IF(NOT(ISBLANK(W11)),_xlfn.XLOOKUP(W11,ud_access_method[lookupValue],ud_access_method[lookupKey],"ERROR"),""), "")</f>
        <v/>
      </c>
      <c r="Z11" s="8"/>
      <c r="AA11" s="4" t="str">
        <f t="shared" ref="AA11:AA74" ca="1" si="1">IF(Z11&lt;&gt;"", DATEDIF(Z11, TODAY(),"Y"),"")</f>
        <v/>
      </c>
      <c r="AB11" s="4"/>
      <c r="AC11" s="3" t="str">
        <f t="shared" ref="AC11:AC74" si="2">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O11" s="3" t="str">
        <f>IF($A11="ADD",IF(NOT(ISBLANK(AN11)),_xlfn.XLOOKUP(AN11,ud_maintenance_organisation[lookupValue],ud_maintenance_organisation[lookupKey],"ERROR"),""), "")</f>
        <v/>
      </c>
      <c r="AP11" s="3" t="str">
        <f t="shared" ref="AP11:AP74" si="6">IF($A11="ADD","Vested Assets","")</f>
        <v/>
      </c>
      <c r="AQ11" s="3" t="str">
        <f>IF($A11="","",IF((AND($A11="ADD",OR(AP11="",AP11="Vested Assets"))),"12",(_xlfn.XLOOKUP(AP11,ud_work_category[lookupValue],ud_work_category[lookupKey],""))))</f>
        <v/>
      </c>
      <c r="AR11" s="7"/>
      <c r="AS11" s="2" t="str">
        <f t="shared" ref="AS11:AS74" si="7">IF($A11="ADD","TRUE","")</f>
        <v/>
      </c>
      <c r="AU11" s="3" t="str">
        <f t="shared" ref="AU11:AU74" si="8">IF($A11="ADD","Excellent","")</f>
        <v/>
      </c>
      <c r="AV11" s="3" t="str">
        <f>IF($A11="","",IF((AND($A11="ADD",OR(AU11="",AU11="Excellent"))),"1",(_xlfn.XLOOKUP(AU11,condition[lookupValue],condition[lookupKey],""))))</f>
        <v/>
      </c>
      <c r="AW11" s="8" t="str">
        <f t="shared" ref="AW11:AW74" si="9">IF(Z11&lt;&gt;"",Z11,"")</f>
        <v/>
      </c>
      <c r="AX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X12" s="3" t="str">
        <f>IF($A12="ADD",IF(NOT(ISBLANK(W12)),_xlfn.XLOOKUP(W12,ud_access_method[lookupValue],ud_access_method[lookupKey],"ERROR"),""), "")</f>
        <v/>
      </c>
      <c r="Z12" s="8"/>
      <c r="AA12" s="4" t="str">
        <f t="shared" ca="1" si="1"/>
        <v/>
      </c>
      <c r="AB12" s="4"/>
      <c r="AC12" s="3" t="str">
        <f t="shared" si="2"/>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O12" s="3" t="str">
        <f>IF($A12="ADD",IF(NOT(ISBLANK(AN12)),_xlfn.XLOOKUP(AN12,ud_maintenance_organisation[lookupValue],ud_maintenance_organisation[lookupKey],"ERROR"),""), "")</f>
        <v/>
      </c>
      <c r="AP12" s="3" t="str">
        <f t="shared" si="6"/>
        <v/>
      </c>
      <c r="AQ12" s="3" t="str">
        <f>IF($A12="","",IF((AND($A12="ADD",OR(AP12="",AP12="Vested Assets"))),"12",(_xlfn.XLOOKUP(AP12,ud_work_category[lookupValue],ud_work_category[lookupKey],""))))</f>
        <v/>
      </c>
      <c r="AR12" s="7"/>
      <c r="AS12" s="2" t="str">
        <f t="shared" si="7"/>
        <v/>
      </c>
      <c r="AU12" s="3" t="str">
        <f t="shared" si="8"/>
        <v/>
      </c>
      <c r="AV12" s="3" t="str">
        <f>IF($A12="","",IF((AND($A12="ADD",OR(AU12="",AU12="Excellent"))),"1",(_xlfn.XLOOKUP(AU12,condition[lookupValue],condition[lookupKey],""))))</f>
        <v/>
      </c>
      <c r="AW12" s="8" t="str">
        <f t="shared" si="9"/>
        <v/>
      </c>
      <c r="AX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X13" s="3" t="str">
        <f>IF($A13="ADD",IF(NOT(ISBLANK(W13)),_xlfn.XLOOKUP(W13,ud_access_method[lookupValue],ud_access_method[lookupKey],"ERROR"),""), "")</f>
        <v/>
      </c>
      <c r="Z13" s="8"/>
      <c r="AA13" s="4" t="str">
        <f t="shared" ca="1" si="1"/>
        <v/>
      </c>
      <c r="AB13" s="4"/>
      <c r="AC13" s="3" t="str">
        <f t="shared" si="2"/>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O13" s="3" t="str">
        <f>IF($A13="ADD",IF(NOT(ISBLANK(AN13)),_xlfn.XLOOKUP(AN13,ud_maintenance_organisation[lookupValue],ud_maintenance_organisation[lookupKey],"ERROR"),""), "")</f>
        <v/>
      </c>
      <c r="AP13" s="3" t="str">
        <f t="shared" si="6"/>
        <v/>
      </c>
      <c r="AQ13" s="3" t="str">
        <f>IF($A13="","",IF((AND($A13="ADD",OR(AP13="",AP13="Vested Assets"))),"12",(_xlfn.XLOOKUP(AP13,ud_work_category[lookupValue],ud_work_category[lookupKey],""))))</f>
        <v/>
      </c>
      <c r="AR13" s="7"/>
      <c r="AS13" s="2" t="str">
        <f t="shared" si="7"/>
        <v/>
      </c>
      <c r="AU13" s="3" t="str">
        <f t="shared" si="8"/>
        <v/>
      </c>
      <c r="AV13" s="3" t="str">
        <f>IF($A13="","",IF((AND($A13="ADD",OR(AU13="",AU13="Excellent"))),"1",(_xlfn.XLOOKUP(AU13,condition[lookupValue],condition[lookupKey],""))))</f>
        <v/>
      </c>
      <c r="AW13" s="8" t="str">
        <f t="shared" si="9"/>
        <v/>
      </c>
      <c r="AX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X14" s="3" t="str">
        <f>IF($A14="ADD",IF(NOT(ISBLANK(W14)),_xlfn.XLOOKUP(W14,ud_access_method[lookupValue],ud_access_method[lookupKey],"ERROR"),""), "")</f>
        <v/>
      </c>
      <c r="Z14" s="8"/>
      <c r="AA14" s="4" t="str">
        <f t="shared" ca="1" si="1"/>
        <v/>
      </c>
      <c r="AB14" s="4"/>
      <c r="AC14" s="3" t="str">
        <f t="shared" si="2"/>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O14" s="3" t="str">
        <f>IF($A14="ADD",IF(NOT(ISBLANK(AN14)),_xlfn.XLOOKUP(AN14,ud_maintenance_organisation[lookupValue],ud_maintenance_organisation[lookupKey],"ERROR"),""), "")</f>
        <v/>
      </c>
      <c r="AP14" s="3" t="str">
        <f t="shared" si="6"/>
        <v/>
      </c>
      <c r="AQ14" s="3" t="str">
        <f>IF($A14="","",IF((AND($A14="ADD",OR(AP14="",AP14="Vested Assets"))),"12",(_xlfn.XLOOKUP(AP14,ud_work_category[lookupValue],ud_work_category[lookupKey],""))))</f>
        <v/>
      </c>
      <c r="AR14" s="7"/>
      <c r="AS14" s="2" t="str">
        <f t="shared" si="7"/>
        <v/>
      </c>
      <c r="AU14" s="3" t="str">
        <f t="shared" si="8"/>
        <v/>
      </c>
      <c r="AV14" s="3" t="str">
        <f>IF($A14="","",IF((AND($A14="ADD",OR(AU14="",AU14="Excellent"))),"1",(_xlfn.XLOOKUP(AU14,condition[lookupValue],condition[lookupKey],""))))</f>
        <v/>
      </c>
      <c r="AW14" s="8" t="str">
        <f t="shared" si="9"/>
        <v/>
      </c>
      <c r="AX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X15" s="3" t="str">
        <f>IF($A15="ADD",IF(NOT(ISBLANK(W15)),_xlfn.XLOOKUP(W15,ud_access_method[lookupValue],ud_access_method[lookupKey],"ERROR"),""), "")</f>
        <v/>
      </c>
      <c r="Z15" s="8"/>
      <c r="AA15" s="4" t="str">
        <f t="shared" ca="1" si="1"/>
        <v/>
      </c>
      <c r="AB15" s="4"/>
      <c r="AC15" s="3" t="str">
        <f t="shared" si="2"/>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O15" s="3" t="str">
        <f>IF($A15="ADD",IF(NOT(ISBLANK(AN15)),_xlfn.XLOOKUP(AN15,ud_maintenance_organisation[lookupValue],ud_maintenance_organisation[lookupKey],"ERROR"),""), "")</f>
        <v/>
      </c>
      <c r="AP15" s="3" t="str">
        <f t="shared" si="6"/>
        <v/>
      </c>
      <c r="AQ15" s="3" t="str">
        <f>IF($A15="","",IF((AND($A15="ADD",OR(AP15="",AP15="Vested Assets"))),"12",(_xlfn.XLOOKUP(AP15,ud_work_category[lookupValue],ud_work_category[lookupKey],""))))</f>
        <v/>
      </c>
      <c r="AR15" s="7"/>
      <c r="AS15" s="2" t="str">
        <f t="shared" si="7"/>
        <v/>
      </c>
      <c r="AU15" s="3" t="str">
        <f t="shared" si="8"/>
        <v/>
      </c>
      <c r="AV15" s="3" t="str">
        <f>IF($A15="","",IF((AND($A15="ADD",OR(AU15="",AU15="Excellent"))),"1",(_xlfn.XLOOKUP(AU15,condition[lookupValue],condition[lookupKey],""))))</f>
        <v/>
      </c>
      <c r="AW15" s="8" t="str">
        <f t="shared" si="9"/>
        <v/>
      </c>
      <c r="AX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X16" s="3" t="str">
        <f>IF($A16="ADD",IF(NOT(ISBLANK(W16)),_xlfn.XLOOKUP(W16,ud_access_method[lookupValue],ud_access_method[lookupKey],"ERROR"),""), "")</f>
        <v/>
      </c>
      <c r="Z16" s="8"/>
      <c r="AA16" s="4" t="str">
        <f t="shared" ca="1" si="1"/>
        <v/>
      </c>
      <c r="AB16" s="4"/>
      <c r="AC16" s="3" t="str">
        <f t="shared" si="2"/>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O16" s="3" t="str">
        <f>IF($A16="ADD",IF(NOT(ISBLANK(AN16)),_xlfn.XLOOKUP(AN16,ud_maintenance_organisation[lookupValue],ud_maintenance_organisation[lookupKey],"ERROR"),""), "")</f>
        <v/>
      </c>
      <c r="AP16" s="3" t="str">
        <f t="shared" si="6"/>
        <v/>
      </c>
      <c r="AQ16" s="3" t="str">
        <f>IF($A16="","",IF((AND($A16="ADD",OR(AP16="",AP16="Vested Assets"))),"12",(_xlfn.XLOOKUP(AP16,ud_work_category[lookupValue],ud_work_category[lookupKey],""))))</f>
        <v/>
      </c>
      <c r="AR16" s="7"/>
      <c r="AS16" s="2" t="str">
        <f t="shared" si="7"/>
        <v/>
      </c>
      <c r="AU16" s="3" t="str">
        <f t="shared" si="8"/>
        <v/>
      </c>
      <c r="AV16" s="3" t="str">
        <f>IF($A16="","",IF((AND($A16="ADD",OR(AU16="",AU16="Excellent"))),"1",(_xlfn.XLOOKUP(AU16,condition[lookupValue],condition[lookupKey],""))))</f>
        <v/>
      </c>
      <c r="AW16" s="8" t="str">
        <f t="shared" si="9"/>
        <v/>
      </c>
      <c r="AX16" s="9"/>
    </row>
    <row r="17" spans="2:5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X17" s="3" t="str">
        <f>IF($A17="ADD",IF(NOT(ISBLANK(W17)),_xlfn.XLOOKUP(W17,ud_access_method[lookupValue],ud_access_method[lookupKey],"ERROR"),""), "")</f>
        <v/>
      </c>
      <c r="Z17" s="8"/>
      <c r="AA17" s="4" t="str">
        <f t="shared" ca="1" si="1"/>
        <v/>
      </c>
      <c r="AB17" s="4"/>
      <c r="AC17" s="3" t="str">
        <f t="shared" si="2"/>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O17" s="3" t="str">
        <f>IF($A17="ADD",IF(NOT(ISBLANK(AN17)),_xlfn.XLOOKUP(AN17,ud_maintenance_organisation[lookupValue],ud_maintenance_organisation[lookupKey],"ERROR"),""), "")</f>
        <v/>
      </c>
      <c r="AP17" s="3" t="str">
        <f t="shared" si="6"/>
        <v/>
      </c>
      <c r="AQ17" s="3" t="str">
        <f>IF($A17="","",IF((AND($A17="ADD",OR(AP17="",AP17="Vested Assets"))),"12",(_xlfn.XLOOKUP(AP17,ud_work_category[lookupValue],ud_work_category[lookupKey],""))))</f>
        <v/>
      </c>
      <c r="AR17" s="7"/>
      <c r="AS17" s="2" t="str">
        <f t="shared" si="7"/>
        <v/>
      </c>
      <c r="AU17" s="3" t="str">
        <f t="shared" si="8"/>
        <v/>
      </c>
      <c r="AV17" s="3" t="str">
        <f>IF($A17="","",IF((AND($A17="ADD",OR(AU17="",AU17="Excellent"))),"1",(_xlfn.XLOOKUP(AU17,condition[lookupValue],condition[lookupKey],""))))</f>
        <v/>
      </c>
      <c r="AW17" s="8" t="str">
        <f t="shared" si="9"/>
        <v/>
      </c>
      <c r="AX17" s="9"/>
    </row>
    <row r="18" spans="2:5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X18" s="3" t="str">
        <f>IF($A18="ADD",IF(NOT(ISBLANK(W18)),_xlfn.XLOOKUP(W18,ud_access_method[lookupValue],ud_access_method[lookupKey],"ERROR"),""), "")</f>
        <v/>
      </c>
      <c r="Z18" s="8"/>
      <c r="AA18" s="4" t="str">
        <f t="shared" ca="1" si="1"/>
        <v/>
      </c>
      <c r="AB18" s="4"/>
      <c r="AC18" s="3" t="str">
        <f t="shared" si="2"/>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O18" s="3" t="str">
        <f>IF($A18="ADD",IF(NOT(ISBLANK(AN18)),_xlfn.XLOOKUP(AN18,ud_maintenance_organisation[lookupValue],ud_maintenance_organisation[lookupKey],"ERROR"),""), "")</f>
        <v/>
      </c>
      <c r="AP18" s="3" t="str">
        <f t="shared" si="6"/>
        <v/>
      </c>
      <c r="AQ18" s="3" t="str">
        <f>IF($A18="","",IF((AND($A18="ADD",OR(AP18="",AP18="Vested Assets"))),"12",(_xlfn.XLOOKUP(AP18,ud_work_category[lookupValue],ud_work_category[lookupKey],""))))</f>
        <v/>
      </c>
      <c r="AR18" s="7"/>
      <c r="AS18" s="2" t="str">
        <f t="shared" si="7"/>
        <v/>
      </c>
      <c r="AU18" s="3" t="str">
        <f t="shared" si="8"/>
        <v/>
      </c>
      <c r="AV18" s="3" t="str">
        <f>IF($A18="","",IF((AND($A18="ADD",OR(AU18="",AU18="Excellent"))),"1",(_xlfn.XLOOKUP(AU18,condition[lookupValue],condition[lookupKey],""))))</f>
        <v/>
      </c>
      <c r="AW18" s="8" t="str">
        <f t="shared" si="9"/>
        <v/>
      </c>
      <c r="AX18" s="9"/>
    </row>
    <row r="19" spans="2:5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X19" s="3" t="str">
        <f>IF($A19="ADD",IF(NOT(ISBLANK(W19)),_xlfn.XLOOKUP(W19,ud_access_method[lookupValue],ud_access_method[lookupKey],"ERROR"),""), "")</f>
        <v/>
      </c>
      <c r="Z19" s="8"/>
      <c r="AA19" s="4" t="str">
        <f t="shared" ca="1" si="1"/>
        <v/>
      </c>
      <c r="AB19" s="4"/>
      <c r="AC19" s="3" t="str">
        <f t="shared" si="2"/>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O19" s="3" t="str">
        <f>IF($A19="ADD",IF(NOT(ISBLANK(AN19)),_xlfn.XLOOKUP(AN19,ud_maintenance_organisation[lookupValue],ud_maintenance_organisation[lookupKey],"ERROR"),""), "")</f>
        <v/>
      </c>
      <c r="AP19" s="3" t="str">
        <f t="shared" si="6"/>
        <v/>
      </c>
      <c r="AQ19" s="3" t="str">
        <f>IF($A19="","",IF((AND($A19="ADD",OR(AP19="",AP19="Vested Assets"))),"12",(_xlfn.XLOOKUP(AP19,ud_work_category[lookupValue],ud_work_category[lookupKey],""))))</f>
        <v/>
      </c>
      <c r="AR19" s="7"/>
      <c r="AS19" s="2" t="str">
        <f t="shared" si="7"/>
        <v/>
      </c>
      <c r="AU19" s="3" t="str">
        <f t="shared" si="8"/>
        <v/>
      </c>
      <c r="AV19" s="3" t="str">
        <f>IF($A19="","",IF((AND($A19="ADD",OR(AU19="",AU19="Excellent"))),"1",(_xlfn.XLOOKUP(AU19,condition[lookupValue],condition[lookupKey],""))))</f>
        <v/>
      </c>
      <c r="AW19" s="8" t="str">
        <f t="shared" si="9"/>
        <v/>
      </c>
      <c r="AX19" s="9"/>
    </row>
    <row r="20" spans="2:5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X20" s="3" t="str">
        <f>IF($A20="ADD",IF(NOT(ISBLANK(W20)),_xlfn.XLOOKUP(W20,ud_access_method[lookupValue],ud_access_method[lookupKey],"ERROR"),""), "")</f>
        <v/>
      </c>
      <c r="Z20" s="8"/>
      <c r="AA20" s="4" t="str">
        <f t="shared" ca="1" si="1"/>
        <v/>
      </c>
      <c r="AB20" s="4"/>
      <c r="AC20" s="3" t="str">
        <f t="shared" si="2"/>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O20" s="3" t="str">
        <f>IF($A20="ADD",IF(NOT(ISBLANK(AN20)),_xlfn.XLOOKUP(AN20,ud_maintenance_organisation[lookupValue],ud_maintenance_organisation[lookupKey],"ERROR"),""), "")</f>
        <v/>
      </c>
      <c r="AP20" s="3" t="str">
        <f t="shared" si="6"/>
        <v/>
      </c>
      <c r="AQ20" s="3" t="str">
        <f>IF($A20="","",IF((AND($A20="ADD",OR(AP20="",AP20="Vested Assets"))),"12",(_xlfn.XLOOKUP(AP20,ud_work_category[lookupValue],ud_work_category[lookupKey],""))))</f>
        <v/>
      </c>
      <c r="AR20" s="7"/>
      <c r="AS20" s="2" t="str">
        <f t="shared" si="7"/>
        <v/>
      </c>
      <c r="AU20" s="3" t="str">
        <f t="shared" si="8"/>
        <v/>
      </c>
      <c r="AV20" s="3" t="str">
        <f>IF($A20="","",IF((AND($A20="ADD",OR(AU20="",AU20="Excellent"))),"1",(_xlfn.XLOOKUP(AU20,condition[lookupValue],condition[lookupKey],""))))</f>
        <v/>
      </c>
      <c r="AW20" s="8" t="str">
        <f t="shared" si="9"/>
        <v/>
      </c>
      <c r="AX20" s="9"/>
    </row>
    <row r="21" spans="2:5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X21" s="3" t="str">
        <f>IF($A21="ADD",IF(NOT(ISBLANK(W21)),_xlfn.XLOOKUP(W21,ud_access_method[lookupValue],ud_access_method[lookupKey],"ERROR"),""), "")</f>
        <v/>
      </c>
      <c r="Z21" s="8"/>
      <c r="AA21" s="4" t="str">
        <f t="shared" ca="1" si="1"/>
        <v/>
      </c>
      <c r="AB21" s="4"/>
      <c r="AC21" s="3" t="str">
        <f t="shared" si="2"/>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O21" s="3" t="str">
        <f>IF($A21="ADD",IF(NOT(ISBLANK(AN21)),_xlfn.XLOOKUP(AN21,ud_maintenance_organisation[lookupValue],ud_maintenance_organisation[lookupKey],"ERROR"),""), "")</f>
        <v/>
      </c>
      <c r="AP21" s="3" t="str">
        <f t="shared" si="6"/>
        <v/>
      </c>
      <c r="AQ21" s="3" t="str">
        <f>IF($A21="","",IF((AND($A21="ADD",OR(AP21="",AP21="Vested Assets"))),"12",(_xlfn.XLOOKUP(AP21,ud_work_category[lookupValue],ud_work_category[lookupKey],""))))</f>
        <v/>
      </c>
      <c r="AR21" s="7"/>
      <c r="AS21" s="2" t="str">
        <f t="shared" si="7"/>
        <v/>
      </c>
      <c r="AU21" s="3" t="str">
        <f t="shared" si="8"/>
        <v/>
      </c>
      <c r="AV21" s="3" t="str">
        <f>IF($A21="","",IF((AND($A21="ADD",OR(AU21="",AU21="Excellent"))),"1",(_xlfn.XLOOKUP(AU21,condition[lookupValue],condition[lookupKey],""))))</f>
        <v/>
      </c>
      <c r="AW21" s="8" t="str">
        <f t="shared" si="9"/>
        <v/>
      </c>
      <c r="AX21" s="9"/>
    </row>
    <row r="22" spans="2:5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X22" s="3" t="str">
        <f>IF($A22="ADD",IF(NOT(ISBLANK(W22)),_xlfn.XLOOKUP(W22,ud_access_method[lookupValue],ud_access_method[lookupKey],"ERROR"),""), "")</f>
        <v/>
      </c>
      <c r="Z22" s="8"/>
      <c r="AA22" s="4" t="str">
        <f t="shared" ca="1" si="1"/>
        <v/>
      </c>
      <c r="AB22" s="4"/>
      <c r="AC22" s="3" t="str">
        <f t="shared" si="2"/>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O22" s="3" t="str">
        <f>IF($A22="ADD",IF(NOT(ISBLANK(AN22)),_xlfn.XLOOKUP(AN22,ud_maintenance_organisation[lookupValue],ud_maintenance_organisation[lookupKey],"ERROR"),""), "")</f>
        <v/>
      </c>
      <c r="AP22" s="3" t="str">
        <f t="shared" si="6"/>
        <v/>
      </c>
      <c r="AQ22" s="3" t="str">
        <f>IF($A22="","",IF((AND($A22="ADD",OR(AP22="",AP22="Vested Assets"))),"12",(_xlfn.XLOOKUP(AP22,ud_work_category[lookupValue],ud_work_category[lookupKey],""))))</f>
        <v/>
      </c>
      <c r="AR22" s="7"/>
      <c r="AS22" s="2" t="str">
        <f t="shared" si="7"/>
        <v/>
      </c>
      <c r="AU22" s="3" t="str">
        <f t="shared" si="8"/>
        <v/>
      </c>
      <c r="AV22" s="3" t="str">
        <f>IF($A22="","",IF((AND($A22="ADD",OR(AU22="",AU22="Excellent"))),"1",(_xlfn.XLOOKUP(AU22,condition[lookupValue],condition[lookupKey],""))))</f>
        <v/>
      </c>
      <c r="AW22" s="8" t="str">
        <f t="shared" si="9"/>
        <v/>
      </c>
      <c r="AX22" s="9"/>
    </row>
    <row r="23" spans="2:5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X23" s="3" t="str">
        <f>IF($A23="ADD",IF(NOT(ISBLANK(W23)),_xlfn.XLOOKUP(W23,ud_access_method[lookupValue],ud_access_method[lookupKey],"ERROR"),""), "")</f>
        <v/>
      </c>
      <c r="Z23" s="8"/>
      <c r="AA23" s="4" t="str">
        <f t="shared" ca="1" si="1"/>
        <v/>
      </c>
      <c r="AB23" s="4"/>
      <c r="AC23" s="3" t="str">
        <f t="shared" si="2"/>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O23" s="3" t="str">
        <f>IF($A23="ADD",IF(NOT(ISBLANK(AN23)),_xlfn.XLOOKUP(AN23,ud_maintenance_organisation[lookupValue],ud_maintenance_organisation[lookupKey],"ERROR"),""), "")</f>
        <v/>
      </c>
      <c r="AP23" s="3" t="str">
        <f t="shared" si="6"/>
        <v/>
      </c>
      <c r="AQ23" s="3" t="str">
        <f>IF($A23="","",IF((AND($A23="ADD",OR(AP23="",AP23="Vested Assets"))),"12",(_xlfn.XLOOKUP(AP23,ud_work_category[lookupValue],ud_work_category[lookupKey],""))))</f>
        <v/>
      </c>
      <c r="AR23" s="7"/>
      <c r="AS23" s="2" t="str">
        <f t="shared" si="7"/>
        <v/>
      </c>
      <c r="AU23" s="3" t="str">
        <f t="shared" si="8"/>
        <v/>
      </c>
      <c r="AV23" s="3" t="str">
        <f>IF($A23="","",IF((AND($A23="ADD",OR(AU23="",AU23="Excellent"))),"1",(_xlfn.XLOOKUP(AU23,condition[lookupValue],condition[lookupKey],""))))</f>
        <v/>
      </c>
      <c r="AW23" s="8" t="str">
        <f t="shared" si="9"/>
        <v/>
      </c>
      <c r="AX23" s="9"/>
    </row>
    <row r="24" spans="2:5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X24" s="3" t="str">
        <f>IF($A24="ADD",IF(NOT(ISBLANK(W24)),_xlfn.XLOOKUP(W24,ud_access_method[lookupValue],ud_access_method[lookupKey],"ERROR"),""), "")</f>
        <v/>
      </c>
      <c r="Z24" s="8"/>
      <c r="AA24" s="4" t="str">
        <f t="shared" ca="1" si="1"/>
        <v/>
      </c>
      <c r="AB24" s="4"/>
      <c r="AC24" s="3" t="str">
        <f t="shared" si="2"/>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O24" s="3" t="str">
        <f>IF($A24="ADD",IF(NOT(ISBLANK(AN24)),_xlfn.XLOOKUP(AN24,ud_maintenance_organisation[lookupValue],ud_maintenance_organisation[lookupKey],"ERROR"),""), "")</f>
        <v/>
      </c>
      <c r="AP24" s="3" t="str">
        <f t="shared" si="6"/>
        <v/>
      </c>
      <c r="AQ24" s="3" t="str">
        <f>IF($A24="","",IF((AND($A24="ADD",OR(AP24="",AP24="Vested Assets"))),"12",(_xlfn.XLOOKUP(AP24,ud_work_category[lookupValue],ud_work_category[lookupKey],""))))</f>
        <v/>
      </c>
      <c r="AR24" s="7"/>
      <c r="AS24" s="2" t="str">
        <f t="shared" si="7"/>
        <v/>
      </c>
      <c r="AU24" s="3" t="str">
        <f t="shared" si="8"/>
        <v/>
      </c>
      <c r="AV24" s="3" t="str">
        <f>IF($A24="","",IF((AND($A24="ADD",OR(AU24="",AU24="Excellent"))),"1",(_xlfn.XLOOKUP(AU24,condition[lookupValue],condition[lookupKey],""))))</f>
        <v/>
      </c>
      <c r="AW24" s="8" t="str">
        <f t="shared" si="9"/>
        <v/>
      </c>
      <c r="AX24" s="9"/>
    </row>
    <row r="25" spans="2:5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X25" s="3" t="str">
        <f>IF($A25="ADD",IF(NOT(ISBLANK(W25)),_xlfn.XLOOKUP(W25,ud_access_method[lookupValue],ud_access_method[lookupKey],"ERROR"),""), "")</f>
        <v/>
      </c>
      <c r="Z25" s="8"/>
      <c r="AA25" s="4" t="str">
        <f t="shared" ca="1" si="1"/>
        <v/>
      </c>
      <c r="AB25" s="4"/>
      <c r="AC25" s="3" t="str">
        <f t="shared" si="2"/>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O25" s="3" t="str">
        <f>IF($A25="ADD",IF(NOT(ISBLANK(AN25)),_xlfn.XLOOKUP(AN25,ud_maintenance_organisation[lookupValue],ud_maintenance_organisation[lookupKey],"ERROR"),""), "")</f>
        <v/>
      </c>
      <c r="AP25" s="3" t="str">
        <f t="shared" si="6"/>
        <v/>
      </c>
      <c r="AQ25" s="3" t="str">
        <f>IF($A25="","",IF((AND($A25="ADD",OR(AP25="",AP25="Vested Assets"))),"12",(_xlfn.XLOOKUP(AP25,ud_work_category[lookupValue],ud_work_category[lookupKey],""))))</f>
        <v/>
      </c>
      <c r="AR25" s="7"/>
      <c r="AS25" s="2" t="str">
        <f t="shared" si="7"/>
        <v/>
      </c>
      <c r="AU25" s="3" t="str">
        <f t="shared" si="8"/>
        <v/>
      </c>
      <c r="AV25" s="3" t="str">
        <f>IF($A25="","",IF((AND($A25="ADD",OR(AU25="",AU25="Excellent"))),"1",(_xlfn.XLOOKUP(AU25,condition[lookupValue],condition[lookupKey],""))))</f>
        <v/>
      </c>
      <c r="AW25" s="8" t="str">
        <f t="shared" si="9"/>
        <v/>
      </c>
      <c r="AX25" s="9"/>
    </row>
    <row r="26" spans="2:5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X26" s="3" t="str">
        <f>IF($A26="ADD",IF(NOT(ISBLANK(W26)),_xlfn.XLOOKUP(W26,ud_access_method[lookupValue],ud_access_method[lookupKey],"ERROR"),""), "")</f>
        <v/>
      </c>
      <c r="Z26" s="8"/>
      <c r="AA26" s="4" t="str">
        <f t="shared" ca="1" si="1"/>
        <v/>
      </c>
      <c r="AB26" s="4"/>
      <c r="AC26" s="3" t="str">
        <f t="shared" si="2"/>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O26" s="3" t="str">
        <f>IF($A26="ADD",IF(NOT(ISBLANK(AN26)),_xlfn.XLOOKUP(AN26,ud_maintenance_organisation[lookupValue],ud_maintenance_organisation[lookupKey],"ERROR"),""), "")</f>
        <v/>
      </c>
      <c r="AP26" s="3" t="str">
        <f t="shared" si="6"/>
        <v/>
      </c>
      <c r="AQ26" s="3" t="str">
        <f>IF($A26="","",IF((AND($A26="ADD",OR(AP26="",AP26="Vested Assets"))),"12",(_xlfn.XLOOKUP(AP26,ud_work_category[lookupValue],ud_work_category[lookupKey],""))))</f>
        <v/>
      </c>
      <c r="AR26" s="7"/>
      <c r="AS26" s="2" t="str">
        <f t="shared" si="7"/>
        <v/>
      </c>
      <c r="AU26" s="3" t="str">
        <f t="shared" si="8"/>
        <v/>
      </c>
      <c r="AV26" s="3" t="str">
        <f>IF($A26="","",IF((AND($A26="ADD",OR(AU26="",AU26="Excellent"))),"1",(_xlfn.XLOOKUP(AU26,condition[lookupValue],condition[lookupKey],""))))</f>
        <v/>
      </c>
      <c r="AW26" s="8" t="str">
        <f t="shared" si="9"/>
        <v/>
      </c>
      <c r="AX26" s="9"/>
    </row>
    <row r="27" spans="2:5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X27" s="3" t="str">
        <f>IF($A27="ADD",IF(NOT(ISBLANK(W27)),_xlfn.XLOOKUP(W27,ud_access_method[lookupValue],ud_access_method[lookupKey],"ERROR"),""), "")</f>
        <v/>
      </c>
      <c r="Z27" s="8"/>
      <c r="AA27" s="4" t="str">
        <f t="shared" ca="1" si="1"/>
        <v/>
      </c>
      <c r="AB27" s="4"/>
      <c r="AC27" s="3" t="str">
        <f t="shared" si="2"/>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O27" s="3" t="str">
        <f>IF($A27="ADD",IF(NOT(ISBLANK(AN27)),_xlfn.XLOOKUP(AN27,ud_maintenance_organisation[lookupValue],ud_maintenance_organisation[lookupKey],"ERROR"),""), "")</f>
        <v/>
      </c>
      <c r="AP27" s="3" t="str">
        <f t="shared" si="6"/>
        <v/>
      </c>
      <c r="AQ27" s="3" t="str">
        <f>IF($A27="","",IF((AND($A27="ADD",OR(AP27="",AP27="Vested Assets"))),"12",(_xlfn.XLOOKUP(AP27,ud_work_category[lookupValue],ud_work_category[lookupKey],""))))</f>
        <v/>
      </c>
      <c r="AR27" s="7"/>
      <c r="AS27" s="2" t="str">
        <f t="shared" si="7"/>
        <v/>
      </c>
      <c r="AU27" s="3" t="str">
        <f t="shared" si="8"/>
        <v/>
      </c>
      <c r="AV27" s="3" t="str">
        <f>IF($A27="","",IF((AND($A27="ADD",OR(AU27="",AU27="Excellent"))),"1",(_xlfn.XLOOKUP(AU27,condition[lookupValue],condition[lookupKey],""))))</f>
        <v/>
      </c>
      <c r="AW27" s="8" t="str">
        <f t="shared" si="9"/>
        <v/>
      </c>
      <c r="AX27" s="9"/>
    </row>
    <row r="28" spans="2:5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X28" s="3" t="str">
        <f>IF($A28="ADD",IF(NOT(ISBLANK(W28)),_xlfn.XLOOKUP(W28,ud_access_method[lookupValue],ud_access_method[lookupKey],"ERROR"),""), "")</f>
        <v/>
      </c>
      <c r="Z28" s="8"/>
      <c r="AA28" s="4" t="str">
        <f t="shared" ca="1" si="1"/>
        <v/>
      </c>
      <c r="AB28" s="4"/>
      <c r="AC28" s="3" t="str">
        <f t="shared" si="2"/>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O28" s="3" t="str">
        <f>IF($A28="ADD",IF(NOT(ISBLANK(AN28)),_xlfn.XLOOKUP(AN28,ud_maintenance_organisation[lookupValue],ud_maintenance_organisation[lookupKey],"ERROR"),""), "")</f>
        <v/>
      </c>
      <c r="AP28" s="3" t="str">
        <f t="shared" si="6"/>
        <v/>
      </c>
      <c r="AQ28" s="3" t="str">
        <f>IF($A28="","",IF((AND($A28="ADD",OR(AP28="",AP28="Vested Assets"))),"12",(_xlfn.XLOOKUP(AP28,ud_work_category[lookupValue],ud_work_category[lookupKey],""))))</f>
        <v/>
      </c>
      <c r="AR28" s="7"/>
      <c r="AS28" s="2" t="str">
        <f t="shared" si="7"/>
        <v/>
      </c>
      <c r="AU28" s="3" t="str">
        <f t="shared" si="8"/>
        <v/>
      </c>
      <c r="AV28" s="3" t="str">
        <f>IF($A28="","",IF((AND($A28="ADD",OR(AU28="",AU28="Excellent"))),"1",(_xlfn.XLOOKUP(AU28,condition[lookupValue],condition[lookupKey],""))))</f>
        <v/>
      </c>
      <c r="AW28" s="8" t="str">
        <f t="shared" si="9"/>
        <v/>
      </c>
      <c r="AX28" s="9"/>
    </row>
    <row r="29" spans="2:5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X29" s="3" t="str">
        <f>IF($A29="ADD",IF(NOT(ISBLANK(W29)),_xlfn.XLOOKUP(W29,ud_access_method[lookupValue],ud_access_method[lookupKey],"ERROR"),""), "")</f>
        <v/>
      </c>
      <c r="Z29" s="8"/>
      <c r="AA29" s="4" t="str">
        <f t="shared" ca="1" si="1"/>
        <v/>
      </c>
      <c r="AB29" s="4"/>
      <c r="AC29" s="3" t="str">
        <f t="shared" si="2"/>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O29" s="3" t="str">
        <f>IF($A29="ADD",IF(NOT(ISBLANK(AN29)),_xlfn.XLOOKUP(AN29,ud_maintenance_organisation[lookupValue],ud_maintenance_organisation[lookupKey],"ERROR"),""), "")</f>
        <v/>
      </c>
      <c r="AP29" s="3" t="str">
        <f t="shared" si="6"/>
        <v/>
      </c>
      <c r="AQ29" s="3" t="str">
        <f>IF($A29="","",IF((AND($A29="ADD",OR(AP29="",AP29="Vested Assets"))),"12",(_xlfn.XLOOKUP(AP29,ud_work_category[lookupValue],ud_work_category[lookupKey],""))))</f>
        <v/>
      </c>
      <c r="AR29" s="7"/>
      <c r="AS29" s="2" t="str">
        <f t="shared" si="7"/>
        <v/>
      </c>
      <c r="AU29" s="3" t="str">
        <f t="shared" si="8"/>
        <v/>
      </c>
      <c r="AV29" s="3" t="str">
        <f>IF($A29="","",IF((AND($A29="ADD",OR(AU29="",AU29="Excellent"))),"1",(_xlfn.XLOOKUP(AU29,condition[lookupValue],condition[lookupKey],""))))</f>
        <v/>
      </c>
      <c r="AW29" s="8" t="str">
        <f t="shared" si="9"/>
        <v/>
      </c>
      <c r="AX29" s="9"/>
    </row>
    <row r="30" spans="2:5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X30" s="3" t="str">
        <f>IF($A30="ADD",IF(NOT(ISBLANK(W30)),_xlfn.XLOOKUP(W30,ud_access_method[lookupValue],ud_access_method[lookupKey],"ERROR"),""), "")</f>
        <v/>
      </c>
      <c r="Z30" s="8"/>
      <c r="AA30" s="4" t="str">
        <f t="shared" ca="1" si="1"/>
        <v/>
      </c>
      <c r="AB30" s="4"/>
      <c r="AC30" s="3" t="str">
        <f t="shared" si="2"/>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O30" s="3" t="str">
        <f>IF($A30="ADD",IF(NOT(ISBLANK(AN30)),_xlfn.XLOOKUP(AN30,ud_maintenance_organisation[lookupValue],ud_maintenance_organisation[lookupKey],"ERROR"),""), "")</f>
        <v/>
      </c>
      <c r="AP30" s="3" t="str">
        <f t="shared" si="6"/>
        <v/>
      </c>
      <c r="AQ30" s="3" t="str">
        <f>IF($A30="","",IF((AND($A30="ADD",OR(AP30="",AP30="Vested Assets"))),"12",(_xlfn.XLOOKUP(AP30,ud_work_category[lookupValue],ud_work_category[lookupKey],""))))</f>
        <v/>
      </c>
      <c r="AR30" s="7"/>
      <c r="AS30" s="2" t="str">
        <f t="shared" si="7"/>
        <v/>
      </c>
      <c r="AU30" s="3" t="str">
        <f t="shared" si="8"/>
        <v/>
      </c>
      <c r="AV30" s="3" t="str">
        <f>IF($A30="","",IF((AND($A30="ADD",OR(AU30="",AU30="Excellent"))),"1",(_xlfn.XLOOKUP(AU30,condition[lookupValue],condition[lookupKey],""))))</f>
        <v/>
      </c>
      <c r="AW30" s="8" t="str">
        <f t="shared" si="9"/>
        <v/>
      </c>
      <c r="AX30" s="9"/>
    </row>
    <row r="31" spans="2:5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X31" s="3" t="str">
        <f>IF($A31="ADD",IF(NOT(ISBLANK(W31)),_xlfn.XLOOKUP(W31,ud_access_method[lookupValue],ud_access_method[lookupKey],"ERROR"),""), "")</f>
        <v/>
      </c>
      <c r="Z31" s="8"/>
      <c r="AA31" s="4" t="str">
        <f t="shared" ca="1" si="1"/>
        <v/>
      </c>
      <c r="AB31" s="4"/>
      <c r="AC31" s="3" t="str">
        <f t="shared" si="2"/>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O31" s="3" t="str">
        <f>IF($A31="ADD",IF(NOT(ISBLANK(AN31)),_xlfn.XLOOKUP(AN31,ud_maintenance_organisation[lookupValue],ud_maintenance_organisation[lookupKey],"ERROR"),""), "")</f>
        <v/>
      </c>
      <c r="AP31" s="3" t="str">
        <f t="shared" si="6"/>
        <v/>
      </c>
      <c r="AQ31" s="3" t="str">
        <f>IF($A31="","",IF((AND($A31="ADD",OR(AP31="",AP31="Vested Assets"))),"12",(_xlfn.XLOOKUP(AP31,ud_work_category[lookupValue],ud_work_category[lookupKey],""))))</f>
        <v/>
      </c>
      <c r="AR31" s="7"/>
      <c r="AS31" s="2" t="str">
        <f t="shared" si="7"/>
        <v/>
      </c>
      <c r="AU31" s="3" t="str">
        <f t="shared" si="8"/>
        <v/>
      </c>
      <c r="AV31" s="3" t="str">
        <f>IF($A31="","",IF((AND($A31="ADD",OR(AU31="",AU31="Excellent"))),"1",(_xlfn.XLOOKUP(AU31,condition[lookupValue],condition[lookupKey],""))))</f>
        <v/>
      </c>
      <c r="AW31" s="8" t="str">
        <f t="shared" si="9"/>
        <v/>
      </c>
      <c r="AX31" s="9"/>
    </row>
    <row r="32" spans="2:5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X32" s="3" t="str">
        <f>IF($A32="ADD",IF(NOT(ISBLANK(W32)),_xlfn.XLOOKUP(W32,ud_access_method[lookupValue],ud_access_method[lookupKey],"ERROR"),""), "")</f>
        <v/>
      </c>
      <c r="Z32" s="8"/>
      <c r="AA32" s="4" t="str">
        <f t="shared" ca="1" si="1"/>
        <v/>
      </c>
      <c r="AB32" s="4"/>
      <c r="AC32" s="3" t="str">
        <f t="shared" si="2"/>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O32" s="3" t="str">
        <f>IF($A32="ADD",IF(NOT(ISBLANK(AN32)),_xlfn.XLOOKUP(AN32,ud_maintenance_organisation[lookupValue],ud_maintenance_organisation[lookupKey],"ERROR"),""), "")</f>
        <v/>
      </c>
      <c r="AP32" s="3" t="str">
        <f t="shared" si="6"/>
        <v/>
      </c>
      <c r="AQ32" s="3" t="str">
        <f>IF($A32="","",IF((AND($A32="ADD",OR(AP32="",AP32="Vested Assets"))),"12",(_xlfn.XLOOKUP(AP32,ud_work_category[lookupValue],ud_work_category[lookupKey],""))))</f>
        <v/>
      </c>
      <c r="AR32" s="7"/>
      <c r="AS32" s="2" t="str">
        <f t="shared" si="7"/>
        <v/>
      </c>
      <c r="AU32" s="3" t="str">
        <f t="shared" si="8"/>
        <v/>
      </c>
      <c r="AV32" s="3" t="str">
        <f>IF($A32="","",IF((AND($A32="ADD",OR(AU32="",AU32="Excellent"))),"1",(_xlfn.XLOOKUP(AU32,condition[lookupValue],condition[lookupKey],""))))</f>
        <v/>
      </c>
      <c r="AW32" s="8" t="str">
        <f t="shared" si="9"/>
        <v/>
      </c>
      <c r="AX32" s="9"/>
    </row>
    <row r="33" spans="2:5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X33" s="3" t="str">
        <f>IF($A33="ADD",IF(NOT(ISBLANK(W33)),_xlfn.XLOOKUP(W33,ud_access_method[lookupValue],ud_access_method[lookupKey],"ERROR"),""), "")</f>
        <v/>
      </c>
      <c r="Z33" s="8"/>
      <c r="AA33" s="4" t="str">
        <f t="shared" ca="1" si="1"/>
        <v/>
      </c>
      <c r="AB33" s="4"/>
      <c r="AC33" s="3" t="str">
        <f t="shared" si="2"/>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O33" s="3" t="str">
        <f>IF($A33="ADD",IF(NOT(ISBLANK(AN33)),_xlfn.XLOOKUP(AN33,ud_maintenance_organisation[lookupValue],ud_maintenance_organisation[lookupKey],"ERROR"),""), "")</f>
        <v/>
      </c>
      <c r="AP33" s="3" t="str">
        <f t="shared" si="6"/>
        <v/>
      </c>
      <c r="AQ33" s="3" t="str">
        <f>IF($A33="","",IF((AND($A33="ADD",OR(AP33="",AP33="Vested Assets"))),"12",(_xlfn.XLOOKUP(AP33,ud_work_category[lookupValue],ud_work_category[lookupKey],""))))</f>
        <v/>
      </c>
      <c r="AR33" s="7"/>
      <c r="AS33" s="2" t="str">
        <f t="shared" si="7"/>
        <v/>
      </c>
      <c r="AU33" s="3" t="str">
        <f t="shared" si="8"/>
        <v/>
      </c>
      <c r="AV33" s="3" t="str">
        <f>IF($A33="","",IF((AND($A33="ADD",OR(AU33="",AU33="Excellent"))),"1",(_xlfn.XLOOKUP(AU33,condition[lookupValue],condition[lookupKey],""))))</f>
        <v/>
      </c>
      <c r="AW33" s="8" t="str">
        <f t="shared" si="9"/>
        <v/>
      </c>
      <c r="AX33" s="9"/>
    </row>
    <row r="34" spans="2:5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X34" s="3" t="str">
        <f>IF($A34="ADD",IF(NOT(ISBLANK(W34)),_xlfn.XLOOKUP(W34,ud_access_method[lookupValue],ud_access_method[lookupKey],"ERROR"),""), "")</f>
        <v/>
      </c>
      <c r="Z34" s="8"/>
      <c r="AA34" s="4" t="str">
        <f t="shared" ca="1" si="1"/>
        <v/>
      </c>
      <c r="AB34" s="4"/>
      <c r="AC34" s="3" t="str">
        <f t="shared" si="2"/>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O34" s="3" t="str">
        <f>IF($A34="ADD",IF(NOT(ISBLANK(AN34)),_xlfn.XLOOKUP(AN34,ud_maintenance_organisation[lookupValue],ud_maintenance_organisation[lookupKey],"ERROR"),""), "")</f>
        <v/>
      </c>
      <c r="AP34" s="3" t="str">
        <f t="shared" si="6"/>
        <v/>
      </c>
      <c r="AQ34" s="3" t="str">
        <f>IF($A34="","",IF((AND($A34="ADD",OR(AP34="",AP34="Vested Assets"))),"12",(_xlfn.XLOOKUP(AP34,ud_work_category[lookupValue],ud_work_category[lookupKey],""))))</f>
        <v/>
      </c>
      <c r="AR34" s="7"/>
      <c r="AS34" s="2" t="str">
        <f t="shared" si="7"/>
        <v/>
      </c>
      <c r="AU34" s="3" t="str">
        <f t="shared" si="8"/>
        <v/>
      </c>
      <c r="AV34" s="3" t="str">
        <f>IF($A34="","",IF((AND($A34="ADD",OR(AU34="",AU34="Excellent"))),"1",(_xlfn.XLOOKUP(AU34,condition[lookupValue],condition[lookupKey],""))))</f>
        <v/>
      </c>
      <c r="AW34" s="8" t="str">
        <f t="shared" si="9"/>
        <v/>
      </c>
      <c r="AX34" s="9"/>
    </row>
    <row r="35" spans="2:5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X35" s="3" t="str">
        <f>IF($A35="ADD",IF(NOT(ISBLANK(W35)),_xlfn.XLOOKUP(W35,ud_access_method[lookupValue],ud_access_method[lookupKey],"ERROR"),""), "")</f>
        <v/>
      </c>
      <c r="Z35" s="8"/>
      <c r="AA35" s="4" t="str">
        <f t="shared" ca="1" si="1"/>
        <v/>
      </c>
      <c r="AB35" s="4"/>
      <c r="AC35" s="3" t="str">
        <f t="shared" si="2"/>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O35" s="3" t="str">
        <f>IF($A35="ADD",IF(NOT(ISBLANK(AN35)),_xlfn.XLOOKUP(AN35,ud_maintenance_organisation[lookupValue],ud_maintenance_organisation[lookupKey],"ERROR"),""), "")</f>
        <v/>
      </c>
      <c r="AP35" s="3" t="str">
        <f t="shared" si="6"/>
        <v/>
      </c>
      <c r="AQ35" s="3" t="str">
        <f>IF($A35="","",IF((AND($A35="ADD",OR(AP35="",AP35="Vested Assets"))),"12",(_xlfn.XLOOKUP(AP35,ud_work_category[lookupValue],ud_work_category[lookupKey],""))))</f>
        <v/>
      </c>
      <c r="AR35" s="7"/>
      <c r="AS35" s="2" t="str">
        <f t="shared" si="7"/>
        <v/>
      </c>
      <c r="AU35" s="3" t="str">
        <f t="shared" si="8"/>
        <v/>
      </c>
      <c r="AV35" s="3" t="str">
        <f>IF($A35="","",IF((AND($A35="ADD",OR(AU35="",AU35="Excellent"))),"1",(_xlfn.XLOOKUP(AU35,condition[lookupValue],condition[lookupKey],""))))</f>
        <v/>
      </c>
      <c r="AW35" s="8" t="str">
        <f t="shared" si="9"/>
        <v/>
      </c>
      <c r="AX35" s="9"/>
    </row>
    <row r="36" spans="2:5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X36" s="3" t="str">
        <f>IF($A36="ADD",IF(NOT(ISBLANK(W36)),_xlfn.XLOOKUP(W36,ud_access_method[lookupValue],ud_access_method[lookupKey],"ERROR"),""), "")</f>
        <v/>
      </c>
      <c r="Z36" s="8"/>
      <c r="AA36" s="4" t="str">
        <f t="shared" ca="1" si="1"/>
        <v/>
      </c>
      <c r="AB36" s="4"/>
      <c r="AC36" s="3" t="str">
        <f t="shared" si="2"/>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O36" s="3" t="str">
        <f>IF($A36="ADD",IF(NOT(ISBLANK(AN36)),_xlfn.XLOOKUP(AN36,ud_maintenance_organisation[lookupValue],ud_maintenance_organisation[lookupKey],"ERROR"),""), "")</f>
        <v/>
      </c>
      <c r="AP36" s="3" t="str">
        <f t="shared" si="6"/>
        <v/>
      </c>
      <c r="AQ36" s="3" t="str">
        <f>IF($A36="","",IF((AND($A36="ADD",OR(AP36="",AP36="Vested Assets"))),"12",(_xlfn.XLOOKUP(AP36,ud_work_category[lookupValue],ud_work_category[lookupKey],""))))</f>
        <v/>
      </c>
      <c r="AR36" s="7"/>
      <c r="AS36" s="2" t="str">
        <f t="shared" si="7"/>
        <v/>
      </c>
      <c r="AU36" s="3" t="str">
        <f t="shared" si="8"/>
        <v/>
      </c>
      <c r="AV36" s="3" t="str">
        <f>IF($A36="","",IF((AND($A36="ADD",OR(AU36="",AU36="Excellent"))),"1",(_xlfn.XLOOKUP(AU36,condition[lookupValue],condition[lookupKey],""))))</f>
        <v/>
      </c>
      <c r="AW36" s="8" t="str">
        <f t="shared" si="9"/>
        <v/>
      </c>
      <c r="AX36" s="9"/>
    </row>
    <row r="37" spans="2:5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X37" s="3" t="str">
        <f>IF($A37="ADD",IF(NOT(ISBLANK(W37)),_xlfn.XLOOKUP(W37,ud_access_method[lookupValue],ud_access_method[lookupKey],"ERROR"),""), "")</f>
        <v/>
      </c>
      <c r="Z37" s="8"/>
      <c r="AA37" s="4" t="str">
        <f t="shared" ca="1" si="1"/>
        <v/>
      </c>
      <c r="AB37" s="4"/>
      <c r="AC37" s="3" t="str">
        <f t="shared" si="2"/>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O37" s="3" t="str">
        <f>IF($A37="ADD",IF(NOT(ISBLANK(AN37)),_xlfn.XLOOKUP(AN37,ud_maintenance_organisation[lookupValue],ud_maintenance_organisation[lookupKey],"ERROR"),""), "")</f>
        <v/>
      </c>
      <c r="AP37" s="3" t="str">
        <f t="shared" si="6"/>
        <v/>
      </c>
      <c r="AQ37" s="3" t="str">
        <f>IF($A37="","",IF((AND($A37="ADD",OR(AP37="",AP37="Vested Assets"))),"12",(_xlfn.XLOOKUP(AP37,ud_work_category[lookupValue],ud_work_category[lookupKey],""))))</f>
        <v/>
      </c>
      <c r="AR37" s="7"/>
      <c r="AS37" s="2" t="str">
        <f t="shared" si="7"/>
        <v/>
      </c>
      <c r="AU37" s="3" t="str">
        <f t="shared" si="8"/>
        <v/>
      </c>
      <c r="AV37" s="3" t="str">
        <f>IF($A37="","",IF((AND($A37="ADD",OR(AU37="",AU37="Excellent"))),"1",(_xlfn.XLOOKUP(AU37,condition[lookupValue],condition[lookupKey],""))))</f>
        <v/>
      </c>
      <c r="AW37" s="8" t="str">
        <f t="shared" si="9"/>
        <v/>
      </c>
      <c r="AX37" s="9"/>
    </row>
    <row r="38" spans="2:5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X38" s="3" t="str">
        <f>IF($A38="ADD",IF(NOT(ISBLANK(W38)),_xlfn.XLOOKUP(W38,ud_access_method[lookupValue],ud_access_method[lookupKey],"ERROR"),""), "")</f>
        <v/>
      </c>
      <c r="Z38" s="8"/>
      <c r="AA38" s="4" t="str">
        <f t="shared" ca="1" si="1"/>
        <v/>
      </c>
      <c r="AB38" s="4"/>
      <c r="AC38" s="3" t="str">
        <f t="shared" si="2"/>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O38" s="3" t="str">
        <f>IF($A38="ADD",IF(NOT(ISBLANK(AN38)),_xlfn.XLOOKUP(AN38,ud_maintenance_organisation[lookupValue],ud_maintenance_organisation[lookupKey],"ERROR"),""), "")</f>
        <v/>
      </c>
      <c r="AP38" s="3" t="str">
        <f t="shared" si="6"/>
        <v/>
      </c>
      <c r="AQ38" s="3" t="str">
        <f>IF($A38="","",IF((AND($A38="ADD",OR(AP38="",AP38="Vested Assets"))),"12",(_xlfn.XLOOKUP(AP38,ud_work_category[lookupValue],ud_work_category[lookupKey],""))))</f>
        <v/>
      </c>
      <c r="AR38" s="7"/>
      <c r="AS38" s="2" t="str">
        <f t="shared" si="7"/>
        <v/>
      </c>
      <c r="AU38" s="3" t="str">
        <f t="shared" si="8"/>
        <v/>
      </c>
      <c r="AV38" s="3" t="str">
        <f>IF($A38="","",IF((AND($A38="ADD",OR(AU38="",AU38="Excellent"))),"1",(_xlfn.XLOOKUP(AU38,condition[lookupValue],condition[lookupKey],""))))</f>
        <v/>
      </c>
      <c r="AW38" s="8" t="str">
        <f t="shared" si="9"/>
        <v/>
      </c>
      <c r="AX38" s="9"/>
    </row>
    <row r="39" spans="2:5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X39" s="3" t="str">
        <f>IF($A39="ADD",IF(NOT(ISBLANK(W39)),_xlfn.XLOOKUP(W39,ud_access_method[lookupValue],ud_access_method[lookupKey],"ERROR"),""), "")</f>
        <v/>
      </c>
      <c r="Z39" s="8"/>
      <c r="AA39" s="4" t="str">
        <f t="shared" ca="1" si="1"/>
        <v/>
      </c>
      <c r="AB39" s="4"/>
      <c r="AC39" s="3" t="str">
        <f t="shared" si="2"/>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O39" s="3" t="str">
        <f>IF($A39="ADD",IF(NOT(ISBLANK(AN39)),_xlfn.XLOOKUP(AN39,ud_maintenance_organisation[lookupValue],ud_maintenance_organisation[lookupKey],"ERROR"),""), "")</f>
        <v/>
      </c>
      <c r="AP39" s="3" t="str">
        <f t="shared" si="6"/>
        <v/>
      </c>
      <c r="AQ39" s="3" t="str">
        <f>IF($A39="","",IF((AND($A39="ADD",OR(AP39="",AP39="Vested Assets"))),"12",(_xlfn.XLOOKUP(AP39,ud_work_category[lookupValue],ud_work_category[lookupKey],""))))</f>
        <v/>
      </c>
      <c r="AR39" s="7"/>
      <c r="AS39" s="2" t="str">
        <f t="shared" si="7"/>
        <v/>
      </c>
      <c r="AU39" s="3" t="str">
        <f t="shared" si="8"/>
        <v/>
      </c>
      <c r="AV39" s="3" t="str">
        <f>IF($A39="","",IF((AND($A39="ADD",OR(AU39="",AU39="Excellent"))),"1",(_xlfn.XLOOKUP(AU39,condition[lookupValue],condition[lookupKey],""))))</f>
        <v/>
      </c>
      <c r="AW39" s="8" t="str">
        <f t="shared" si="9"/>
        <v/>
      </c>
      <c r="AX39" s="9"/>
    </row>
    <row r="40" spans="2:5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X40" s="3" t="str">
        <f>IF($A40="ADD",IF(NOT(ISBLANK(W40)),_xlfn.XLOOKUP(W40,ud_access_method[lookupValue],ud_access_method[lookupKey],"ERROR"),""), "")</f>
        <v/>
      </c>
      <c r="Z40" s="8"/>
      <c r="AA40" s="4" t="str">
        <f t="shared" ca="1" si="1"/>
        <v/>
      </c>
      <c r="AB40" s="4"/>
      <c r="AC40" s="3" t="str">
        <f t="shared" si="2"/>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O40" s="3" t="str">
        <f>IF($A40="ADD",IF(NOT(ISBLANK(AN40)),_xlfn.XLOOKUP(AN40,ud_maintenance_organisation[lookupValue],ud_maintenance_organisation[lookupKey],"ERROR"),""), "")</f>
        <v/>
      </c>
      <c r="AP40" s="3" t="str">
        <f t="shared" si="6"/>
        <v/>
      </c>
      <c r="AQ40" s="3" t="str">
        <f>IF($A40="","",IF((AND($A40="ADD",OR(AP40="",AP40="Vested Assets"))),"12",(_xlfn.XLOOKUP(AP40,ud_work_category[lookupValue],ud_work_category[lookupKey],""))))</f>
        <v/>
      </c>
      <c r="AR40" s="7"/>
      <c r="AS40" s="2" t="str">
        <f t="shared" si="7"/>
        <v/>
      </c>
      <c r="AU40" s="3" t="str">
        <f t="shared" si="8"/>
        <v/>
      </c>
      <c r="AV40" s="3" t="str">
        <f>IF($A40="","",IF((AND($A40="ADD",OR(AU40="",AU40="Excellent"))),"1",(_xlfn.XLOOKUP(AU40,condition[lookupValue],condition[lookupKey],""))))</f>
        <v/>
      </c>
      <c r="AW40" s="8" t="str">
        <f t="shared" si="9"/>
        <v/>
      </c>
      <c r="AX40" s="9"/>
    </row>
    <row r="41" spans="2:5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X41" s="3" t="str">
        <f>IF($A41="ADD",IF(NOT(ISBLANK(W41)),_xlfn.XLOOKUP(W41,ud_access_method[lookupValue],ud_access_method[lookupKey],"ERROR"),""), "")</f>
        <v/>
      </c>
      <c r="Z41" s="8"/>
      <c r="AA41" s="4" t="str">
        <f t="shared" ca="1" si="1"/>
        <v/>
      </c>
      <c r="AB41" s="4"/>
      <c r="AC41" s="3" t="str">
        <f t="shared" si="2"/>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O41" s="3" t="str">
        <f>IF($A41="ADD",IF(NOT(ISBLANK(AN41)),_xlfn.XLOOKUP(AN41,ud_maintenance_organisation[lookupValue],ud_maintenance_organisation[lookupKey],"ERROR"),""), "")</f>
        <v/>
      </c>
      <c r="AP41" s="3" t="str">
        <f t="shared" si="6"/>
        <v/>
      </c>
      <c r="AQ41" s="3" t="str">
        <f>IF($A41="","",IF((AND($A41="ADD",OR(AP41="",AP41="Vested Assets"))),"12",(_xlfn.XLOOKUP(AP41,ud_work_category[lookupValue],ud_work_category[lookupKey],""))))</f>
        <v/>
      </c>
      <c r="AR41" s="7"/>
      <c r="AS41" s="2" t="str">
        <f t="shared" si="7"/>
        <v/>
      </c>
      <c r="AU41" s="3" t="str">
        <f t="shared" si="8"/>
        <v/>
      </c>
      <c r="AV41" s="3" t="str">
        <f>IF($A41="","",IF((AND($A41="ADD",OR(AU41="",AU41="Excellent"))),"1",(_xlfn.XLOOKUP(AU41,condition[lookupValue],condition[lookupKey],""))))</f>
        <v/>
      </c>
      <c r="AW41" s="8" t="str">
        <f t="shared" si="9"/>
        <v/>
      </c>
      <c r="AX41" s="9"/>
    </row>
    <row r="42" spans="2:5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X42" s="3" t="str">
        <f>IF($A42="ADD",IF(NOT(ISBLANK(W42)),_xlfn.XLOOKUP(W42,ud_access_method[lookupValue],ud_access_method[lookupKey],"ERROR"),""), "")</f>
        <v/>
      </c>
      <c r="Z42" s="8"/>
      <c r="AA42" s="4" t="str">
        <f t="shared" ca="1" si="1"/>
        <v/>
      </c>
      <c r="AB42" s="4"/>
      <c r="AC42" s="3" t="str">
        <f t="shared" si="2"/>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O42" s="3" t="str">
        <f>IF($A42="ADD",IF(NOT(ISBLANK(AN42)),_xlfn.XLOOKUP(AN42,ud_maintenance_organisation[lookupValue],ud_maintenance_organisation[lookupKey],"ERROR"),""), "")</f>
        <v/>
      </c>
      <c r="AP42" s="3" t="str">
        <f t="shared" si="6"/>
        <v/>
      </c>
      <c r="AQ42" s="3" t="str">
        <f>IF($A42="","",IF((AND($A42="ADD",OR(AP42="",AP42="Vested Assets"))),"12",(_xlfn.XLOOKUP(AP42,ud_work_category[lookupValue],ud_work_category[lookupKey],""))))</f>
        <v/>
      </c>
      <c r="AR42" s="7"/>
      <c r="AS42" s="2" t="str">
        <f t="shared" si="7"/>
        <v/>
      </c>
      <c r="AU42" s="3" t="str">
        <f t="shared" si="8"/>
        <v/>
      </c>
      <c r="AV42" s="3" t="str">
        <f>IF($A42="","",IF((AND($A42="ADD",OR(AU42="",AU42="Excellent"))),"1",(_xlfn.XLOOKUP(AU42,condition[lookupValue],condition[lookupKey],""))))</f>
        <v/>
      </c>
      <c r="AW42" s="8" t="str">
        <f t="shared" si="9"/>
        <v/>
      </c>
      <c r="AX42" s="9"/>
    </row>
    <row r="43" spans="2:5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X43" s="3" t="str">
        <f>IF($A43="ADD",IF(NOT(ISBLANK(W43)),_xlfn.XLOOKUP(W43,ud_access_method[lookupValue],ud_access_method[lookupKey],"ERROR"),""), "")</f>
        <v/>
      </c>
      <c r="Z43" s="8"/>
      <c r="AA43" s="4" t="str">
        <f t="shared" ca="1" si="1"/>
        <v/>
      </c>
      <c r="AB43" s="4"/>
      <c r="AC43" s="3" t="str">
        <f t="shared" si="2"/>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O43" s="3" t="str">
        <f>IF($A43="ADD",IF(NOT(ISBLANK(AN43)),_xlfn.XLOOKUP(AN43,ud_maintenance_organisation[lookupValue],ud_maintenance_organisation[lookupKey],"ERROR"),""), "")</f>
        <v/>
      </c>
      <c r="AP43" s="3" t="str">
        <f t="shared" si="6"/>
        <v/>
      </c>
      <c r="AQ43" s="3" t="str">
        <f>IF($A43="","",IF((AND($A43="ADD",OR(AP43="",AP43="Vested Assets"))),"12",(_xlfn.XLOOKUP(AP43,ud_work_category[lookupValue],ud_work_category[lookupKey],""))))</f>
        <v/>
      </c>
      <c r="AR43" s="7"/>
      <c r="AS43" s="2" t="str">
        <f t="shared" si="7"/>
        <v/>
      </c>
      <c r="AU43" s="3" t="str">
        <f t="shared" si="8"/>
        <v/>
      </c>
      <c r="AV43" s="3" t="str">
        <f>IF($A43="","",IF((AND($A43="ADD",OR(AU43="",AU43="Excellent"))),"1",(_xlfn.XLOOKUP(AU43,condition[lookupValue],condition[lookupKey],""))))</f>
        <v/>
      </c>
      <c r="AW43" s="8" t="str">
        <f t="shared" si="9"/>
        <v/>
      </c>
      <c r="AX43" s="9"/>
    </row>
    <row r="44" spans="2:5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X44" s="3" t="str">
        <f>IF($A44="ADD",IF(NOT(ISBLANK(W44)),_xlfn.XLOOKUP(W44,ud_access_method[lookupValue],ud_access_method[lookupKey],"ERROR"),""), "")</f>
        <v/>
      </c>
      <c r="Z44" s="8"/>
      <c r="AA44" s="4" t="str">
        <f t="shared" ca="1" si="1"/>
        <v/>
      </c>
      <c r="AB44" s="4"/>
      <c r="AC44" s="3" t="str">
        <f t="shared" si="2"/>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O44" s="3" t="str">
        <f>IF($A44="ADD",IF(NOT(ISBLANK(AN44)),_xlfn.XLOOKUP(AN44,ud_maintenance_organisation[lookupValue],ud_maintenance_organisation[lookupKey],"ERROR"),""), "")</f>
        <v/>
      </c>
      <c r="AP44" s="3" t="str">
        <f t="shared" si="6"/>
        <v/>
      </c>
      <c r="AQ44" s="3" t="str">
        <f>IF($A44="","",IF((AND($A44="ADD",OR(AP44="",AP44="Vested Assets"))),"12",(_xlfn.XLOOKUP(AP44,ud_work_category[lookupValue],ud_work_category[lookupKey],""))))</f>
        <v/>
      </c>
      <c r="AR44" s="7"/>
      <c r="AS44" s="2" t="str">
        <f t="shared" si="7"/>
        <v/>
      </c>
      <c r="AU44" s="3" t="str">
        <f t="shared" si="8"/>
        <v/>
      </c>
      <c r="AV44" s="3" t="str">
        <f>IF($A44="","",IF((AND($A44="ADD",OR(AU44="",AU44="Excellent"))),"1",(_xlfn.XLOOKUP(AU44,condition[lookupValue],condition[lookupKey],""))))</f>
        <v/>
      </c>
      <c r="AW44" s="8" t="str">
        <f t="shared" si="9"/>
        <v/>
      </c>
      <c r="AX44" s="9"/>
    </row>
    <row r="45" spans="2:5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X45" s="3" t="str">
        <f>IF($A45="ADD",IF(NOT(ISBLANK(W45)),_xlfn.XLOOKUP(W45,ud_access_method[lookupValue],ud_access_method[lookupKey],"ERROR"),""), "")</f>
        <v/>
      </c>
      <c r="Z45" s="8"/>
      <c r="AA45" s="4" t="str">
        <f t="shared" ca="1" si="1"/>
        <v/>
      </c>
      <c r="AB45" s="4"/>
      <c r="AC45" s="3" t="str">
        <f t="shared" si="2"/>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O45" s="3" t="str">
        <f>IF($A45="ADD",IF(NOT(ISBLANK(AN45)),_xlfn.XLOOKUP(AN45,ud_maintenance_organisation[lookupValue],ud_maintenance_organisation[lookupKey],"ERROR"),""), "")</f>
        <v/>
      </c>
      <c r="AP45" s="3" t="str">
        <f t="shared" si="6"/>
        <v/>
      </c>
      <c r="AQ45" s="3" t="str">
        <f>IF($A45="","",IF((AND($A45="ADD",OR(AP45="",AP45="Vested Assets"))),"12",(_xlfn.XLOOKUP(AP45,ud_work_category[lookupValue],ud_work_category[lookupKey],""))))</f>
        <v/>
      </c>
      <c r="AR45" s="7"/>
      <c r="AS45" s="2" t="str">
        <f t="shared" si="7"/>
        <v/>
      </c>
      <c r="AU45" s="3" t="str">
        <f t="shared" si="8"/>
        <v/>
      </c>
      <c r="AV45" s="3" t="str">
        <f>IF($A45="","",IF((AND($A45="ADD",OR(AU45="",AU45="Excellent"))),"1",(_xlfn.XLOOKUP(AU45,condition[lookupValue],condition[lookupKey],""))))</f>
        <v/>
      </c>
      <c r="AW45" s="8" t="str">
        <f t="shared" si="9"/>
        <v/>
      </c>
      <c r="AX45" s="9"/>
    </row>
    <row r="46" spans="2:5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X46" s="3" t="str">
        <f>IF($A46="ADD",IF(NOT(ISBLANK(W46)),_xlfn.XLOOKUP(W46,ud_access_method[lookupValue],ud_access_method[lookupKey],"ERROR"),""), "")</f>
        <v/>
      </c>
      <c r="Z46" s="8"/>
      <c r="AA46" s="4" t="str">
        <f t="shared" ca="1" si="1"/>
        <v/>
      </c>
      <c r="AB46" s="4"/>
      <c r="AC46" s="3" t="str">
        <f t="shared" si="2"/>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O46" s="3" t="str">
        <f>IF($A46="ADD",IF(NOT(ISBLANK(AN46)),_xlfn.XLOOKUP(AN46,ud_maintenance_organisation[lookupValue],ud_maintenance_organisation[lookupKey],"ERROR"),""), "")</f>
        <v/>
      </c>
      <c r="AP46" s="3" t="str">
        <f t="shared" si="6"/>
        <v/>
      </c>
      <c r="AQ46" s="3" t="str">
        <f>IF($A46="","",IF((AND($A46="ADD",OR(AP46="",AP46="Vested Assets"))),"12",(_xlfn.XLOOKUP(AP46,ud_work_category[lookupValue],ud_work_category[lookupKey],""))))</f>
        <v/>
      </c>
      <c r="AR46" s="7"/>
      <c r="AS46" s="2" t="str">
        <f t="shared" si="7"/>
        <v/>
      </c>
      <c r="AU46" s="3" t="str">
        <f t="shared" si="8"/>
        <v/>
      </c>
      <c r="AV46" s="3" t="str">
        <f>IF($A46="","",IF((AND($A46="ADD",OR(AU46="",AU46="Excellent"))),"1",(_xlfn.XLOOKUP(AU46,condition[lookupValue],condition[lookupKey],""))))</f>
        <v/>
      </c>
      <c r="AW46" s="8" t="str">
        <f t="shared" si="9"/>
        <v/>
      </c>
      <c r="AX46" s="9"/>
    </row>
    <row r="47" spans="2:5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X47" s="3" t="str">
        <f>IF($A47="ADD",IF(NOT(ISBLANK(W47)),_xlfn.XLOOKUP(W47,ud_access_method[lookupValue],ud_access_method[lookupKey],"ERROR"),""), "")</f>
        <v/>
      </c>
      <c r="Z47" s="8"/>
      <c r="AA47" s="4" t="str">
        <f t="shared" ca="1" si="1"/>
        <v/>
      </c>
      <c r="AB47" s="4"/>
      <c r="AC47" s="3" t="str">
        <f t="shared" si="2"/>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O47" s="3" t="str">
        <f>IF($A47="ADD",IF(NOT(ISBLANK(AN47)),_xlfn.XLOOKUP(AN47,ud_maintenance_organisation[lookupValue],ud_maintenance_organisation[lookupKey],"ERROR"),""), "")</f>
        <v/>
      </c>
      <c r="AP47" s="3" t="str">
        <f t="shared" si="6"/>
        <v/>
      </c>
      <c r="AQ47" s="3" t="str">
        <f>IF($A47="","",IF((AND($A47="ADD",OR(AP47="",AP47="Vested Assets"))),"12",(_xlfn.XLOOKUP(AP47,ud_work_category[lookupValue],ud_work_category[lookupKey],""))))</f>
        <v/>
      </c>
      <c r="AR47" s="7"/>
      <c r="AS47" s="2" t="str">
        <f t="shared" si="7"/>
        <v/>
      </c>
      <c r="AU47" s="3" t="str">
        <f t="shared" si="8"/>
        <v/>
      </c>
      <c r="AV47" s="3" t="str">
        <f>IF($A47="","",IF((AND($A47="ADD",OR(AU47="",AU47="Excellent"))),"1",(_xlfn.XLOOKUP(AU47,condition[lookupValue],condition[lookupKey],""))))</f>
        <v/>
      </c>
      <c r="AW47" s="8" t="str">
        <f t="shared" si="9"/>
        <v/>
      </c>
      <c r="AX47" s="9"/>
    </row>
    <row r="48" spans="2:5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X48" s="3" t="str">
        <f>IF($A48="ADD",IF(NOT(ISBLANK(W48)),_xlfn.XLOOKUP(W48,ud_access_method[lookupValue],ud_access_method[lookupKey],"ERROR"),""), "")</f>
        <v/>
      </c>
      <c r="Z48" s="8"/>
      <c r="AA48" s="4" t="str">
        <f t="shared" ca="1" si="1"/>
        <v/>
      </c>
      <c r="AB48" s="4"/>
      <c r="AC48" s="3" t="str">
        <f t="shared" si="2"/>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O48" s="3" t="str">
        <f>IF($A48="ADD",IF(NOT(ISBLANK(AN48)),_xlfn.XLOOKUP(AN48,ud_maintenance_organisation[lookupValue],ud_maintenance_organisation[lookupKey],"ERROR"),""), "")</f>
        <v/>
      </c>
      <c r="AP48" s="3" t="str">
        <f t="shared" si="6"/>
        <v/>
      </c>
      <c r="AQ48" s="3" t="str">
        <f>IF($A48="","",IF((AND($A48="ADD",OR(AP48="",AP48="Vested Assets"))),"12",(_xlfn.XLOOKUP(AP48,ud_work_category[lookupValue],ud_work_category[lookupKey],""))))</f>
        <v/>
      </c>
      <c r="AR48" s="7"/>
      <c r="AS48" s="2" t="str">
        <f t="shared" si="7"/>
        <v/>
      </c>
      <c r="AU48" s="3" t="str">
        <f t="shared" si="8"/>
        <v/>
      </c>
      <c r="AV48" s="3" t="str">
        <f>IF($A48="","",IF((AND($A48="ADD",OR(AU48="",AU48="Excellent"))),"1",(_xlfn.XLOOKUP(AU48,condition[lookupValue],condition[lookupKey],""))))</f>
        <v/>
      </c>
      <c r="AW48" s="8" t="str">
        <f t="shared" si="9"/>
        <v/>
      </c>
      <c r="AX48" s="9"/>
    </row>
    <row r="49" spans="2:5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X49" s="3" t="str">
        <f>IF($A49="ADD",IF(NOT(ISBLANK(W49)),_xlfn.XLOOKUP(W49,ud_access_method[lookupValue],ud_access_method[lookupKey],"ERROR"),""), "")</f>
        <v/>
      </c>
      <c r="Z49" s="8"/>
      <c r="AA49" s="4" t="str">
        <f t="shared" ca="1" si="1"/>
        <v/>
      </c>
      <c r="AB49" s="4"/>
      <c r="AC49" s="3" t="str">
        <f t="shared" si="2"/>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O49" s="3" t="str">
        <f>IF($A49="ADD",IF(NOT(ISBLANK(AN49)),_xlfn.XLOOKUP(AN49,ud_maintenance_organisation[lookupValue],ud_maintenance_organisation[lookupKey],"ERROR"),""), "")</f>
        <v/>
      </c>
      <c r="AP49" s="3" t="str">
        <f t="shared" si="6"/>
        <v/>
      </c>
      <c r="AQ49" s="3" t="str">
        <f>IF($A49="","",IF((AND($A49="ADD",OR(AP49="",AP49="Vested Assets"))),"12",(_xlfn.XLOOKUP(AP49,ud_work_category[lookupValue],ud_work_category[lookupKey],""))))</f>
        <v/>
      </c>
      <c r="AR49" s="7"/>
      <c r="AS49" s="2" t="str">
        <f t="shared" si="7"/>
        <v/>
      </c>
      <c r="AU49" s="3" t="str">
        <f t="shared" si="8"/>
        <v/>
      </c>
      <c r="AV49" s="3" t="str">
        <f>IF($A49="","",IF((AND($A49="ADD",OR(AU49="",AU49="Excellent"))),"1",(_xlfn.XLOOKUP(AU49,condition[lookupValue],condition[lookupKey],""))))</f>
        <v/>
      </c>
      <c r="AW49" s="8" t="str">
        <f t="shared" si="9"/>
        <v/>
      </c>
      <c r="AX49" s="9"/>
    </row>
    <row r="50" spans="2:5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X50" s="3" t="str">
        <f>IF($A50="ADD",IF(NOT(ISBLANK(W50)),_xlfn.XLOOKUP(W50,ud_access_method[lookupValue],ud_access_method[lookupKey],"ERROR"),""), "")</f>
        <v/>
      </c>
      <c r="Z50" s="8"/>
      <c r="AA50" s="4" t="str">
        <f t="shared" ca="1" si="1"/>
        <v/>
      </c>
      <c r="AB50" s="4"/>
      <c r="AC50" s="3" t="str">
        <f t="shared" si="2"/>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O50" s="3" t="str">
        <f>IF($A50="ADD",IF(NOT(ISBLANK(AN50)),_xlfn.XLOOKUP(AN50,ud_maintenance_organisation[lookupValue],ud_maintenance_organisation[lookupKey],"ERROR"),""), "")</f>
        <v/>
      </c>
      <c r="AP50" s="3" t="str">
        <f t="shared" si="6"/>
        <v/>
      </c>
      <c r="AQ50" s="3" t="str">
        <f>IF($A50="","",IF((AND($A50="ADD",OR(AP50="",AP50="Vested Assets"))),"12",(_xlfn.XLOOKUP(AP50,ud_work_category[lookupValue],ud_work_category[lookupKey],""))))</f>
        <v/>
      </c>
      <c r="AR50" s="7"/>
      <c r="AS50" s="2" t="str">
        <f t="shared" si="7"/>
        <v/>
      </c>
      <c r="AU50" s="3" t="str">
        <f t="shared" si="8"/>
        <v/>
      </c>
      <c r="AV50" s="3" t="str">
        <f>IF($A50="","",IF((AND($A50="ADD",OR(AU50="",AU50="Excellent"))),"1",(_xlfn.XLOOKUP(AU50,condition[lookupValue],condition[lookupKey],""))))</f>
        <v/>
      </c>
      <c r="AW50" s="8" t="str">
        <f t="shared" si="9"/>
        <v/>
      </c>
      <c r="AX50" s="9"/>
    </row>
    <row r="51" spans="2:5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X51" s="3" t="str">
        <f>IF($A51="ADD",IF(NOT(ISBLANK(W51)),_xlfn.XLOOKUP(W51,ud_access_method[lookupValue],ud_access_method[lookupKey],"ERROR"),""), "")</f>
        <v/>
      </c>
      <c r="Z51" s="8"/>
      <c r="AA51" s="4" t="str">
        <f t="shared" ca="1" si="1"/>
        <v/>
      </c>
      <c r="AB51" s="4"/>
      <c r="AC51" s="3" t="str">
        <f t="shared" si="2"/>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O51" s="3" t="str">
        <f>IF($A51="ADD",IF(NOT(ISBLANK(AN51)),_xlfn.XLOOKUP(AN51,ud_maintenance_organisation[lookupValue],ud_maintenance_organisation[lookupKey],"ERROR"),""), "")</f>
        <v/>
      </c>
      <c r="AP51" s="3" t="str">
        <f t="shared" si="6"/>
        <v/>
      </c>
      <c r="AQ51" s="3" t="str">
        <f>IF($A51="","",IF((AND($A51="ADD",OR(AP51="",AP51="Vested Assets"))),"12",(_xlfn.XLOOKUP(AP51,ud_work_category[lookupValue],ud_work_category[lookupKey],""))))</f>
        <v/>
      </c>
      <c r="AR51" s="7"/>
      <c r="AS51" s="2" t="str">
        <f t="shared" si="7"/>
        <v/>
      </c>
      <c r="AU51" s="3" t="str">
        <f t="shared" si="8"/>
        <v/>
      </c>
      <c r="AV51" s="3" t="str">
        <f>IF($A51="","",IF((AND($A51="ADD",OR(AU51="",AU51="Excellent"))),"1",(_xlfn.XLOOKUP(AU51,condition[lookupValue],condition[lookupKey],""))))</f>
        <v/>
      </c>
      <c r="AW51" s="8" t="str">
        <f t="shared" si="9"/>
        <v/>
      </c>
      <c r="AX51" s="9"/>
    </row>
    <row r="52" spans="2:5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X52" s="3" t="str">
        <f>IF($A52="ADD",IF(NOT(ISBLANK(W52)),_xlfn.XLOOKUP(W52,ud_access_method[lookupValue],ud_access_method[lookupKey],"ERROR"),""), "")</f>
        <v/>
      </c>
      <c r="Z52" s="8"/>
      <c r="AA52" s="4" t="str">
        <f t="shared" ca="1" si="1"/>
        <v/>
      </c>
      <c r="AB52" s="4"/>
      <c r="AC52" s="3" t="str">
        <f t="shared" si="2"/>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O52" s="3" t="str">
        <f>IF($A52="ADD",IF(NOT(ISBLANK(AN52)),_xlfn.XLOOKUP(AN52,ud_maintenance_organisation[lookupValue],ud_maintenance_organisation[lookupKey],"ERROR"),""), "")</f>
        <v/>
      </c>
      <c r="AP52" s="3" t="str">
        <f t="shared" si="6"/>
        <v/>
      </c>
      <c r="AQ52" s="3" t="str">
        <f>IF($A52="","",IF((AND($A52="ADD",OR(AP52="",AP52="Vested Assets"))),"12",(_xlfn.XLOOKUP(AP52,ud_work_category[lookupValue],ud_work_category[lookupKey],""))))</f>
        <v/>
      </c>
      <c r="AR52" s="7"/>
      <c r="AS52" s="2" t="str">
        <f t="shared" si="7"/>
        <v/>
      </c>
      <c r="AU52" s="3" t="str">
        <f t="shared" si="8"/>
        <v/>
      </c>
      <c r="AV52" s="3" t="str">
        <f>IF($A52="","",IF((AND($A52="ADD",OR(AU52="",AU52="Excellent"))),"1",(_xlfn.XLOOKUP(AU52,condition[lookupValue],condition[lookupKey],""))))</f>
        <v/>
      </c>
      <c r="AW52" s="8" t="str">
        <f t="shared" si="9"/>
        <v/>
      </c>
      <c r="AX52" s="9"/>
    </row>
    <row r="53" spans="2:5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X53" s="3" t="str">
        <f>IF($A53="ADD",IF(NOT(ISBLANK(W53)),_xlfn.XLOOKUP(W53,ud_access_method[lookupValue],ud_access_method[lookupKey],"ERROR"),""), "")</f>
        <v/>
      </c>
      <c r="Z53" s="8"/>
      <c r="AA53" s="4" t="str">
        <f t="shared" ca="1" si="1"/>
        <v/>
      </c>
      <c r="AB53" s="4"/>
      <c r="AC53" s="3" t="str">
        <f t="shared" si="2"/>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O53" s="3" t="str">
        <f>IF($A53="ADD",IF(NOT(ISBLANK(AN53)),_xlfn.XLOOKUP(AN53,ud_maintenance_organisation[lookupValue],ud_maintenance_organisation[lookupKey],"ERROR"),""), "")</f>
        <v/>
      </c>
      <c r="AP53" s="3" t="str">
        <f t="shared" si="6"/>
        <v/>
      </c>
      <c r="AQ53" s="3" t="str">
        <f>IF($A53="","",IF((AND($A53="ADD",OR(AP53="",AP53="Vested Assets"))),"12",(_xlfn.XLOOKUP(AP53,ud_work_category[lookupValue],ud_work_category[lookupKey],""))))</f>
        <v/>
      </c>
      <c r="AR53" s="7"/>
      <c r="AS53" s="2" t="str">
        <f t="shared" si="7"/>
        <v/>
      </c>
      <c r="AU53" s="3" t="str">
        <f t="shared" si="8"/>
        <v/>
      </c>
      <c r="AV53" s="3" t="str">
        <f>IF($A53="","",IF((AND($A53="ADD",OR(AU53="",AU53="Excellent"))),"1",(_xlfn.XLOOKUP(AU53,condition[lookupValue],condition[lookupKey],""))))</f>
        <v/>
      </c>
      <c r="AW53" s="8" t="str">
        <f t="shared" si="9"/>
        <v/>
      </c>
      <c r="AX53" s="9"/>
    </row>
    <row r="54" spans="2:5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X54" s="3" t="str">
        <f>IF($A54="ADD",IF(NOT(ISBLANK(W54)),_xlfn.XLOOKUP(W54,ud_access_method[lookupValue],ud_access_method[lookupKey],"ERROR"),""), "")</f>
        <v/>
      </c>
      <c r="Z54" s="8"/>
      <c r="AA54" s="4" t="str">
        <f t="shared" ca="1" si="1"/>
        <v/>
      </c>
      <c r="AB54" s="4"/>
      <c r="AC54" s="3" t="str">
        <f t="shared" si="2"/>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O54" s="3" t="str">
        <f>IF($A54="ADD",IF(NOT(ISBLANK(AN54)),_xlfn.XLOOKUP(AN54,ud_maintenance_organisation[lookupValue],ud_maintenance_organisation[lookupKey],"ERROR"),""), "")</f>
        <v/>
      </c>
      <c r="AP54" s="3" t="str">
        <f t="shared" si="6"/>
        <v/>
      </c>
      <c r="AQ54" s="3" t="str">
        <f>IF($A54="","",IF((AND($A54="ADD",OR(AP54="",AP54="Vested Assets"))),"12",(_xlfn.XLOOKUP(AP54,ud_work_category[lookupValue],ud_work_category[lookupKey],""))))</f>
        <v/>
      </c>
      <c r="AR54" s="7"/>
      <c r="AS54" s="2" t="str">
        <f t="shared" si="7"/>
        <v/>
      </c>
      <c r="AU54" s="3" t="str">
        <f t="shared" si="8"/>
        <v/>
      </c>
      <c r="AV54" s="3" t="str">
        <f>IF($A54="","",IF((AND($A54="ADD",OR(AU54="",AU54="Excellent"))),"1",(_xlfn.XLOOKUP(AU54,condition[lookupValue],condition[lookupKey],""))))</f>
        <v/>
      </c>
      <c r="AW54" s="8" t="str">
        <f t="shared" si="9"/>
        <v/>
      </c>
      <c r="AX54" s="9"/>
    </row>
    <row r="55" spans="2:5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X55" s="3" t="str">
        <f>IF($A55="ADD",IF(NOT(ISBLANK(W55)),_xlfn.XLOOKUP(W55,ud_access_method[lookupValue],ud_access_method[lookupKey],"ERROR"),""), "")</f>
        <v/>
      </c>
      <c r="Z55" s="8"/>
      <c r="AA55" s="4" t="str">
        <f t="shared" ca="1" si="1"/>
        <v/>
      </c>
      <c r="AB55" s="4"/>
      <c r="AC55" s="3" t="str">
        <f t="shared" si="2"/>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O55" s="3" t="str">
        <f>IF($A55="ADD",IF(NOT(ISBLANK(AN55)),_xlfn.XLOOKUP(AN55,ud_maintenance_organisation[lookupValue],ud_maintenance_organisation[lookupKey],"ERROR"),""), "")</f>
        <v/>
      </c>
      <c r="AP55" s="3" t="str">
        <f t="shared" si="6"/>
        <v/>
      </c>
      <c r="AQ55" s="3" t="str">
        <f>IF($A55="","",IF((AND($A55="ADD",OR(AP55="",AP55="Vested Assets"))),"12",(_xlfn.XLOOKUP(AP55,ud_work_category[lookupValue],ud_work_category[lookupKey],""))))</f>
        <v/>
      </c>
      <c r="AR55" s="7"/>
      <c r="AS55" s="2" t="str">
        <f t="shared" si="7"/>
        <v/>
      </c>
      <c r="AU55" s="3" t="str">
        <f t="shared" si="8"/>
        <v/>
      </c>
      <c r="AV55" s="3" t="str">
        <f>IF($A55="","",IF((AND($A55="ADD",OR(AU55="",AU55="Excellent"))),"1",(_xlfn.XLOOKUP(AU55,condition[lookupValue],condition[lookupKey],""))))</f>
        <v/>
      </c>
      <c r="AW55" s="8" t="str">
        <f t="shared" si="9"/>
        <v/>
      </c>
      <c r="AX55" s="9"/>
    </row>
    <row r="56" spans="2:5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X56" s="3" t="str">
        <f>IF($A56="ADD",IF(NOT(ISBLANK(W56)),_xlfn.XLOOKUP(W56,ud_access_method[lookupValue],ud_access_method[lookupKey],"ERROR"),""), "")</f>
        <v/>
      </c>
      <c r="Z56" s="8"/>
      <c r="AA56" s="4" t="str">
        <f t="shared" ca="1" si="1"/>
        <v/>
      </c>
      <c r="AB56" s="4"/>
      <c r="AC56" s="3" t="str">
        <f t="shared" si="2"/>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O56" s="3" t="str">
        <f>IF($A56="ADD",IF(NOT(ISBLANK(AN56)),_xlfn.XLOOKUP(AN56,ud_maintenance_organisation[lookupValue],ud_maintenance_organisation[lookupKey],"ERROR"),""), "")</f>
        <v/>
      </c>
      <c r="AP56" s="3" t="str">
        <f t="shared" si="6"/>
        <v/>
      </c>
      <c r="AQ56" s="3" t="str">
        <f>IF($A56="","",IF((AND($A56="ADD",OR(AP56="",AP56="Vested Assets"))),"12",(_xlfn.XLOOKUP(AP56,ud_work_category[lookupValue],ud_work_category[lookupKey],""))))</f>
        <v/>
      </c>
      <c r="AR56" s="7"/>
      <c r="AS56" s="2" t="str">
        <f t="shared" si="7"/>
        <v/>
      </c>
      <c r="AU56" s="3" t="str">
        <f t="shared" si="8"/>
        <v/>
      </c>
      <c r="AV56" s="3" t="str">
        <f>IF($A56="","",IF((AND($A56="ADD",OR(AU56="",AU56="Excellent"))),"1",(_xlfn.XLOOKUP(AU56,condition[lookupValue],condition[lookupKey],""))))</f>
        <v/>
      </c>
      <c r="AW56" s="8" t="str">
        <f t="shared" si="9"/>
        <v/>
      </c>
      <c r="AX56" s="9"/>
    </row>
    <row r="57" spans="2:5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X57" s="3" t="str">
        <f>IF($A57="ADD",IF(NOT(ISBLANK(W57)),_xlfn.XLOOKUP(W57,ud_access_method[lookupValue],ud_access_method[lookupKey],"ERROR"),""), "")</f>
        <v/>
      </c>
      <c r="Z57" s="8"/>
      <c r="AA57" s="4" t="str">
        <f t="shared" ca="1" si="1"/>
        <v/>
      </c>
      <c r="AB57" s="4"/>
      <c r="AC57" s="3" t="str">
        <f t="shared" si="2"/>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O57" s="3" t="str">
        <f>IF($A57="ADD",IF(NOT(ISBLANK(AN57)),_xlfn.XLOOKUP(AN57,ud_maintenance_organisation[lookupValue],ud_maintenance_organisation[lookupKey],"ERROR"),""), "")</f>
        <v/>
      </c>
      <c r="AP57" s="3" t="str">
        <f t="shared" si="6"/>
        <v/>
      </c>
      <c r="AQ57" s="3" t="str">
        <f>IF($A57="","",IF((AND($A57="ADD",OR(AP57="",AP57="Vested Assets"))),"12",(_xlfn.XLOOKUP(AP57,ud_work_category[lookupValue],ud_work_category[lookupKey],""))))</f>
        <v/>
      </c>
      <c r="AR57" s="7"/>
      <c r="AS57" s="2" t="str">
        <f t="shared" si="7"/>
        <v/>
      </c>
      <c r="AU57" s="3" t="str">
        <f t="shared" si="8"/>
        <v/>
      </c>
      <c r="AV57" s="3" t="str">
        <f>IF($A57="","",IF((AND($A57="ADD",OR(AU57="",AU57="Excellent"))),"1",(_xlfn.XLOOKUP(AU57,condition[lookupValue],condition[lookupKey],""))))</f>
        <v/>
      </c>
      <c r="AW57" s="8" t="str">
        <f t="shared" si="9"/>
        <v/>
      </c>
      <c r="AX57" s="9"/>
    </row>
    <row r="58" spans="2:5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X58" s="3" t="str">
        <f>IF($A58="ADD",IF(NOT(ISBLANK(W58)),_xlfn.XLOOKUP(W58,ud_access_method[lookupValue],ud_access_method[lookupKey],"ERROR"),""), "")</f>
        <v/>
      </c>
      <c r="Z58" s="8"/>
      <c r="AA58" s="4" t="str">
        <f t="shared" ca="1" si="1"/>
        <v/>
      </c>
      <c r="AB58" s="4"/>
      <c r="AC58" s="3" t="str">
        <f t="shared" si="2"/>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O58" s="3" t="str">
        <f>IF($A58="ADD",IF(NOT(ISBLANK(AN58)),_xlfn.XLOOKUP(AN58,ud_maintenance_organisation[lookupValue],ud_maintenance_organisation[lookupKey],"ERROR"),""), "")</f>
        <v/>
      </c>
      <c r="AP58" s="3" t="str">
        <f t="shared" si="6"/>
        <v/>
      </c>
      <c r="AQ58" s="3" t="str">
        <f>IF($A58="","",IF((AND($A58="ADD",OR(AP58="",AP58="Vested Assets"))),"12",(_xlfn.XLOOKUP(AP58,ud_work_category[lookupValue],ud_work_category[lookupKey],""))))</f>
        <v/>
      </c>
      <c r="AR58" s="7"/>
      <c r="AS58" s="2" t="str">
        <f t="shared" si="7"/>
        <v/>
      </c>
      <c r="AU58" s="3" t="str">
        <f t="shared" si="8"/>
        <v/>
      </c>
      <c r="AV58" s="3" t="str">
        <f>IF($A58="","",IF((AND($A58="ADD",OR(AU58="",AU58="Excellent"))),"1",(_xlfn.XLOOKUP(AU58,condition[lookupValue],condition[lookupKey],""))))</f>
        <v/>
      </c>
      <c r="AW58" s="8" t="str">
        <f t="shared" si="9"/>
        <v/>
      </c>
      <c r="AX58" s="9"/>
    </row>
    <row r="59" spans="2:5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X59" s="3" t="str">
        <f>IF($A59="ADD",IF(NOT(ISBLANK(W59)),_xlfn.XLOOKUP(W59,ud_access_method[lookupValue],ud_access_method[lookupKey],"ERROR"),""), "")</f>
        <v/>
      </c>
      <c r="Z59" s="8"/>
      <c r="AA59" s="4" t="str">
        <f t="shared" ca="1" si="1"/>
        <v/>
      </c>
      <c r="AB59" s="4"/>
      <c r="AC59" s="3" t="str">
        <f t="shared" si="2"/>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O59" s="3" t="str">
        <f>IF($A59="ADD",IF(NOT(ISBLANK(AN59)),_xlfn.XLOOKUP(AN59,ud_maintenance_organisation[lookupValue],ud_maintenance_organisation[lookupKey],"ERROR"),""), "")</f>
        <v/>
      </c>
      <c r="AP59" s="3" t="str">
        <f t="shared" si="6"/>
        <v/>
      </c>
      <c r="AQ59" s="3" t="str">
        <f>IF($A59="","",IF((AND($A59="ADD",OR(AP59="",AP59="Vested Assets"))),"12",(_xlfn.XLOOKUP(AP59,ud_work_category[lookupValue],ud_work_category[lookupKey],""))))</f>
        <v/>
      </c>
      <c r="AR59" s="7"/>
      <c r="AS59" s="2" t="str">
        <f t="shared" si="7"/>
        <v/>
      </c>
      <c r="AU59" s="3" t="str">
        <f t="shared" si="8"/>
        <v/>
      </c>
      <c r="AV59" s="3" t="str">
        <f>IF($A59="","",IF((AND($A59="ADD",OR(AU59="",AU59="Excellent"))),"1",(_xlfn.XLOOKUP(AU59,condition[lookupValue],condition[lookupKey],""))))</f>
        <v/>
      </c>
      <c r="AW59" s="8" t="str">
        <f t="shared" si="9"/>
        <v/>
      </c>
      <c r="AX59" s="9"/>
    </row>
    <row r="60" spans="2:5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X60" s="3" t="str">
        <f>IF($A60="ADD",IF(NOT(ISBLANK(W60)),_xlfn.XLOOKUP(W60,ud_access_method[lookupValue],ud_access_method[lookupKey],"ERROR"),""), "")</f>
        <v/>
      </c>
      <c r="Z60" s="8"/>
      <c r="AA60" s="4" t="str">
        <f t="shared" ca="1" si="1"/>
        <v/>
      </c>
      <c r="AB60" s="4"/>
      <c r="AC60" s="3" t="str">
        <f t="shared" si="2"/>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O60" s="3" t="str">
        <f>IF($A60="ADD",IF(NOT(ISBLANK(AN60)),_xlfn.XLOOKUP(AN60,ud_maintenance_organisation[lookupValue],ud_maintenance_organisation[lookupKey],"ERROR"),""), "")</f>
        <v/>
      </c>
      <c r="AP60" s="3" t="str">
        <f t="shared" si="6"/>
        <v/>
      </c>
      <c r="AQ60" s="3" t="str">
        <f>IF($A60="","",IF((AND($A60="ADD",OR(AP60="",AP60="Vested Assets"))),"12",(_xlfn.XLOOKUP(AP60,ud_work_category[lookupValue],ud_work_category[lookupKey],""))))</f>
        <v/>
      </c>
      <c r="AR60" s="7"/>
      <c r="AS60" s="2" t="str">
        <f t="shared" si="7"/>
        <v/>
      </c>
      <c r="AU60" s="3" t="str">
        <f t="shared" si="8"/>
        <v/>
      </c>
      <c r="AV60" s="3" t="str">
        <f>IF($A60="","",IF((AND($A60="ADD",OR(AU60="",AU60="Excellent"))),"1",(_xlfn.XLOOKUP(AU60,condition[lookupValue],condition[lookupKey],""))))</f>
        <v/>
      </c>
      <c r="AW60" s="8" t="str">
        <f t="shared" si="9"/>
        <v/>
      </c>
      <c r="AX60" s="9"/>
    </row>
    <row r="61" spans="2:5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X61" s="3" t="str">
        <f>IF($A61="ADD",IF(NOT(ISBLANK(W61)),_xlfn.XLOOKUP(W61,ud_access_method[lookupValue],ud_access_method[lookupKey],"ERROR"),""), "")</f>
        <v/>
      </c>
      <c r="Z61" s="8"/>
      <c r="AA61" s="4" t="str">
        <f t="shared" ca="1" si="1"/>
        <v/>
      </c>
      <c r="AB61" s="4"/>
      <c r="AC61" s="3" t="str">
        <f t="shared" si="2"/>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O61" s="3" t="str">
        <f>IF($A61="ADD",IF(NOT(ISBLANK(AN61)),_xlfn.XLOOKUP(AN61,ud_maintenance_organisation[lookupValue],ud_maintenance_organisation[lookupKey],"ERROR"),""), "")</f>
        <v/>
      </c>
      <c r="AP61" s="3" t="str">
        <f t="shared" si="6"/>
        <v/>
      </c>
      <c r="AQ61" s="3" t="str">
        <f>IF($A61="","",IF((AND($A61="ADD",OR(AP61="",AP61="Vested Assets"))),"12",(_xlfn.XLOOKUP(AP61,ud_work_category[lookupValue],ud_work_category[lookupKey],""))))</f>
        <v/>
      </c>
      <c r="AR61" s="7"/>
      <c r="AS61" s="2" t="str">
        <f t="shared" si="7"/>
        <v/>
      </c>
      <c r="AU61" s="3" t="str">
        <f t="shared" si="8"/>
        <v/>
      </c>
      <c r="AV61" s="3" t="str">
        <f>IF($A61="","",IF((AND($A61="ADD",OR(AU61="",AU61="Excellent"))),"1",(_xlfn.XLOOKUP(AU61,condition[lookupValue],condition[lookupKey],""))))</f>
        <v/>
      </c>
      <c r="AW61" s="8" t="str">
        <f t="shared" si="9"/>
        <v/>
      </c>
      <c r="AX61" s="9"/>
    </row>
    <row r="62" spans="2:5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X62" s="3" t="str">
        <f>IF($A62="ADD",IF(NOT(ISBLANK(W62)),_xlfn.XLOOKUP(W62,ud_access_method[lookupValue],ud_access_method[lookupKey],"ERROR"),""), "")</f>
        <v/>
      </c>
      <c r="Z62" s="8"/>
      <c r="AA62" s="4" t="str">
        <f t="shared" ca="1" si="1"/>
        <v/>
      </c>
      <c r="AB62" s="4"/>
      <c r="AC62" s="3" t="str">
        <f t="shared" si="2"/>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O62" s="3" t="str">
        <f>IF($A62="ADD",IF(NOT(ISBLANK(AN62)),_xlfn.XLOOKUP(AN62,ud_maintenance_organisation[lookupValue],ud_maintenance_organisation[lookupKey],"ERROR"),""), "")</f>
        <v/>
      </c>
      <c r="AP62" s="3" t="str">
        <f t="shared" si="6"/>
        <v/>
      </c>
      <c r="AQ62" s="3" t="str">
        <f>IF($A62="","",IF((AND($A62="ADD",OR(AP62="",AP62="Vested Assets"))),"12",(_xlfn.XLOOKUP(AP62,ud_work_category[lookupValue],ud_work_category[lookupKey],""))))</f>
        <v/>
      </c>
      <c r="AR62" s="7"/>
      <c r="AS62" s="2" t="str">
        <f t="shared" si="7"/>
        <v/>
      </c>
      <c r="AU62" s="3" t="str">
        <f t="shared" si="8"/>
        <v/>
      </c>
      <c r="AV62" s="3" t="str">
        <f>IF($A62="","",IF((AND($A62="ADD",OR(AU62="",AU62="Excellent"))),"1",(_xlfn.XLOOKUP(AU62,condition[lookupValue],condition[lookupKey],""))))</f>
        <v/>
      </c>
      <c r="AW62" s="8" t="str">
        <f t="shared" si="9"/>
        <v/>
      </c>
      <c r="AX62" s="9"/>
    </row>
    <row r="63" spans="2:5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X63" s="3" t="str">
        <f>IF($A63="ADD",IF(NOT(ISBLANK(W63)),_xlfn.XLOOKUP(W63,ud_access_method[lookupValue],ud_access_method[lookupKey],"ERROR"),""), "")</f>
        <v/>
      </c>
      <c r="Z63" s="8"/>
      <c r="AA63" s="4" t="str">
        <f t="shared" ca="1" si="1"/>
        <v/>
      </c>
      <c r="AB63" s="4"/>
      <c r="AC63" s="3" t="str">
        <f t="shared" si="2"/>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O63" s="3" t="str">
        <f>IF($A63="ADD",IF(NOT(ISBLANK(AN63)),_xlfn.XLOOKUP(AN63,ud_maintenance_organisation[lookupValue],ud_maintenance_organisation[lookupKey],"ERROR"),""), "")</f>
        <v/>
      </c>
      <c r="AP63" s="3" t="str">
        <f t="shared" si="6"/>
        <v/>
      </c>
      <c r="AQ63" s="3" t="str">
        <f>IF($A63="","",IF((AND($A63="ADD",OR(AP63="",AP63="Vested Assets"))),"12",(_xlfn.XLOOKUP(AP63,ud_work_category[lookupValue],ud_work_category[lookupKey],""))))</f>
        <v/>
      </c>
      <c r="AR63" s="7"/>
      <c r="AS63" s="2" t="str">
        <f t="shared" si="7"/>
        <v/>
      </c>
      <c r="AU63" s="3" t="str">
        <f t="shared" si="8"/>
        <v/>
      </c>
      <c r="AV63" s="3" t="str">
        <f>IF($A63="","",IF((AND($A63="ADD",OR(AU63="",AU63="Excellent"))),"1",(_xlfn.XLOOKUP(AU63,condition[lookupValue],condition[lookupKey],""))))</f>
        <v/>
      </c>
      <c r="AW63" s="8" t="str">
        <f t="shared" si="9"/>
        <v/>
      </c>
      <c r="AX63" s="9"/>
    </row>
    <row r="64" spans="2:5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X64" s="3" t="str">
        <f>IF($A64="ADD",IF(NOT(ISBLANK(W64)),_xlfn.XLOOKUP(W64,ud_access_method[lookupValue],ud_access_method[lookupKey],"ERROR"),""), "")</f>
        <v/>
      </c>
      <c r="Z64" s="8"/>
      <c r="AA64" s="4" t="str">
        <f t="shared" ca="1" si="1"/>
        <v/>
      </c>
      <c r="AB64" s="4"/>
      <c r="AC64" s="3" t="str">
        <f t="shared" si="2"/>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O64" s="3" t="str">
        <f>IF($A64="ADD",IF(NOT(ISBLANK(AN64)),_xlfn.XLOOKUP(AN64,ud_maintenance_organisation[lookupValue],ud_maintenance_organisation[lookupKey],"ERROR"),""), "")</f>
        <v/>
      </c>
      <c r="AP64" s="3" t="str">
        <f t="shared" si="6"/>
        <v/>
      </c>
      <c r="AQ64" s="3" t="str">
        <f>IF($A64="","",IF((AND($A64="ADD",OR(AP64="",AP64="Vested Assets"))),"12",(_xlfn.XLOOKUP(AP64,ud_work_category[lookupValue],ud_work_category[lookupKey],""))))</f>
        <v/>
      </c>
      <c r="AR64" s="7"/>
      <c r="AS64" s="2" t="str">
        <f t="shared" si="7"/>
        <v/>
      </c>
      <c r="AU64" s="3" t="str">
        <f t="shared" si="8"/>
        <v/>
      </c>
      <c r="AV64" s="3" t="str">
        <f>IF($A64="","",IF((AND($A64="ADD",OR(AU64="",AU64="Excellent"))),"1",(_xlfn.XLOOKUP(AU64,condition[lookupValue],condition[lookupKey],""))))</f>
        <v/>
      </c>
      <c r="AW64" s="8" t="str">
        <f t="shared" si="9"/>
        <v/>
      </c>
      <c r="AX64" s="9"/>
    </row>
    <row r="65" spans="2:5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X65" s="3" t="str">
        <f>IF($A65="ADD",IF(NOT(ISBLANK(W65)),_xlfn.XLOOKUP(W65,ud_access_method[lookupValue],ud_access_method[lookupKey],"ERROR"),""), "")</f>
        <v/>
      </c>
      <c r="Z65" s="8"/>
      <c r="AA65" s="4" t="str">
        <f t="shared" ca="1" si="1"/>
        <v/>
      </c>
      <c r="AB65" s="4"/>
      <c r="AC65" s="3" t="str">
        <f t="shared" si="2"/>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O65" s="3" t="str">
        <f>IF($A65="ADD",IF(NOT(ISBLANK(AN65)),_xlfn.XLOOKUP(AN65,ud_maintenance_organisation[lookupValue],ud_maintenance_organisation[lookupKey],"ERROR"),""), "")</f>
        <v/>
      </c>
      <c r="AP65" s="3" t="str">
        <f t="shared" si="6"/>
        <v/>
      </c>
      <c r="AQ65" s="3" t="str">
        <f>IF($A65="","",IF((AND($A65="ADD",OR(AP65="",AP65="Vested Assets"))),"12",(_xlfn.XLOOKUP(AP65,ud_work_category[lookupValue],ud_work_category[lookupKey],""))))</f>
        <v/>
      </c>
      <c r="AR65" s="7"/>
      <c r="AS65" s="2" t="str">
        <f t="shared" si="7"/>
        <v/>
      </c>
      <c r="AU65" s="3" t="str">
        <f t="shared" si="8"/>
        <v/>
      </c>
      <c r="AV65" s="3" t="str">
        <f>IF($A65="","",IF((AND($A65="ADD",OR(AU65="",AU65="Excellent"))),"1",(_xlfn.XLOOKUP(AU65,condition[lookupValue],condition[lookupKey],""))))</f>
        <v/>
      </c>
      <c r="AW65" s="8" t="str">
        <f t="shared" si="9"/>
        <v/>
      </c>
      <c r="AX65" s="9"/>
    </row>
    <row r="66" spans="2:5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X66" s="3" t="str">
        <f>IF($A66="ADD",IF(NOT(ISBLANK(W66)),_xlfn.XLOOKUP(W66,ud_access_method[lookupValue],ud_access_method[lookupKey],"ERROR"),""), "")</f>
        <v/>
      </c>
      <c r="Z66" s="8"/>
      <c r="AA66" s="4" t="str">
        <f t="shared" ca="1" si="1"/>
        <v/>
      </c>
      <c r="AB66" s="4"/>
      <c r="AC66" s="3" t="str">
        <f t="shared" si="2"/>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O66" s="3" t="str">
        <f>IF($A66="ADD",IF(NOT(ISBLANK(AN66)),_xlfn.XLOOKUP(AN66,ud_maintenance_organisation[lookupValue],ud_maintenance_organisation[lookupKey],"ERROR"),""), "")</f>
        <v/>
      </c>
      <c r="AP66" s="3" t="str">
        <f t="shared" si="6"/>
        <v/>
      </c>
      <c r="AQ66" s="3" t="str">
        <f>IF($A66="","",IF((AND($A66="ADD",OR(AP66="",AP66="Vested Assets"))),"12",(_xlfn.XLOOKUP(AP66,ud_work_category[lookupValue],ud_work_category[lookupKey],""))))</f>
        <v/>
      </c>
      <c r="AR66" s="7"/>
      <c r="AS66" s="2" t="str">
        <f t="shared" si="7"/>
        <v/>
      </c>
      <c r="AU66" s="3" t="str">
        <f t="shared" si="8"/>
        <v/>
      </c>
      <c r="AV66" s="3" t="str">
        <f>IF($A66="","",IF((AND($A66="ADD",OR(AU66="",AU66="Excellent"))),"1",(_xlfn.XLOOKUP(AU66,condition[lookupValue],condition[lookupKey],""))))</f>
        <v/>
      </c>
      <c r="AW66" s="8" t="str">
        <f t="shared" si="9"/>
        <v/>
      </c>
      <c r="AX66" s="9"/>
    </row>
    <row r="67" spans="2:5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X67" s="3" t="str">
        <f>IF($A67="ADD",IF(NOT(ISBLANK(W67)),_xlfn.XLOOKUP(W67,ud_access_method[lookupValue],ud_access_method[lookupKey],"ERROR"),""), "")</f>
        <v/>
      </c>
      <c r="Z67" s="8"/>
      <c r="AA67" s="4" t="str">
        <f t="shared" ca="1" si="1"/>
        <v/>
      </c>
      <c r="AB67" s="4"/>
      <c r="AC67" s="3" t="str">
        <f t="shared" si="2"/>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O67" s="3" t="str">
        <f>IF($A67="ADD",IF(NOT(ISBLANK(AN67)),_xlfn.XLOOKUP(AN67,ud_maintenance_organisation[lookupValue],ud_maintenance_organisation[lookupKey],"ERROR"),""), "")</f>
        <v/>
      </c>
      <c r="AP67" s="3" t="str">
        <f t="shared" si="6"/>
        <v/>
      </c>
      <c r="AQ67" s="3" t="str">
        <f>IF($A67="","",IF((AND($A67="ADD",OR(AP67="",AP67="Vested Assets"))),"12",(_xlfn.XLOOKUP(AP67,ud_work_category[lookupValue],ud_work_category[lookupKey],""))))</f>
        <v/>
      </c>
      <c r="AR67" s="7"/>
      <c r="AS67" s="2" t="str">
        <f t="shared" si="7"/>
        <v/>
      </c>
      <c r="AU67" s="3" t="str">
        <f t="shared" si="8"/>
        <v/>
      </c>
      <c r="AV67" s="3" t="str">
        <f>IF($A67="","",IF((AND($A67="ADD",OR(AU67="",AU67="Excellent"))),"1",(_xlfn.XLOOKUP(AU67,condition[lookupValue],condition[lookupKey],""))))</f>
        <v/>
      </c>
      <c r="AW67" s="8" t="str">
        <f t="shared" si="9"/>
        <v/>
      </c>
      <c r="AX67" s="9"/>
    </row>
    <row r="68" spans="2:5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X68" s="3" t="str">
        <f>IF($A68="ADD",IF(NOT(ISBLANK(W68)),_xlfn.XLOOKUP(W68,ud_access_method[lookupValue],ud_access_method[lookupKey],"ERROR"),""), "")</f>
        <v/>
      </c>
      <c r="Z68" s="8"/>
      <c r="AA68" s="4" t="str">
        <f t="shared" ca="1" si="1"/>
        <v/>
      </c>
      <c r="AB68" s="4"/>
      <c r="AC68" s="3" t="str">
        <f t="shared" si="2"/>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O68" s="3" t="str">
        <f>IF($A68="ADD",IF(NOT(ISBLANK(AN68)),_xlfn.XLOOKUP(AN68,ud_maintenance_organisation[lookupValue],ud_maintenance_organisation[lookupKey],"ERROR"),""), "")</f>
        <v/>
      </c>
      <c r="AP68" s="3" t="str">
        <f t="shared" si="6"/>
        <v/>
      </c>
      <c r="AQ68" s="3" t="str">
        <f>IF($A68="","",IF((AND($A68="ADD",OR(AP68="",AP68="Vested Assets"))),"12",(_xlfn.XLOOKUP(AP68,ud_work_category[lookupValue],ud_work_category[lookupKey],""))))</f>
        <v/>
      </c>
      <c r="AR68" s="7"/>
      <c r="AS68" s="2" t="str">
        <f t="shared" si="7"/>
        <v/>
      </c>
      <c r="AU68" s="3" t="str">
        <f t="shared" si="8"/>
        <v/>
      </c>
      <c r="AV68" s="3" t="str">
        <f>IF($A68="","",IF((AND($A68="ADD",OR(AU68="",AU68="Excellent"))),"1",(_xlfn.XLOOKUP(AU68,condition[lookupValue],condition[lookupKey],""))))</f>
        <v/>
      </c>
      <c r="AW68" s="8" t="str">
        <f t="shared" si="9"/>
        <v/>
      </c>
      <c r="AX68" s="9"/>
    </row>
    <row r="69" spans="2:5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X69" s="3" t="str">
        <f>IF($A69="ADD",IF(NOT(ISBLANK(W69)),_xlfn.XLOOKUP(W69,ud_access_method[lookupValue],ud_access_method[lookupKey],"ERROR"),""), "")</f>
        <v/>
      </c>
      <c r="Z69" s="8"/>
      <c r="AA69" s="4" t="str">
        <f t="shared" ca="1" si="1"/>
        <v/>
      </c>
      <c r="AB69" s="4"/>
      <c r="AC69" s="3" t="str">
        <f t="shared" si="2"/>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O69" s="3" t="str">
        <f>IF($A69="ADD",IF(NOT(ISBLANK(AN69)),_xlfn.XLOOKUP(AN69,ud_maintenance_organisation[lookupValue],ud_maintenance_organisation[lookupKey],"ERROR"),""), "")</f>
        <v/>
      </c>
      <c r="AP69" s="3" t="str">
        <f t="shared" si="6"/>
        <v/>
      </c>
      <c r="AQ69" s="3" t="str">
        <f>IF($A69="","",IF((AND($A69="ADD",OR(AP69="",AP69="Vested Assets"))),"12",(_xlfn.XLOOKUP(AP69,ud_work_category[lookupValue],ud_work_category[lookupKey],""))))</f>
        <v/>
      </c>
      <c r="AR69" s="7"/>
      <c r="AS69" s="2" t="str">
        <f t="shared" si="7"/>
        <v/>
      </c>
      <c r="AU69" s="3" t="str">
        <f t="shared" si="8"/>
        <v/>
      </c>
      <c r="AV69" s="3" t="str">
        <f>IF($A69="","",IF((AND($A69="ADD",OR(AU69="",AU69="Excellent"))),"1",(_xlfn.XLOOKUP(AU69,condition[lookupValue],condition[lookupKey],""))))</f>
        <v/>
      </c>
      <c r="AW69" s="8" t="str">
        <f t="shared" si="9"/>
        <v/>
      </c>
      <c r="AX69" s="9"/>
    </row>
    <row r="70" spans="2:5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X70" s="3" t="str">
        <f>IF($A70="ADD",IF(NOT(ISBLANK(W70)),_xlfn.XLOOKUP(W70,ud_access_method[lookupValue],ud_access_method[lookupKey],"ERROR"),""), "")</f>
        <v/>
      </c>
      <c r="Z70" s="8"/>
      <c r="AA70" s="4" t="str">
        <f t="shared" ca="1" si="1"/>
        <v/>
      </c>
      <c r="AB70" s="4"/>
      <c r="AC70" s="3" t="str">
        <f t="shared" si="2"/>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O70" s="3" t="str">
        <f>IF($A70="ADD",IF(NOT(ISBLANK(AN70)),_xlfn.XLOOKUP(AN70,ud_maintenance_organisation[lookupValue],ud_maintenance_organisation[lookupKey],"ERROR"),""), "")</f>
        <v/>
      </c>
      <c r="AP70" s="3" t="str">
        <f t="shared" si="6"/>
        <v/>
      </c>
      <c r="AQ70" s="3" t="str">
        <f>IF($A70="","",IF((AND($A70="ADD",OR(AP70="",AP70="Vested Assets"))),"12",(_xlfn.XLOOKUP(AP70,ud_work_category[lookupValue],ud_work_category[lookupKey],""))))</f>
        <v/>
      </c>
      <c r="AR70" s="7"/>
      <c r="AS70" s="2" t="str">
        <f t="shared" si="7"/>
        <v/>
      </c>
      <c r="AU70" s="3" t="str">
        <f t="shared" si="8"/>
        <v/>
      </c>
      <c r="AV70" s="3" t="str">
        <f>IF($A70="","",IF((AND($A70="ADD",OR(AU70="",AU70="Excellent"))),"1",(_xlfn.XLOOKUP(AU70,condition[lookupValue],condition[lookupKey],""))))</f>
        <v/>
      </c>
      <c r="AW70" s="8" t="str">
        <f t="shared" si="9"/>
        <v/>
      </c>
      <c r="AX70" s="9"/>
    </row>
    <row r="71" spans="2:5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X71" s="3" t="str">
        <f>IF($A71="ADD",IF(NOT(ISBLANK(W71)),_xlfn.XLOOKUP(W71,ud_access_method[lookupValue],ud_access_method[lookupKey],"ERROR"),""), "")</f>
        <v/>
      </c>
      <c r="Z71" s="8"/>
      <c r="AA71" s="4" t="str">
        <f t="shared" ca="1" si="1"/>
        <v/>
      </c>
      <c r="AB71" s="4"/>
      <c r="AC71" s="3" t="str">
        <f t="shared" si="2"/>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O71" s="3" t="str">
        <f>IF($A71="ADD",IF(NOT(ISBLANK(AN71)),_xlfn.XLOOKUP(AN71,ud_maintenance_organisation[lookupValue],ud_maintenance_organisation[lookupKey],"ERROR"),""), "")</f>
        <v/>
      </c>
      <c r="AP71" s="3" t="str">
        <f t="shared" si="6"/>
        <v/>
      </c>
      <c r="AQ71" s="3" t="str">
        <f>IF($A71="","",IF((AND($A71="ADD",OR(AP71="",AP71="Vested Assets"))),"12",(_xlfn.XLOOKUP(AP71,ud_work_category[lookupValue],ud_work_category[lookupKey],""))))</f>
        <v/>
      </c>
      <c r="AR71" s="7"/>
      <c r="AS71" s="2" t="str">
        <f t="shared" si="7"/>
        <v/>
      </c>
      <c r="AU71" s="3" t="str">
        <f t="shared" si="8"/>
        <v/>
      </c>
      <c r="AV71" s="3" t="str">
        <f>IF($A71="","",IF((AND($A71="ADD",OR(AU71="",AU71="Excellent"))),"1",(_xlfn.XLOOKUP(AU71,condition[lookupValue],condition[lookupKey],""))))</f>
        <v/>
      </c>
      <c r="AW71" s="8" t="str">
        <f t="shared" si="9"/>
        <v/>
      </c>
      <c r="AX71" s="9"/>
    </row>
    <row r="72" spans="2:5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X72" s="3" t="str">
        <f>IF($A72="ADD",IF(NOT(ISBLANK(W72)),_xlfn.XLOOKUP(W72,ud_access_method[lookupValue],ud_access_method[lookupKey],"ERROR"),""), "")</f>
        <v/>
      </c>
      <c r="Z72" s="8"/>
      <c r="AA72" s="4" t="str">
        <f t="shared" ca="1" si="1"/>
        <v/>
      </c>
      <c r="AB72" s="4"/>
      <c r="AC72" s="3" t="str">
        <f t="shared" si="2"/>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O72" s="3" t="str">
        <f>IF($A72="ADD",IF(NOT(ISBLANK(AN72)),_xlfn.XLOOKUP(AN72,ud_maintenance_organisation[lookupValue],ud_maintenance_organisation[lookupKey],"ERROR"),""), "")</f>
        <v/>
      </c>
      <c r="AP72" s="3" t="str">
        <f t="shared" si="6"/>
        <v/>
      </c>
      <c r="AQ72" s="3" t="str">
        <f>IF($A72="","",IF((AND($A72="ADD",OR(AP72="",AP72="Vested Assets"))),"12",(_xlfn.XLOOKUP(AP72,ud_work_category[lookupValue],ud_work_category[lookupKey],""))))</f>
        <v/>
      </c>
      <c r="AR72" s="7"/>
      <c r="AS72" s="2" t="str">
        <f t="shared" si="7"/>
        <v/>
      </c>
      <c r="AU72" s="3" t="str">
        <f t="shared" si="8"/>
        <v/>
      </c>
      <c r="AV72" s="3" t="str">
        <f>IF($A72="","",IF((AND($A72="ADD",OR(AU72="",AU72="Excellent"))),"1",(_xlfn.XLOOKUP(AU72,condition[lookupValue],condition[lookupKey],""))))</f>
        <v/>
      </c>
      <c r="AW72" s="8" t="str">
        <f t="shared" si="9"/>
        <v/>
      </c>
      <c r="AX72" s="9"/>
    </row>
    <row r="73" spans="2:5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X73" s="3" t="str">
        <f>IF($A73="ADD",IF(NOT(ISBLANK(W73)),_xlfn.XLOOKUP(W73,ud_access_method[lookupValue],ud_access_method[lookupKey],"ERROR"),""), "")</f>
        <v/>
      </c>
      <c r="Z73" s="8"/>
      <c r="AA73" s="4" t="str">
        <f t="shared" ca="1" si="1"/>
        <v/>
      </c>
      <c r="AB73" s="4"/>
      <c r="AC73" s="3" t="str">
        <f t="shared" si="2"/>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O73" s="3" t="str">
        <f>IF($A73="ADD",IF(NOT(ISBLANK(AN73)),_xlfn.XLOOKUP(AN73,ud_maintenance_organisation[lookupValue],ud_maintenance_organisation[lookupKey],"ERROR"),""), "")</f>
        <v/>
      </c>
      <c r="AP73" s="3" t="str">
        <f t="shared" si="6"/>
        <v/>
      </c>
      <c r="AQ73" s="3" t="str">
        <f>IF($A73="","",IF((AND($A73="ADD",OR(AP73="",AP73="Vested Assets"))),"12",(_xlfn.XLOOKUP(AP73,ud_work_category[lookupValue],ud_work_category[lookupKey],""))))</f>
        <v/>
      </c>
      <c r="AR73" s="7"/>
      <c r="AS73" s="2" t="str">
        <f t="shared" si="7"/>
        <v/>
      </c>
      <c r="AU73" s="3" t="str">
        <f t="shared" si="8"/>
        <v/>
      </c>
      <c r="AV73" s="3" t="str">
        <f>IF($A73="","",IF((AND($A73="ADD",OR(AU73="",AU73="Excellent"))),"1",(_xlfn.XLOOKUP(AU73,condition[lookupValue],condition[lookupKey],""))))</f>
        <v/>
      </c>
      <c r="AW73" s="8" t="str">
        <f t="shared" si="9"/>
        <v/>
      </c>
      <c r="AX73" s="9"/>
    </row>
    <row r="74" spans="2:5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X74" s="3" t="str">
        <f>IF($A74="ADD",IF(NOT(ISBLANK(W74)),_xlfn.XLOOKUP(W74,ud_access_method[lookupValue],ud_access_method[lookupKey],"ERROR"),""), "")</f>
        <v/>
      </c>
      <c r="Z74" s="8"/>
      <c r="AA74" s="4" t="str">
        <f t="shared" ca="1" si="1"/>
        <v/>
      </c>
      <c r="AB74" s="4"/>
      <c r="AC74" s="3" t="str">
        <f t="shared" si="2"/>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O74" s="3" t="str">
        <f>IF($A74="ADD",IF(NOT(ISBLANK(AN74)),_xlfn.XLOOKUP(AN74,ud_maintenance_organisation[lookupValue],ud_maintenance_organisation[lookupKey],"ERROR"),""), "")</f>
        <v/>
      </c>
      <c r="AP74" s="3" t="str">
        <f t="shared" si="6"/>
        <v/>
      </c>
      <c r="AQ74" s="3" t="str">
        <f>IF($A74="","",IF((AND($A74="ADD",OR(AP74="",AP74="Vested Assets"))),"12",(_xlfn.XLOOKUP(AP74,ud_work_category[lookupValue],ud_work_category[lookupKey],""))))</f>
        <v/>
      </c>
      <c r="AR74" s="7"/>
      <c r="AS74" s="2" t="str">
        <f t="shared" si="7"/>
        <v/>
      </c>
      <c r="AU74" s="3" t="str">
        <f t="shared" si="8"/>
        <v/>
      </c>
      <c r="AV74" s="3" t="str">
        <f>IF($A74="","",IF((AND($A74="ADD",OR(AU74="",AU74="Excellent"))),"1",(_xlfn.XLOOKUP(AU74,condition[lookupValue],condition[lookupKey],""))))</f>
        <v/>
      </c>
      <c r="AW74" s="8" t="str">
        <f t="shared" si="9"/>
        <v/>
      </c>
      <c r="AX74" s="9"/>
    </row>
    <row r="75" spans="2:5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X75" s="3" t="str">
        <f>IF($A75="ADD",IF(NOT(ISBLANK(W75)),_xlfn.XLOOKUP(W75,ud_access_method[lookupValue],ud_access_method[lookupKey],"ERROR"),""), "")</f>
        <v/>
      </c>
      <c r="Z75" s="8"/>
      <c r="AA75" s="4" t="str">
        <f t="shared" ref="AA75:AA138" ca="1" si="11">IF(Z75&lt;&gt;"", DATEDIF(Z75, TODAY(),"Y"),"")</f>
        <v/>
      </c>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O75" s="3" t="str">
        <f>IF($A75="ADD",IF(NOT(ISBLANK(AN75)),_xlfn.XLOOKUP(AN75,ud_maintenance_organisation[lookupValue],ud_maintenance_organisation[lookupKey],"ERROR"),""), "")</f>
        <v/>
      </c>
      <c r="AP75" s="3" t="str">
        <f t="shared" ref="AP75:AP138" si="16">IF($A75="ADD","Vested Assets","")</f>
        <v/>
      </c>
      <c r="AQ75" s="3" t="str">
        <f>IF($A75="","",IF((AND($A75="ADD",OR(AP75="",AP75="Vested Assets"))),"12",(_xlfn.XLOOKUP(AP75,ud_work_category[lookupValue],ud_work_category[lookupKey],""))))</f>
        <v/>
      </c>
      <c r="AR75" s="7"/>
      <c r="AS75" s="2" t="str">
        <f t="shared" ref="AS75:AS138" si="17">IF($A75="ADD","TRUE","")</f>
        <v/>
      </c>
      <c r="AU75" s="3" t="str">
        <f t="shared" ref="AU75:AU138" si="18">IF($A75="ADD","Excellent","")</f>
        <v/>
      </c>
      <c r="AV75" s="3" t="str">
        <f>IF($A75="","",IF((AND($A75="ADD",OR(AU75="",AU75="Excellent"))),"1",(_xlfn.XLOOKUP(AU75,condition[lookupValue],condition[lookupKey],""))))</f>
        <v/>
      </c>
      <c r="AW75" s="8" t="str">
        <f t="shared" ref="AW75:AW138" si="19">IF(Z75&lt;&gt;"",Z75,"")</f>
        <v/>
      </c>
      <c r="AX75" s="9"/>
    </row>
    <row r="76" spans="2:5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X76" s="3" t="str">
        <f>IF($A76="ADD",IF(NOT(ISBLANK(W76)),_xlfn.XLOOKUP(W76,ud_access_method[lookupValue],ud_access_method[lookupKey],"ERROR"),""), "")</f>
        <v/>
      </c>
      <c r="Z76" s="8"/>
      <c r="AA76" s="4" t="str">
        <f t="shared" ca="1" si="11"/>
        <v/>
      </c>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O76" s="3" t="str">
        <f>IF($A76="ADD",IF(NOT(ISBLANK(AN76)),_xlfn.XLOOKUP(AN76,ud_maintenance_organisation[lookupValue],ud_maintenance_organisation[lookupKey],"ERROR"),""), "")</f>
        <v/>
      </c>
      <c r="AP76" s="3" t="str">
        <f t="shared" si="16"/>
        <v/>
      </c>
      <c r="AQ76" s="3" t="str">
        <f>IF($A76="","",IF((AND($A76="ADD",OR(AP76="",AP76="Vested Assets"))),"12",(_xlfn.XLOOKUP(AP76,ud_work_category[lookupValue],ud_work_category[lookupKey],""))))</f>
        <v/>
      </c>
      <c r="AR76" s="7"/>
      <c r="AS76" s="2" t="str">
        <f t="shared" si="17"/>
        <v/>
      </c>
      <c r="AU76" s="3" t="str">
        <f t="shared" si="18"/>
        <v/>
      </c>
      <c r="AV76" s="3" t="str">
        <f>IF($A76="","",IF((AND($A76="ADD",OR(AU76="",AU76="Excellent"))),"1",(_xlfn.XLOOKUP(AU76,condition[lookupValue],condition[lookupKey],""))))</f>
        <v/>
      </c>
      <c r="AW76" s="8" t="str">
        <f t="shared" si="19"/>
        <v/>
      </c>
      <c r="AX76" s="9"/>
    </row>
    <row r="77" spans="2:5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X77" s="3" t="str">
        <f>IF($A77="ADD",IF(NOT(ISBLANK(W77)),_xlfn.XLOOKUP(W77,ud_access_method[lookupValue],ud_access_method[lookupKey],"ERROR"),""), "")</f>
        <v/>
      </c>
      <c r="Z77" s="8"/>
      <c r="AA77" s="4" t="str">
        <f t="shared" ca="1" si="11"/>
        <v/>
      </c>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O77" s="3" t="str">
        <f>IF($A77="ADD",IF(NOT(ISBLANK(AN77)),_xlfn.XLOOKUP(AN77,ud_maintenance_organisation[lookupValue],ud_maintenance_organisation[lookupKey],"ERROR"),""), "")</f>
        <v/>
      </c>
      <c r="AP77" s="3" t="str">
        <f t="shared" si="16"/>
        <v/>
      </c>
      <c r="AQ77" s="3" t="str">
        <f>IF($A77="","",IF((AND($A77="ADD",OR(AP77="",AP77="Vested Assets"))),"12",(_xlfn.XLOOKUP(AP77,ud_work_category[lookupValue],ud_work_category[lookupKey],""))))</f>
        <v/>
      </c>
      <c r="AR77" s="7"/>
      <c r="AS77" s="2" t="str">
        <f t="shared" si="17"/>
        <v/>
      </c>
      <c r="AU77" s="3" t="str">
        <f t="shared" si="18"/>
        <v/>
      </c>
      <c r="AV77" s="3" t="str">
        <f>IF($A77="","",IF((AND($A77="ADD",OR(AU77="",AU77="Excellent"))),"1",(_xlfn.XLOOKUP(AU77,condition[lookupValue],condition[lookupKey],""))))</f>
        <v/>
      </c>
      <c r="AW77" s="8" t="str">
        <f t="shared" si="19"/>
        <v/>
      </c>
      <c r="AX77" s="9"/>
    </row>
    <row r="78" spans="2:5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X78" s="3" t="str">
        <f>IF($A78="ADD",IF(NOT(ISBLANK(W78)),_xlfn.XLOOKUP(W78,ud_access_method[lookupValue],ud_access_method[lookupKey],"ERROR"),""), "")</f>
        <v/>
      </c>
      <c r="Z78" s="8"/>
      <c r="AA78" s="4" t="str">
        <f t="shared" ca="1" si="11"/>
        <v/>
      </c>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O78" s="3" t="str">
        <f>IF($A78="ADD",IF(NOT(ISBLANK(AN78)),_xlfn.XLOOKUP(AN78,ud_maintenance_organisation[lookupValue],ud_maintenance_organisation[lookupKey],"ERROR"),""), "")</f>
        <v/>
      </c>
      <c r="AP78" s="3" t="str">
        <f t="shared" si="16"/>
        <v/>
      </c>
      <c r="AQ78" s="3" t="str">
        <f>IF($A78="","",IF((AND($A78="ADD",OR(AP78="",AP78="Vested Assets"))),"12",(_xlfn.XLOOKUP(AP78,ud_work_category[lookupValue],ud_work_category[lookupKey],""))))</f>
        <v/>
      </c>
      <c r="AR78" s="7"/>
      <c r="AS78" s="2" t="str">
        <f t="shared" si="17"/>
        <v/>
      </c>
      <c r="AU78" s="3" t="str">
        <f t="shared" si="18"/>
        <v/>
      </c>
      <c r="AV78" s="3" t="str">
        <f>IF($A78="","",IF((AND($A78="ADD",OR(AU78="",AU78="Excellent"))),"1",(_xlfn.XLOOKUP(AU78,condition[lookupValue],condition[lookupKey],""))))</f>
        <v/>
      </c>
      <c r="AW78" s="8" t="str">
        <f t="shared" si="19"/>
        <v/>
      </c>
      <c r="AX78" s="9"/>
    </row>
    <row r="79" spans="2:5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X79" s="3" t="str">
        <f>IF($A79="ADD",IF(NOT(ISBLANK(W79)),_xlfn.XLOOKUP(W79,ud_access_method[lookupValue],ud_access_method[lookupKey],"ERROR"),""), "")</f>
        <v/>
      </c>
      <c r="Z79" s="8"/>
      <c r="AA79" s="4" t="str">
        <f t="shared" ca="1" si="11"/>
        <v/>
      </c>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O79" s="3" t="str">
        <f>IF($A79="ADD",IF(NOT(ISBLANK(AN79)),_xlfn.XLOOKUP(AN79,ud_maintenance_organisation[lookupValue],ud_maintenance_organisation[lookupKey],"ERROR"),""), "")</f>
        <v/>
      </c>
      <c r="AP79" s="3" t="str">
        <f t="shared" si="16"/>
        <v/>
      </c>
      <c r="AQ79" s="3" t="str">
        <f>IF($A79="","",IF((AND($A79="ADD",OR(AP79="",AP79="Vested Assets"))),"12",(_xlfn.XLOOKUP(AP79,ud_work_category[lookupValue],ud_work_category[lookupKey],""))))</f>
        <v/>
      </c>
      <c r="AR79" s="7"/>
      <c r="AS79" s="2" t="str">
        <f t="shared" si="17"/>
        <v/>
      </c>
      <c r="AU79" s="3" t="str">
        <f t="shared" si="18"/>
        <v/>
      </c>
      <c r="AV79" s="3" t="str">
        <f>IF($A79="","",IF((AND($A79="ADD",OR(AU79="",AU79="Excellent"))),"1",(_xlfn.XLOOKUP(AU79,condition[lookupValue],condition[lookupKey],""))))</f>
        <v/>
      </c>
      <c r="AW79" s="8" t="str">
        <f t="shared" si="19"/>
        <v/>
      </c>
      <c r="AX79" s="9"/>
    </row>
    <row r="80" spans="2:5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X80" s="3" t="str">
        <f>IF($A80="ADD",IF(NOT(ISBLANK(W80)),_xlfn.XLOOKUP(W80,ud_access_method[lookupValue],ud_access_method[lookupKey],"ERROR"),""), "")</f>
        <v/>
      </c>
      <c r="Z80" s="8"/>
      <c r="AA80" s="4" t="str">
        <f t="shared" ca="1" si="11"/>
        <v/>
      </c>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O80" s="3" t="str">
        <f>IF($A80="ADD",IF(NOT(ISBLANK(AN80)),_xlfn.XLOOKUP(AN80,ud_maintenance_organisation[lookupValue],ud_maintenance_organisation[lookupKey],"ERROR"),""), "")</f>
        <v/>
      </c>
      <c r="AP80" s="3" t="str">
        <f t="shared" si="16"/>
        <v/>
      </c>
      <c r="AQ80" s="3" t="str">
        <f>IF($A80="","",IF((AND($A80="ADD",OR(AP80="",AP80="Vested Assets"))),"12",(_xlfn.XLOOKUP(AP80,ud_work_category[lookupValue],ud_work_category[lookupKey],""))))</f>
        <v/>
      </c>
      <c r="AR80" s="7"/>
      <c r="AS80" s="2" t="str">
        <f t="shared" si="17"/>
        <v/>
      </c>
      <c r="AU80" s="3" t="str">
        <f t="shared" si="18"/>
        <v/>
      </c>
      <c r="AV80" s="3" t="str">
        <f>IF($A80="","",IF((AND($A80="ADD",OR(AU80="",AU80="Excellent"))),"1",(_xlfn.XLOOKUP(AU80,condition[lookupValue],condition[lookupKey],""))))</f>
        <v/>
      </c>
      <c r="AW80" s="8" t="str">
        <f t="shared" si="19"/>
        <v/>
      </c>
      <c r="AX80" s="9"/>
    </row>
    <row r="81" spans="2:5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X81" s="3" t="str">
        <f>IF($A81="ADD",IF(NOT(ISBLANK(W81)),_xlfn.XLOOKUP(W81,ud_access_method[lookupValue],ud_access_method[lookupKey],"ERROR"),""), "")</f>
        <v/>
      </c>
      <c r="Z81" s="8"/>
      <c r="AA81" s="4" t="str">
        <f t="shared" ca="1" si="11"/>
        <v/>
      </c>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O81" s="3" t="str">
        <f>IF($A81="ADD",IF(NOT(ISBLANK(AN81)),_xlfn.XLOOKUP(AN81,ud_maintenance_organisation[lookupValue],ud_maintenance_organisation[lookupKey],"ERROR"),""), "")</f>
        <v/>
      </c>
      <c r="AP81" s="3" t="str">
        <f t="shared" si="16"/>
        <v/>
      </c>
      <c r="AQ81" s="3" t="str">
        <f>IF($A81="","",IF((AND($A81="ADD",OR(AP81="",AP81="Vested Assets"))),"12",(_xlfn.XLOOKUP(AP81,ud_work_category[lookupValue],ud_work_category[lookupKey],""))))</f>
        <v/>
      </c>
      <c r="AR81" s="7"/>
      <c r="AS81" s="2" t="str">
        <f t="shared" si="17"/>
        <v/>
      </c>
      <c r="AU81" s="3" t="str">
        <f t="shared" si="18"/>
        <v/>
      </c>
      <c r="AV81" s="3" t="str">
        <f>IF($A81="","",IF((AND($A81="ADD",OR(AU81="",AU81="Excellent"))),"1",(_xlfn.XLOOKUP(AU81,condition[lookupValue],condition[lookupKey],""))))</f>
        <v/>
      </c>
      <c r="AW81" s="8" t="str">
        <f t="shared" si="19"/>
        <v/>
      </c>
      <c r="AX81" s="9"/>
    </row>
    <row r="82" spans="2:5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X82" s="3" t="str">
        <f>IF($A82="ADD",IF(NOT(ISBLANK(W82)),_xlfn.XLOOKUP(W82,ud_access_method[lookupValue],ud_access_method[lookupKey],"ERROR"),""), "")</f>
        <v/>
      </c>
      <c r="Z82" s="8"/>
      <c r="AA82" s="4" t="str">
        <f t="shared" ca="1" si="11"/>
        <v/>
      </c>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O82" s="3" t="str">
        <f>IF($A82="ADD",IF(NOT(ISBLANK(AN82)),_xlfn.XLOOKUP(AN82,ud_maintenance_organisation[lookupValue],ud_maintenance_organisation[lookupKey],"ERROR"),""), "")</f>
        <v/>
      </c>
      <c r="AP82" s="3" t="str">
        <f t="shared" si="16"/>
        <v/>
      </c>
      <c r="AQ82" s="3" t="str">
        <f>IF($A82="","",IF((AND($A82="ADD",OR(AP82="",AP82="Vested Assets"))),"12",(_xlfn.XLOOKUP(AP82,ud_work_category[lookupValue],ud_work_category[lookupKey],""))))</f>
        <v/>
      </c>
      <c r="AR82" s="7"/>
      <c r="AS82" s="2" t="str">
        <f t="shared" si="17"/>
        <v/>
      </c>
      <c r="AU82" s="3" t="str">
        <f t="shared" si="18"/>
        <v/>
      </c>
      <c r="AV82" s="3" t="str">
        <f>IF($A82="","",IF((AND($A82="ADD",OR(AU82="",AU82="Excellent"))),"1",(_xlfn.XLOOKUP(AU82,condition[lookupValue],condition[lookupKey],""))))</f>
        <v/>
      </c>
      <c r="AW82" s="8" t="str">
        <f t="shared" si="19"/>
        <v/>
      </c>
      <c r="AX82" s="9"/>
    </row>
    <row r="83" spans="2:5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X83" s="3" t="str">
        <f>IF($A83="ADD",IF(NOT(ISBLANK(W83)),_xlfn.XLOOKUP(W83,ud_access_method[lookupValue],ud_access_method[lookupKey],"ERROR"),""), "")</f>
        <v/>
      </c>
      <c r="Z83" s="8"/>
      <c r="AA83" s="4" t="str">
        <f t="shared" ca="1" si="11"/>
        <v/>
      </c>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O83" s="3" t="str">
        <f>IF($A83="ADD",IF(NOT(ISBLANK(AN83)),_xlfn.XLOOKUP(AN83,ud_maintenance_organisation[lookupValue],ud_maintenance_organisation[lookupKey],"ERROR"),""), "")</f>
        <v/>
      </c>
      <c r="AP83" s="3" t="str">
        <f t="shared" si="16"/>
        <v/>
      </c>
      <c r="AQ83" s="3" t="str">
        <f>IF($A83="","",IF((AND($A83="ADD",OR(AP83="",AP83="Vested Assets"))),"12",(_xlfn.XLOOKUP(AP83,ud_work_category[lookupValue],ud_work_category[lookupKey],""))))</f>
        <v/>
      </c>
      <c r="AR83" s="7"/>
      <c r="AS83" s="2" t="str">
        <f t="shared" si="17"/>
        <v/>
      </c>
      <c r="AU83" s="3" t="str">
        <f t="shared" si="18"/>
        <v/>
      </c>
      <c r="AV83" s="3" t="str">
        <f>IF($A83="","",IF((AND($A83="ADD",OR(AU83="",AU83="Excellent"))),"1",(_xlfn.XLOOKUP(AU83,condition[lookupValue],condition[lookupKey],""))))</f>
        <v/>
      </c>
      <c r="AW83" s="8" t="str">
        <f t="shared" si="19"/>
        <v/>
      </c>
      <c r="AX83" s="9"/>
    </row>
    <row r="84" spans="2:5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X84" s="3" t="str">
        <f>IF($A84="ADD",IF(NOT(ISBLANK(W84)),_xlfn.XLOOKUP(W84,ud_access_method[lookupValue],ud_access_method[lookupKey],"ERROR"),""), "")</f>
        <v/>
      </c>
      <c r="Z84" s="8"/>
      <c r="AA84" s="4" t="str">
        <f t="shared" ca="1" si="11"/>
        <v/>
      </c>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O84" s="3" t="str">
        <f>IF($A84="ADD",IF(NOT(ISBLANK(AN84)),_xlfn.XLOOKUP(AN84,ud_maintenance_organisation[lookupValue],ud_maintenance_organisation[lookupKey],"ERROR"),""), "")</f>
        <v/>
      </c>
      <c r="AP84" s="3" t="str">
        <f t="shared" si="16"/>
        <v/>
      </c>
      <c r="AQ84" s="3" t="str">
        <f>IF($A84="","",IF((AND($A84="ADD",OR(AP84="",AP84="Vested Assets"))),"12",(_xlfn.XLOOKUP(AP84,ud_work_category[lookupValue],ud_work_category[lookupKey],""))))</f>
        <v/>
      </c>
      <c r="AR84" s="7"/>
      <c r="AS84" s="2" t="str">
        <f t="shared" si="17"/>
        <v/>
      </c>
      <c r="AU84" s="3" t="str">
        <f t="shared" si="18"/>
        <v/>
      </c>
      <c r="AV84" s="3" t="str">
        <f>IF($A84="","",IF((AND($A84="ADD",OR(AU84="",AU84="Excellent"))),"1",(_xlfn.XLOOKUP(AU84,condition[lookupValue],condition[lookupKey],""))))</f>
        <v/>
      </c>
      <c r="AW84" s="8" t="str">
        <f t="shared" si="19"/>
        <v/>
      </c>
      <c r="AX84" s="9"/>
    </row>
    <row r="85" spans="2:5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X85" s="3" t="str">
        <f>IF($A85="ADD",IF(NOT(ISBLANK(W85)),_xlfn.XLOOKUP(W85,ud_access_method[lookupValue],ud_access_method[lookupKey],"ERROR"),""), "")</f>
        <v/>
      </c>
      <c r="Z85" s="8"/>
      <c r="AA85" s="4" t="str">
        <f t="shared" ca="1" si="11"/>
        <v/>
      </c>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O85" s="3" t="str">
        <f>IF($A85="ADD",IF(NOT(ISBLANK(AN85)),_xlfn.XLOOKUP(AN85,ud_maintenance_organisation[lookupValue],ud_maintenance_organisation[lookupKey],"ERROR"),""), "")</f>
        <v/>
      </c>
      <c r="AP85" s="3" t="str">
        <f t="shared" si="16"/>
        <v/>
      </c>
      <c r="AQ85" s="3" t="str">
        <f>IF($A85="","",IF((AND($A85="ADD",OR(AP85="",AP85="Vested Assets"))),"12",(_xlfn.XLOOKUP(AP85,ud_work_category[lookupValue],ud_work_category[lookupKey],""))))</f>
        <v/>
      </c>
      <c r="AR85" s="7"/>
      <c r="AS85" s="2" t="str">
        <f t="shared" si="17"/>
        <v/>
      </c>
      <c r="AU85" s="3" t="str">
        <f t="shared" si="18"/>
        <v/>
      </c>
      <c r="AV85" s="3" t="str">
        <f>IF($A85="","",IF((AND($A85="ADD",OR(AU85="",AU85="Excellent"))),"1",(_xlfn.XLOOKUP(AU85,condition[lookupValue],condition[lookupKey],""))))</f>
        <v/>
      </c>
      <c r="AW85" s="8" t="str">
        <f t="shared" si="19"/>
        <v/>
      </c>
      <c r="AX85" s="9"/>
    </row>
    <row r="86" spans="2:5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X86" s="3" t="str">
        <f>IF($A86="ADD",IF(NOT(ISBLANK(W86)),_xlfn.XLOOKUP(W86,ud_access_method[lookupValue],ud_access_method[lookupKey],"ERROR"),""), "")</f>
        <v/>
      </c>
      <c r="Z86" s="8"/>
      <c r="AA86" s="4" t="str">
        <f t="shared" ca="1" si="11"/>
        <v/>
      </c>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O86" s="3" t="str">
        <f>IF($A86="ADD",IF(NOT(ISBLANK(AN86)),_xlfn.XLOOKUP(AN86,ud_maintenance_organisation[lookupValue],ud_maintenance_organisation[lookupKey],"ERROR"),""), "")</f>
        <v/>
      </c>
      <c r="AP86" s="3" t="str">
        <f t="shared" si="16"/>
        <v/>
      </c>
      <c r="AQ86" s="3" t="str">
        <f>IF($A86="","",IF((AND($A86="ADD",OR(AP86="",AP86="Vested Assets"))),"12",(_xlfn.XLOOKUP(AP86,ud_work_category[lookupValue],ud_work_category[lookupKey],""))))</f>
        <v/>
      </c>
      <c r="AR86" s="7"/>
      <c r="AS86" s="2" t="str">
        <f t="shared" si="17"/>
        <v/>
      </c>
      <c r="AU86" s="3" t="str">
        <f t="shared" si="18"/>
        <v/>
      </c>
      <c r="AV86" s="3" t="str">
        <f>IF($A86="","",IF((AND($A86="ADD",OR(AU86="",AU86="Excellent"))),"1",(_xlfn.XLOOKUP(AU86,condition[lookupValue],condition[lookupKey],""))))</f>
        <v/>
      </c>
      <c r="AW86" s="8" t="str">
        <f t="shared" si="19"/>
        <v/>
      </c>
      <c r="AX86" s="9"/>
    </row>
    <row r="87" spans="2:5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X87" s="3" t="str">
        <f>IF($A87="ADD",IF(NOT(ISBLANK(W87)),_xlfn.XLOOKUP(W87,ud_access_method[lookupValue],ud_access_method[lookupKey],"ERROR"),""), "")</f>
        <v/>
      </c>
      <c r="Z87" s="8"/>
      <c r="AA87" s="4" t="str">
        <f t="shared" ca="1" si="11"/>
        <v/>
      </c>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O87" s="3" t="str">
        <f>IF($A87="ADD",IF(NOT(ISBLANK(AN87)),_xlfn.XLOOKUP(AN87,ud_maintenance_organisation[lookupValue],ud_maintenance_organisation[lookupKey],"ERROR"),""), "")</f>
        <v/>
      </c>
      <c r="AP87" s="3" t="str">
        <f t="shared" si="16"/>
        <v/>
      </c>
      <c r="AQ87" s="3" t="str">
        <f>IF($A87="","",IF((AND($A87="ADD",OR(AP87="",AP87="Vested Assets"))),"12",(_xlfn.XLOOKUP(AP87,ud_work_category[lookupValue],ud_work_category[lookupKey],""))))</f>
        <v/>
      </c>
      <c r="AR87" s="7"/>
      <c r="AS87" s="2" t="str">
        <f t="shared" si="17"/>
        <v/>
      </c>
      <c r="AU87" s="3" t="str">
        <f t="shared" si="18"/>
        <v/>
      </c>
      <c r="AV87" s="3" t="str">
        <f>IF($A87="","",IF((AND($A87="ADD",OR(AU87="",AU87="Excellent"))),"1",(_xlfn.XLOOKUP(AU87,condition[lookupValue],condition[lookupKey],""))))</f>
        <v/>
      </c>
      <c r="AW87" s="8" t="str">
        <f t="shared" si="19"/>
        <v/>
      </c>
      <c r="AX87" s="9"/>
    </row>
    <row r="88" spans="2:5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X88" s="3" t="str">
        <f>IF($A88="ADD",IF(NOT(ISBLANK(W88)),_xlfn.XLOOKUP(W88,ud_access_method[lookupValue],ud_access_method[lookupKey],"ERROR"),""), "")</f>
        <v/>
      </c>
      <c r="Z88" s="8"/>
      <c r="AA88" s="4" t="str">
        <f t="shared" ca="1" si="11"/>
        <v/>
      </c>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O88" s="3" t="str">
        <f>IF($A88="ADD",IF(NOT(ISBLANK(AN88)),_xlfn.XLOOKUP(AN88,ud_maintenance_organisation[lookupValue],ud_maintenance_organisation[lookupKey],"ERROR"),""), "")</f>
        <v/>
      </c>
      <c r="AP88" s="3" t="str">
        <f t="shared" si="16"/>
        <v/>
      </c>
      <c r="AQ88" s="3" t="str">
        <f>IF($A88="","",IF((AND($A88="ADD",OR(AP88="",AP88="Vested Assets"))),"12",(_xlfn.XLOOKUP(AP88,ud_work_category[lookupValue],ud_work_category[lookupKey],""))))</f>
        <v/>
      </c>
      <c r="AR88" s="7"/>
      <c r="AS88" s="2" t="str">
        <f t="shared" si="17"/>
        <v/>
      </c>
      <c r="AU88" s="3" t="str">
        <f t="shared" si="18"/>
        <v/>
      </c>
      <c r="AV88" s="3" t="str">
        <f>IF($A88="","",IF((AND($A88="ADD",OR(AU88="",AU88="Excellent"))),"1",(_xlfn.XLOOKUP(AU88,condition[lookupValue],condition[lookupKey],""))))</f>
        <v/>
      </c>
      <c r="AW88" s="8" t="str">
        <f t="shared" si="19"/>
        <v/>
      </c>
      <c r="AX88" s="9"/>
    </row>
    <row r="89" spans="2:5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X89" s="3" t="str">
        <f>IF($A89="ADD",IF(NOT(ISBLANK(W89)),_xlfn.XLOOKUP(W89,ud_access_method[lookupValue],ud_access_method[lookupKey],"ERROR"),""), "")</f>
        <v/>
      </c>
      <c r="Z89" s="8"/>
      <c r="AA89" s="4" t="str">
        <f t="shared" ca="1" si="11"/>
        <v/>
      </c>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O89" s="3" t="str">
        <f>IF($A89="ADD",IF(NOT(ISBLANK(AN89)),_xlfn.XLOOKUP(AN89,ud_maintenance_organisation[lookupValue],ud_maintenance_organisation[lookupKey],"ERROR"),""), "")</f>
        <v/>
      </c>
      <c r="AP89" s="3" t="str">
        <f t="shared" si="16"/>
        <v/>
      </c>
      <c r="AQ89" s="3" t="str">
        <f>IF($A89="","",IF((AND($A89="ADD",OR(AP89="",AP89="Vested Assets"))),"12",(_xlfn.XLOOKUP(AP89,ud_work_category[lookupValue],ud_work_category[lookupKey],""))))</f>
        <v/>
      </c>
      <c r="AR89" s="7"/>
      <c r="AS89" s="2" t="str">
        <f t="shared" si="17"/>
        <v/>
      </c>
      <c r="AU89" s="3" t="str">
        <f t="shared" si="18"/>
        <v/>
      </c>
      <c r="AV89" s="3" t="str">
        <f>IF($A89="","",IF((AND($A89="ADD",OR(AU89="",AU89="Excellent"))),"1",(_xlfn.XLOOKUP(AU89,condition[lookupValue],condition[lookupKey],""))))</f>
        <v/>
      </c>
      <c r="AW89" s="8" t="str">
        <f t="shared" si="19"/>
        <v/>
      </c>
      <c r="AX89" s="9"/>
    </row>
    <row r="90" spans="2:5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X90" s="3" t="str">
        <f>IF($A90="ADD",IF(NOT(ISBLANK(W90)),_xlfn.XLOOKUP(W90,ud_access_method[lookupValue],ud_access_method[lookupKey],"ERROR"),""), "")</f>
        <v/>
      </c>
      <c r="Z90" s="8"/>
      <c r="AA90" s="4" t="str">
        <f t="shared" ca="1" si="11"/>
        <v/>
      </c>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O90" s="3" t="str">
        <f>IF($A90="ADD",IF(NOT(ISBLANK(AN90)),_xlfn.XLOOKUP(AN90,ud_maintenance_organisation[lookupValue],ud_maintenance_organisation[lookupKey],"ERROR"),""), "")</f>
        <v/>
      </c>
      <c r="AP90" s="3" t="str">
        <f t="shared" si="16"/>
        <v/>
      </c>
      <c r="AQ90" s="3" t="str">
        <f>IF($A90="","",IF((AND($A90="ADD",OR(AP90="",AP90="Vested Assets"))),"12",(_xlfn.XLOOKUP(AP90,ud_work_category[lookupValue],ud_work_category[lookupKey],""))))</f>
        <v/>
      </c>
      <c r="AR90" s="7"/>
      <c r="AS90" s="2" t="str">
        <f t="shared" si="17"/>
        <v/>
      </c>
      <c r="AU90" s="3" t="str">
        <f t="shared" si="18"/>
        <v/>
      </c>
      <c r="AV90" s="3" t="str">
        <f>IF($A90="","",IF((AND($A90="ADD",OR(AU90="",AU90="Excellent"))),"1",(_xlfn.XLOOKUP(AU90,condition[lookupValue],condition[lookupKey],""))))</f>
        <v/>
      </c>
      <c r="AW90" s="8" t="str">
        <f t="shared" si="19"/>
        <v/>
      </c>
      <c r="AX90" s="9"/>
    </row>
    <row r="91" spans="2:5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X91" s="3" t="str">
        <f>IF($A91="ADD",IF(NOT(ISBLANK(W91)),_xlfn.XLOOKUP(W91,ud_access_method[lookupValue],ud_access_method[lookupKey],"ERROR"),""), "")</f>
        <v/>
      </c>
      <c r="Z91" s="8"/>
      <c r="AA91" s="4" t="str">
        <f t="shared" ca="1" si="11"/>
        <v/>
      </c>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O91" s="3" t="str">
        <f>IF($A91="ADD",IF(NOT(ISBLANK(AN91)),_xlfn.XLOOKUP(AN91,ud_maintenance_organisation[lookupValue],ud_maintenance_organisation[lookupKey],"ERROR"),""), "")</f>
        <v/>
      </c>
      <c r="AP91" s="3" t="str">
        <f t="shared" si="16"/>
        <v/>
      </c>
      <c r="AQ91" s="3" t="str">
        <f>IF($A91="","",IF((AND($A91="ADD",OR(AP91="",AP91="Vested Assets"))),"12",(_xlfn.XLOOKUP(AP91,ud_work_category[lookupValue],ud_work_category[lookupKey],""))))</f>
        <v/>
      </c>
      <c r="AR91" s="7"/>
      <c r="AS91" s="2" t="str">
        <f t="shared" si="17"/>
        <v/>
      </c>
      <c r="AU91" s="3" t="str">
        <f t="shared" si="18"/>
        <v/>
      </c>
      <c r="AV91" s="3" t="str">
        <f>IF($A91="","",IF((AND($A91="ADD",OR(AU91="",AU91="Excellent"))),"1",(_xlfn.XLOOKUP(AU91,condition[lookupValue],condition[lookupKey],""))))</f>
        <v/>
      </c>
      <c r="AW91" s="8" t="str">
        <f t="shared" si="19"/>
        <v/>
      </c>
      <c r="AX91" s="9"/>
    </row>
    <row r="92" spans="2:5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X92" s="3" t="str">
        <f>IF($A92="ADD",IF(NOT(ISBLANK(W92)),_xlfn.XLOOKUP(W92,ud_access_method[lookupValue],ud_access_method[lookupKey],"ERROR"),""), "")</f>
        <v/>
      </c>
      <c r="Z92" s="8"/>
      <c r="AA92" s="4" t="str">
        <f t="shared" ca="1" si="11"/>
        <v/>
      </c>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O92" s="3" t="str">
        <f>IF($A92="ADD",IF(NOT(ISBLANK(AN92)),_xlfn.XLOOKUP(AN92,ud_maintenance_organisation[lookupValue],ud_maintenance_organisation[lookupKey],"ERROR"),""), "")</f>
        <v/>
      </c>
      <c r="AP92" s="3" t="str">
        <f t="shared" si="16"/>
        <v/>
      </c>
      <c r="AQ92" s="3" t="str">
        <f>IF($A92="","",IF((AND($A92="ADD",OR(AP92="",AP92="Vested Assets"))),"12",(_xlfn.XLOOKUP(AP92,ud_work_category[lookupValue],ud_work_category[lookupKey],""))))</f>
        <v/>
      </c>
      <c r="AR92" s="7"/>
      <c r="AS92" s="2" t="str">
        <f t="shared" si="17"/>
        <v/>
      </c>
      <c r="AU92" s="3" t="str">
        <f t="shared" si="18"/>
        <v/>
      </c>
      <c r="AV92" s="3" t="str">
        <f>IF($A92="","",IF((AND($A92="ADD",OR(AU92="",AU92="Excellent"))),"1",(_xlfn.XLOOKUP(AU92,condition[lookupValue],condition[lookupKey],""))))</f>
        <v/>
      </c>
      <c r="AW92" s="8" t="str">
        <f t="shared" si="19"/>
        <v/>
      </c>
      <c r="AX92" s="9"/>
    </row>
    <row r="93" spans="2:5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X93" s="3" t="str">
        <f>IF($A93="ADD",IF(NOT(ISBLANK(W93)),_xlfn.XLOOKUP(W93,ud_access_method[lookupValue],ud_access_method[lookupKey],"ERROR"),""), "")</f>
        <v/>
      </c>
      <c r="Z93" s="8"/>
      <c r="AA93" s="4" t="str">
        <f t="shared" ca="1" si="11"/>
        <v/>
      </c>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O93" s="3" t="str">
        <f>IF($A93="ADD",IF(NOT(ISBLANK(AN93)),_xlfn.XLOOKUP(AN93,ud_maintenance_organisation[lookupValue],ud_maintenance_organisation[lookupKey],"ERROR"),""), "")</f>
        <v/>
      </c>
      <c r="AP93" s="3" t="str">
        <f t="shared" si="16"/>
        <v/>
      </c>
      <c r="AQ93" s="3" t="str">
        <f>IF($A93="","",IF((AND($A93="ADD",OR(AP93="",AP93="Vested Assets"))),"12",(_xlfn.XLOOKUP(AP93,ud_work_category[lookupValue],ud_work_category[lookupKey],""))))</f>
        <v/>
      </c>
      <c r="AR93" s="7"/>
      <c r="AS93" s="2" t="str">
        <f t="shared" si="17"/>
        <v/>
      </c>
      <c r="AU93" s="3" t="str">
        <f t="shared" si="18"/>
        <v/>
      </c>
      <c r="AV93" s="3" t="str">
        <f>IF($A93="","",IF((AND($A93="ADD",OR(AU93="",AU93="Excellent"))),"1",(_xlfn.XLOOKUP(AU93,condition[lookupValue],condition[lookupKey],""))))</f>
        <v/>
      </c>
      <c r="AW93" s="8" t="str">
        <f t="shared" si="19"/>
        <v/>
      </c>
      <c r="AX93" s="9"/>
    </row>
    <row r="94" spans="2:5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X94" s="3" t="str">
        <f>IF($A94="ADD",IF(NOT(ISBLANK(W94)),_xlfn.XLOOKUP(W94,ud_access_method[lookupValue],ud_access_method[lookupKey],"ERROR"),""), "")</f>
        <v/>
      </c>
      <c r="Z94" s="8"/>
      <c r="AA94" s="4" t="str">
        <f t="shared" ca="1" si="11"/>
        <v/>
      </c>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O94" s="3" t="str">
        <f>IF($A94="ADD",IF(NOT(ISBLANK(AN94)),_xlfn.XLOOKUP(AN94,ud_maintenance_organisation[lookupValue],ud_maintenance_organisation[lookupKey],"ERROR"),""), "")</f>
        <v/>
      </c>
      <c r="AP94" s="3" t="str">
        <f t="shared" si="16"/>
        <v/>
      </c>
      <c r="AQ94" s="3" t="str">
        <f>IF($A94="","",IF((AND($A94="ADD",OR(AP94="",AP94="Vested Assets"))),"12",(_xlfn.XLOOKUP(AP94,ud_work_category[lookupValue],ud_work_category[lookupKey],""))))</f>
        <v/>
      </c>
      <c r="AR94" s="7"/>
      <c r="AS94" s="2" t="str">
        <f t="shared" si="17"/>
        <v/>
      </c>
      <c r="AU94" s="3" t="str">
        <f t="shared" si="18"/>
        <v/>
      </c>
      <c r="AV94" s="3" t="str">
        <f>IF($A94="","",IF((AND($A94="ADD",OR(AU94="",AU94="Excellent"))),"1",(_xlfn.XLOOKUP(AU94,condition[lookupValue],condition[lookupKey],""))))</f>
        <v/>
      </c>
      <c r="AW94" s="8" t="str">
        <f t="shared" si="19"/>
        <v/>
      </c>
      <c r="AX94" s="9"/>
    </row>
    <row r="95" spans="2:5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X95" s="3" t="str">
        <f>IF($A95="ADD",IF(NOT(ISBLANK(W95)),_xlfn.XLOOKUP(W95,ud_access_method[lookupValue],ud_access_method[lookupKey],"ERROR"),""), "")</f>
        <v/>
      </c>
      <c r="Z95" s="8"/>
      <c r="AA95" s="4" t="str">
        <f t="shared" ca="1" si="11"/>
        <v/>
      </c>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O95" s="3" t="str">
        <f>IF($A95="ADD",IF(NOT(ISBLANK(AN95)),_xlfn.XLOOKUP(AN95,ud_maintenance_organisation[lookupValue],ud_maintenance_organisation[lookupKey],"ERROR"),""), "")</f>
        <v/>
      </c>
      <c r="AP95" s="3" t="str">
        <f t="shared" si="16"/>
        <v/>
      </c>
      <c r="AQ95" s="3" t="str">
        <f>IF($A95="","",IF((AND($A95="ADD",OR(AP95="",AP95="Vested Assets"))),"12",(_xlfn.XLOOKUP(AP95,ud_work_category[lookupValue],ud_work_category[lookupKey],""))))</f>
        <v/>
      </c>
      <c r="AR95" s="7"/>
      <c r="AS95" s="2" t="str">
        <f t="shared" si="17"/>
        <v/>
      </c>
      <c r="AU95" s="3" t="str">
        <f t="shared" si="18"/>
        <v/>
      </c>
      <c r="AV95" s="3" t="str">
        <f>IF($A95="","",IF((AND($A95="ADD",OR(AU95="",AU95="Excellent"))),"1",(_xlfn.XLOOKUP(AU95,condition[lookupValue],condition[lookupKey],""))))</f>
        <v/>
      </c>
      <c r="AW95" s="8" t="str">
        <f t="shared" si="19"/>
        <v/>
      </c>
      <c r="AX95" s="9"/>
    </row>
    <row r="96" spans="2:5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X96" s="3" t="str">
        <f>IF($A96="ADD",IF(NOT(ISBLANK(W96)),_xlfn.XLOOKUP(W96,ud_access_method[lookupValue],ud_access_method[lookupKey],"ERROR"),""), "")</f>
        <v/>
      </c>
      <c r="Z96" s="8"/>
      <c r="AA96" s="4" t="str">
        <f t="shared" ca="1" si="11"/>
        <v/>
      </c>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O96" s="3" t="str">
        <f>IF($A96="ADD",IF(NOT(ISBLANK(AN96)),_xlfn.XLOOKUP(AN96,ud_maintenance_organisation[lookupValue],ud_maintenance_organisation[lookupKey],"ERROR"),""), "")</f>
        <v/>
      </c>
      <c r="AP96" s="3" t="str">
        <f t="shared" si="16"/>
        <v/>
      </c>
      <c r="AQ96" s="3" t="str">
        <f>IF($A96="","",IF((AND($A96="ADD",OR(AP96="",AP96="Vested Assets"))),"12",(_xlfn.XLOOKUP(AP96,ud_work_category[lookupValue],ud_work_category[lookupKey],""))))</f>
        <v/>
      </c>
      <c r="AR96" s="7"/>
      <c r="AS96" s="2" t="str">
        <f t="shared" si="17"/>
        <v/>
      </c>
      <c r="AU96" s="3" t="str">
        <f t="shared" si="18"/>
        <v/>
      </c>
      <c r="AV96" s="3" t="str">
        <f>IF($A96="","",IF((AND($A96="ADD",OR(AU96="",AU96="Excellent"))),"1",(_xlfn.XLOOKUP(AU96,condition[lookupValue],condition[lookupKey],""))))</f>
        <v/>
      </c>
      <c r="AW96" s="8" t="str">
        <f t="shared" si="19"/>
        <v/>
      </c>
      <c r="AX96" s="9"/>
    </row>
    <row r="97" spans="2:5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X97" s="3" t="str">
        <f>IF($A97="ADD",IF(NOT(ISBLANK(W97)),_xlfn.XLOOKUP(W97,ud_access_method[lookupValue],ud_access_method[lookupKey],"ERROR"),""), "")</f>
        <v/>
      </c>
      <c r="Z97" s="8"/>
      <c r="AA97" s="4" t="str">
        <f t="shared" ca="1" si="11"/>
        <v/>
      </c>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O97" s="3" t="str">
        <f>IF($A97="ADD",IF(NOT(ISBLANK(AN97)),_xlfn.XLOOKUP(AN97,ud_maintenance_organisation[lookupValue],ud_maintenance_organisation[lookupKey],"ERROR"),""), "")</f>
        <v/>
      </c>
      <c r="AP97" s="3" t="str">
        <f t="shared" si="16"/>
        <v/>
      </c>
      <c r="AQ97" s="3" t="str">
        <f>IF($A97="","",IF((AND($A97="ADD",OR(AP97="",AP97="Vested Assets"))),"12",(_xlfn.XLOOKUP(AP97,ud_work_category[lookupValue],ud_work_category[lookupKey],""))))</f>
        <v/>
      </c>
      <c r="AR97" s="7"/>
      <c r="AS97" s="2" t="str">
        <f t="shared" si="17"/>
        <v/>
      </c>
      <c r="AU97" s="3" t="str">
        <f t="shared" si="18"/>
        <v/>
      </c>
      <c r="AV97" s="3" t="str">
        <f>IF($A97="","",IF((AND($A97="ADD",OR(AU97="",AU97="Excellent"))),"1",(_xlfn.XLOOKUP(AU97,condition[lookupValue],condition[lookupKey],""))))</f>
        <v/>
      </c>
      <c r="AW97" s="8" t="str">
        <f t="shared" si="19"/>
        <v/>
      </c>
      <c r="AX97" s="9"/>
    </row>
    <row r="98" spans="2:5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X98" s="3" t="str">
        <f>IF($A98="ADD",IF(NOT(ISBLANK(W98)),_xlfn.XLOOKUP(W98,ud_access_method[lookupValue],ud_access_method[lookupKey],"ERROR"),""), "")</f>
        <v/>
      </c>
      <c r="Z98" s="8"/>
      <c r="AA98" s="4" t="str">
        <f t="shared" ca="1" si="11"/>
        <v/>
      </c>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O98" s="3" t="str">
        <f>IF($A98="ADD",IF(NOT(ISBLANK(AN98)),_xlfn.XLOOKUP(AN98,ud_maintenance_organisation[lookupValue],ud_maintenance_organisation[lookupKey],"ERROR"),""), "")</f>
        <v/>
      </c>
      <c r="AP98" s="3" t="str">
        <f t="shared" si="16"/>
        <v/>
      </c>
      <c r="AQ98" s="3" t="str">
        <f>IF($A98="","",IF((AND($A98="ADD",OR(AP98="",AP98="Vested Assets"))),"12",(_xlfn.XLOOKUP(AP98,ud_work_category[lookupValue],ud_work_category[lookupKey],""))))</f>
        <v/>
      </c>
      <c r="AR98" s="7"/>
      <c r="AS98" s="2" t="str">
        <f t="shared" si="17"/>
        <v/>
      </c>
      <c r="AU98" s="3" t="str">
        <f t="shared" si="18"/>
        <v/>
      </c>
      <c r="AV98" s="3" t="str">
        <f>IF($A98="","",IF((AND($A98="ADD",OR(AU98="",AU98="Excellent"))),"1",(_xlfn.XLOOKUP(AU98,condition[lookupValue],condition[lookupKey],""))))</f>
        <v/>
      </c>
      <c r="AW98" s="8" t="str">
        <f t="shared" si="19"/>
        <v/>
      </c>
      <c r="AX98" s="9"/>
    </row>
    <row r="99" spans="2:5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X99" s="3" t="str">
        <f>IF($A99="ADD",IF(NOT(ISBLANK(W99)),_xlfn.XLOOKUP(W99,ud_access_method[lookupValue],ud_access_method[lookupKey],"ERROR"),""), "")</f>
        <v/>
      </c>
      <c r="Z99" s="8"/>
      <c r="AA99" s="4" t="str">
        <f t="shared" ca="1" si="11"/>
        <v/>
      </c>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O99" s="3" t="str">
        <f>IF($A99="ADD",IF(NOT(ISBLANK(AN99)),_xlfn.XLOOKUP(AN99,ud_maintenance_organisation[lookupValue],ud_maintenance_organisation[lookupKey],"ERROR"),""), "")</f>
        <v/>
      </c>
      <c r="AP99" s="3" t="str">
        <f t="shared" si="16"/>
        <v/>
      </c>
      <c r="AQ99" s="3" t="str">
        <f>IF($A99="","",IF((AND($A99="ADD",OR(AP99="",AP99="Vested Assets"))),"12",(_xlfn.XLOOKUP(AP99,ud_work_category[lookupValue],ud_work_category[lookupKey],""))))</f>
        <v/>
      </c>
      <c r="AR99" s="7"/>
      <c r="AS99" s="2" t="str">
        <f t="shared" si="17"/>
        <v/>
      </c>
      <c r="AU99" s="3" t="str">
        <f t="shared" si="18"/>
        <v/>
      </c>
      <c r="AV99" s="3" t="str">
        <f>IF($A99="","",IF((AND($A99="ADD",OR(AU99="",AU99="Excellent"))),"1",(_xlfn.XLOOKUP(AU99,condition[lookupValue],condition[lookupKey],""))))</f>
        <v/>
      </c>
      <c r="AW99" s="8" t="str">
        <f t="shared" si="19"/>
        <v/>
      </c>
      <c r="AX99" s="9"/>
    </row>
    <row r="100" spans="2:5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X100" s="3" t="str">
        <f>IF($A100="ADD",IF(NOT(ISBLANK(W100)),_xlfn.XLOOKUP(W100,ud_access_method[lookupValue],ud_access_method[lookupKey],"ERROR"),""), "")</f>
        <v/>
      </c>
      <c r="Z100" s="8"/>
      <c r="AA100" s="4" t="str">
        <f t="shared" ca="1" si="11"/>
        <v/>
      </c>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O100" s="3" t="str">
        <f>IF($A100="ADD",IF(NOT(ISBLANK(AN100)),_xlfn.XLOOKUP(AN100,ud_maintenance_organisation[lookupValue],ud_maintenance_organisation[lookupKey],"ERROR"),""), "")</f>
        <v/>
      </c>
      <c r="AP100" s="3" t="str">
        <f t="shared" si="16"/>
        <v/>
      </c>
      <c r="AQ100" s="3" t="str">
        <f>IF($A100="","",IF((AND($A100="ADD",OR(AP100="",AP100="Vested Assets"))),"12",(_xlfn.XLOOKUP(AP100,ud_work_category[lookupValue],ud_work_category[lookupKey],""))))</f>
        <v/>
      </c>
      <c r="AR100" s="7"/>
      <c r="AS100" s="2" t="str">
        <f t="shared" si="17"/>
        <v/>
      </c>
      <c r="AU100" s="3" t="str">
        <f t="shared" si="18"/>
        <v/>
      </c>
      <c r="AV100" s="3" t="str">
        <f>IF($A100="","",IF((AND($A100="ADD",OR(AU100="",AU100="Excellent"))),"1",(_xlfn.XLOOKUP(AU100,condition[lookupValue],condition[lookupKey],""))))</f>
        <v/>
      </c>
      <c r="AW100" s="8" t="str">
        <f t="shared" si="19"/>
        <v/>
      </c>
      <c r="AX100" s="9"/>
    </row>
    <row r="101" spans="2:5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R101" s="7"/>
      <c r="T101" s="3" t="str">
        <f>IF($A101="ADD",IF(NOT(ISBLANK(S101)),_xlfn.XLOOKUP(S101,ud_sea_wall_type[lookupValue],ud_sea_wall_type[lookupKey],"ERROR"),""), "")</f>
        <v/>
      </c>
      <c r="V101" s="3" t="str">
        <f>IF($A101="ADD",IF(NOT(ISBLANK(U101)),_xlfn.XLOOKUP(U101,sea_wall_material[lookupValue],sea_wall_material[lookupKey],"ERROR"),""), "")</f>
        <v/>
      </c>
      <c r="X101" s="3" t="str">
        <f>IF($A101="ADD",IF(NOT(ISBLANK(W101)),_xlfn.XLOOKUP(W101,ud_access_method[lookupValue],ud_access_method[lookupKey],"ERROR"),""), "")</f>
        <v/>
      </c>
      <c r="Z101" s="8"/>
      <c r="AA101" s="4" t="str">
        <f t="shared" ca="1" si="11"/>
        <v/>
      </c>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O101" s="3" t="str">
        <f>IF($A101="ADD",IF(NOT(ISBLANK(AN101)),_xlfn.XLOOKUP(AN101,ud_maintenance_organisation[lookupValue],ud_maintenance_organisation[lookupKey],"ERROR"),""), "")</f>
        <v/>
      </c>
      <c r="AP101" s="3" t="str">
        <f t="shared" si="16"/>
        <v/>
      </c>
      <c r="AQ101" s="3" t="str">
        <f>IF($A101="","",IF((AND($A101="ADD",OR(AP101="",AP101="Vested Assets"))),"12",(_xlfn.XLOOKUP(AP101,ud_work_category[lookupValue],ud_work_category[lookupKey],""))))</f>
        <v/>
      </c>
      <c r="AR101" s="7"/>
      <c r="AS101" s="2" t="str">
        <f t="shared" si="17"/>
        <v/>
      </c>
      <c r="AU101" s="3" t="str">
        <f t="shared" si="18"/>
        <v/>
      </c>
      <c r="AV101" s="3" t="str">
        <f>IF($A101="","",IF((AND($A101="ADD",OR(AU101="",AU101="Excellent"))),"1",(_xlfn.XLOOKUP(AU101,condition[lookupValue],condition[lookupKey],""))))</f>
        <v/>
      </c>
      <c r="AW101" s="8" t="str">
        <f t="shared" si="19"/>
        <v/>
      </c>
      <c r="AX101" s="9"/>
    </row>
    <row r="102" spans="2:5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R102" s="7"/>
      <c r="T102" s="3" t="str">
        <f>IF($A102="ADD",IF(NOT(ISBLANK(S102)),_xlfn.XLOOKUP(S102,ud_sea_wall_type[lookupValue],ud_sea_wall_type[lookupKey],"ERROR"),""), "")</f>
        <v/>
      </c>
      <c r="V102" s="3" t="str">
        <f>IF($A102="ADD",IF(NOT(ISBLANK(U102)),_xlfn.XLOOKUP(U102,sea_wall_material[lookupValue],sea_wall_material[lookupKey],"ERROR"),""), "")</f>
        <v/>
      </c>
      <c r="X102" s="3" t="str">
        <f>IF($A102="ADD",IF(NOT(ISBLANK(W102)),_xlfn.XLOOKUP(W102,ud_access_method[lookupValue],ud_access_method[lookupKey],"ERROR"),""), "")</f>
        <v/>
      </c>
      <c r="Z102" s="8"/>
      <c r="AA102" s="4" t="str">
        <f t="shared" ca="1" si="11"/>
        <v/>
      </c>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O102" s="3" t="str">
        <f>IF($A102="ADD",IF(NOT(ISBLANK(AN102)),_xlfn.XLOOKUP(AN102,ud_maintenance_organisation[lookupValue],ud_maintenance_organisation[lookupKey],"ERROR"),""), "")</f>
        <v/>
      </c>
      <c r="AP102" s="3" t="str">
        <f t="shared" si="16"/>
        <v/>
      </c>
      <c r="AQ102" s="3" t="str">
        <f>IF($A102="","",IF((AND($A102="ADD",OR(AP102="",AP102="Vested Assets"))),"12",(_xlfn.XLOOKUP(AP102,ud_work_category[lookupValue],ud_work_category[lookupKey],""))))</f>
        <v/>
      </c>
      <c r="AR102" s="7"/>
      <c r="AS102" s="2" t="str">
        <f t="shared" si="17"/>
        <v/>
      </c>
      <c r="AU102" s="3" t="str">
        <f t="shared" si="18"/>
        <v/>
      </c>
      <c r="AV102" s="3" t="str">
        <f>IF($A102="","",IF((AND($A102="ADD",OR(AU102="",AU102="Excellent"))),"1",(_xlfn.XLOOKUP(AU102,condition[lookupValue],condition[lookupKey],""))))</f>
        <v/>
      </c>
      <c r="AW102" s="8" t="str">
        <f t="shared" si="19"/>
        <v/>
      </c>
      <c r="AX102" s="9"/>
    </row>
    <row r="103" spans="2:5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R103" s="7"/>
      <c r="T103" s="3" t="str">
        <f>IF($A103="ADD",IF(NOT(ISBLANK(S103)),_xlfn.XLOOKUP(S103,ud_sea_wall_type[lookupValue],ud_sea_wall_type[lookupKey],"ERROR"),""), "")</f>
        <v/>
      </c>
      <c r="V103" s="3" t="str">
        <f>IF($A103="ADD",IF(NOT(ISBLANK(U103)),_xlfn.XLOOKUP(U103,sea_wall_material[lookupValue],sea_wall_material[lookupKey],"ERROR"),""), "")</f>
        <v/>
      </c>
      <c r="X103" s="3" t="str">
        <f>IF($A103="ADD",IF(NOT(ISBLANK(W103)),_xlfn.XLOOKUP(W103,ud_access_method[lookupValue],ud_access_method[lookupKey],"ERROR"),""), "")</f>
        <v/>
      </c>
      <c r="Z103" s="8"/>
      <c r="AA103" s="4" t="str">
        <f t="shared" ca="1" si="11"/>
        <v/>
      </c>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O103" s="3" t="str">
        <f>IF($A103="ADD",IF(NOT(ISBLANK(AN103)),_xlfn.XLOOKUP(AN103,ud_maintenance_organisation[lookupValue],ud_maintenance_organisation[lookupKey],"ERROR"),""), "")</f>
        <v/>
      </c>
      <c r="AP103" s="3" t="str">
        <f t="shared" si="16"/>
        <v/>
      </c>
      <c r="AQ103" s="3" t="str">
        <f>IF($A103="","",IF((AND($A103="ADD",OR(AP103="",AP103="Vested Assets"))),"12",(_xlfn.XLOOKUP(AP103,ud_work_category[lookupValue],ud_work_category[lookupKey],""))))</f>
        <v/>
      </c>
      <c r="AR103" s="7"/>
      <c r="AS103" s="2" t="str">
        <f t="shared" si="17"/>
        <v/>
      </c>
      <c r="AU103" s="3" t="str">
        <f t="shared" si="18"/>
        <v/>
      </c>
      <c r="AV103" s="3" t="str">
        <f>IF($A103="","",IF((AND($A103="ADD",OR(AU103="",AU103="Excellent"))),"1",(_xlfn.XLOOKUP(AU103,condition[lookupValue],condition[lookupKey],""))))</f>
        <v/>
      </c>
      <c r="AW103" s="8" t="str">
        <f t="shared" si="19"/>
        <v/>
      </c>
      <c r="AX103" s="9"/>
    </row>
    <row r="104" spans="2:5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R104" s="7"/>
      <c r="T104" s="3" t="str">
        <f>IF($A104="ADD",IF(NOT(ISBLANK(S104)),_xlfn.XLOOKUP(S104,ud_sea_wall_type[lookupValue],ud_sea_wall_type[lookupKey],"ERROR"),""), "")</f>
        <v/>
      </c>
      <c r="V104" s="3" t="str">
        <f>IF($A104="ADD",IF(NOT(ISBLANK(U104)),_xlfn.XLOOKUP(U104,sea_wall_material[lookupValue],sea_wall_material[lookupKey],"ERROR"),""), "")</f>
        <v/>
      </c>
      <c r="X104" s="3" t="str">
        <f>IF($A104="ADD",IF(NOT(ISBLANK(W104)),_xlfn.XLOOKUP(W104,ud_access_method[lookupValue],ud_access_method[lookupKey],"ERROR"),""), "")</f>
        <v/>
      </c>
      <c r="Z104" s="8"/>
      <c r="AA104" s="4" t="str">
        <f t="shared" ca="1" si="11"/>
        <v/>
      </c>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O104" s="3" t="str">
        <f>IF($A104="ADD",IF(NOT(ISBLANK(AN104)),_xlfn.XLOOKUP(AN104,ud_maintenance_organisation[lookupValue],ud_maintenance_organisation[lookupKey],"ERROR"),""), "")</f>
        <v/>
      </c>
      <c r="AP104" s="3" t="str">
        <f t="shared" si="16"/>
        <v/>
      </c>
      <c r="AQ104" s="3" t="str">
        <f>IF($A104="","",IF((AND($A104="ADD",OR(AP104="",AP104="Vested Assets"))),"12",(_xlfn.XLOOKUP(AP104,ud_work_category[lookupValue],ud_work_category[lookupKey],""))))</f>
        <v/>
      </c>
      <c r="AR104" s="7"/>
      <c r="AS104" s="2" t="str">
        <f t="shared" si="17"/>
        <v/>
      </c>
      <c r="AU104" s="3" t="str">
        <f t="shared" si="18"/>
        <v/>
      </c>
      <c r="AV104" s="3" t="str">
        <f>IF($A104="","",IF((AND($A104="ADD",OR(AU104="",AU104="Excellent"))),"1",(_xlfn.XLOOKUP(AU104,condition[lookupValue],condition[lookupKey],""))))</f>
        <v/>
      </c>
      <c r="AW104" s="8" t="str">
        <f t="shared" si="19"/>
        <v/>
      </c>
      <c r="AX104" s="9"/>
    </row>
    <row r="105" spans="2:5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R105" s="7"/>
      <c r="T105" s="3" t="str">
        <f>IF($A105="ADD",IF(NOT(ISBLANK(S105)),_xlfn.XLOOKUP(S105,ud_sea_wall_type[lookupValue],ud_sea_wall_type[lookupKey],"ERROR"),""), "")</f>
        <v/>
      </c>
      <c r="V105" s="3" t="str">
        <f>IF($A105="ADD",IF(NOT(ISBLANK(U105)),_xlfn.XLOOKUP(U105,sea_wall_material[lookupValue],sea_wall_material[lookupKey],"ERROR"),""), "")</f>
        <v/>
      </c>
      <c r="X105" s="3" t="str">
        <f>IF($A105="ADD",IF(NOT(ISBLANK(W105)),_xlfn.XLOOKUP(W105,ud_access_method[lookupValue],ud_access_method[lookupKey],"ERROR"),""), "")</f>
        <v/>
      </c>
      <c r="Z105" s="8"/>
      <c r="AA105" s="4" t="str">
        <f t="shared" ca="1" si="11"/>
        <v/>
      </c>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O105" s="3" t="str">
        <f>IF($A105="ADD",IF(NOT(ISBLANK(AN105)),_xlfn.XLOOKUP(AN105,ud_maintenance_organisation[lookupValue],ud_maintenance_organisation[lookupKey],"ERROR"),""), "")</f>
        <v/>
      </c>
      <c r="AP105" s="3" t="str">
        <f t="shared" si="16"/>
        <v/>
      </c>
      <c r="AQ105" s="3" t="str">
        <f>IF($A105="","",IF((AND($A105="ADD",OR(AP105="",AP105="Vested Assets"))),"12",(_xlfn.XLOOKUP(AP105,ud_work_category[lookupValue],ud_work_category[lookupKey],""))))</f>
        <v/>
      </c>
      <c r="AR105" s="7"/>
      <c r="AS105" s="2" t="str">
        <f t="shared" si="17"/>
        <v/>
      </c>
      <c r="AU105" s="3" t="str">
        <f t="shared" si="18"/>
        <v/>
      </c>
      <c r="AV105" s="3" t="str">
        <f>IF($A105="","",IF((AND($A105="ADD",OR(AU105="",AU105="Excellent"))),"1",(_xlfn.XLOOKUP(AU105,condition[lookupValue],condition[lookupKey],""))))</f>
        <v/>
      </c>
      <c r="AW105" s="8" t="str">
        <f t="shared" si="19"/>
        <v/>
      </c>
      <c r="AX105" s="9"/>
    </row>
    <row r="106" spans="2:5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R106" s="7"/>
      <c r="T106" s="3" t="str">
        <f>IF($A106="ADD",IF(NOT(ISBLANK(S106)),_xlfn.XLOOKUP(S106,ud_sea_wall_type[lookupValue],ud_sea_wall_type[lookupKey],"ERROR"),""), "")</f>
        <v/>
      </c>
      <c r="V106" s="3" t="str">
        <f>IF($A106="ADD",IF(NOT(ISBLANK(U106)),_xlfn.XLOOKUP(U106,sea_wall_material[lookupValue],sea_wall_material[lookupKey],"ERROR"),""), "")</f>
        <v/>
      </c>
      <c r="X106" s="3" t="str">
        <f>IF($A106="ADD",IF(NOT(ISBLANK(W106)),_xlfn.XLOOKUP(W106,ud_access_method[lookupValue],ud_access_method[lookupKey],"ERROR"),""), "")</f>
        <v/>
      </c>
      <c r="Z106" s="8"/>
      <c r="AA106" s="4" t="str">
        <f t="shared" ca="1" si="11"/>
        <v/>
      </c>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O106" s="3" t="str">
        <f>IF($A106="ADD",IF(NOT(ISBLANK(AN106)),_xlfn.XLOOKUP(AN106,ud_maintenance_organisation[lookupValue],ud_maintenance_organisation[lookupKey],"ERROR"),""), "")</f>
        <v/>
      </c>
      <c r="AP106" s="3" t="str">
        <f t="shared" si="16"/>
        <v/>
      </c>
      <c r="AQ106" s="3" t="str">
        <f>IF($A106="","",IF((AND($A106="ADD",OR(AP106="",AP106="Vested Assets"))),"12",(_xlfn.XLOOKUP(AP106,ud_work_category[lookupValue],ud_work_category[lookupKey],""))))</f>
        <v/>
      </c>
      <c r="AR106" s="7"/>
      <c r="AS106" s="2" t="str">
        <f t="shared" si="17"/>
        <v/>
      </c>
      <c r="AU106" s="3" t="str">
        <f t="shared" si="18"/>
        <v/>
      </c>
      <c r="AV106" s="3" t="str">
        <f>IF($A106="","",IF((AND($A106="ADD",OR(AU106="",AU106="Excellent"))),"1",(_xlfn.XLOOKUP(AU106,condition[lookupValue],condition[lookupKey],""))))</f>
        <v/>
      </c>
      <c r="AW106" s="8" t="str">
        <f t="shared" si="19"/>
        <v/>
      </c>
      <c r="AX106" s="9"/>
    </row>
    <row r="107" spans="2:5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R107" s="7"/>
      <c r="T107" s="3" t="str">
        <f>IF($A107="ADD",IF(NOT(ISBLANK(S107)),_xlfn.XLOOKUP(S107,ud_sea_wall_type[lookupValue],ud_sea_wall_type[lookupKey],"ERROR"),""), "")</f>
        <v/>
      </c>
      <c r="V107" s="3" t="str">
        <f>IF($A107="ADD",IF(NOT(ISBLANK(U107)),_xlfn.XLOOKUP(U107,sea_wall_material[lookupValue],sea_wall_material[lookupKey],"ERROR"),""), "")</f>
        <v/>
      </c>
      <c r="X107" s="3" t="str">
        <f>IF($A107="ADD",IF(NOT(ISBLANK(W107)),_xlfn.XLOOKUP(W107,ud_access_method[lookupValue],ud_access_method[lookupKey],"ERROR"),""), "")</f>
        <v/>
      </c>
      <c r="Z107" s="8"/>
      <c r="AA107" s="4" t="str">
        <f t="shared" ca="1" si="11"/>
        <v/>
      </c>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O107" s="3" t="str">
        <f>IF($A107="ADD",IF(NOT(ISBLANK(AN107)),_xlfn.XLOOKUP(AN107,ud_maintenance_organisation[lookupValue],ud_maintenance_organisation[lookupKey],"ERROR"),""), "")</f>
        <v/>
      </c>
      <c r="AP107" s="3" t="str">
        <f t="shared" si="16"/>
        <v/>
      </c>
      <c r="AQ107" s="3" t="str">
        <f>IF($A107="","",IF((AND($A107="ADD",OR(AP107="",AP107="Vested Assets"))),"12",(_xlfn.XLOOKUP(AP107,ud_work_category[lookupValue],ud_work_category[lookupKey],""))))</f>
        <v/>
      </c>
      <c r="AR107" s="7"/>
      <c r="AS107" s="2" t="str">
        <f t="shared" si="17"/>
        <v/>
      </c>
      <c r="AU107" s="3" t="str">
        <f t="shared" si="18"/>
        <v/>
      </c>
      <c r="AV107" s="3" t="str">
        <f>IF($A107="","",IF((AND($A107="ADD",OR(AU107="",AU107="Excellent"))),"1",(_xlfn.XLOOKUP(AU107,condition[lookupValue],condition[lookupKey],""))))</f>
        <v/>
      </c>
      <c r="AW107" s="8" t="str">
        <f t="shared" si="19"/>
        <v/>
      </c>
      <c r="AX107" s="9"/>
    </row>
    <row r="108" spans="2:5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R108" s="7"/>
      <c r="T108" s="3" t="str">
        <f>IF($A108="ADD",IF(NOT(ISBLANK(S108)),_xlfn.XLOOKUP(S108,ud_sea_wall_type[lookupValue],ud_sea_wall_type[lookupKey],"ERROR"),""), "")</f>
        <v/>
      </c>
      <c r="V108" s="3" t="str">
        <f>IF($A108="ADD",IF(NOT(ISBLANK(U108)),_xlfn.XLOOKUP(U108,sea_wall_material[lookupValue],sea_wall_material[lookupKey],"ERROR"),""), "")</f>
        <v/>
      </c>
      <c r="X108" s="3" t="str">
        <f>IF($A108="ADD",IF(NOT(ISBLANK(W108)),_xlfn.XLOOKUP(W108,ud_access_method[lookupValue],ud_access_method[lookupKey],"ERROR"),""), "")</f>
        <v/>
      </c>
      <c r="Z108" s="8"/>
      <c r="AA108" s="4" t="str">
        <f t="shared" ca="1" si="11"/>
        <v/>
      </c>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O108" s="3" t="str">
        <f>IF($A108="ADD",IF(NOT(ISBLANK(AN108)),_xlfn.XLOOKUP(AN108,ud_maintenance_organisation[lookupValue],ud_maintenance_organisation[lookupKey],"ERROR"),""), "")</f>
        <v/>
      </c>
      <c r="AP108" s="3" t="str">
        <f t="shared" si="16"/>
        <v/>
      </c>
      <c r="AQ108" s="3" t="str">
        <f>IF($A108="","",IF((AND($A108="ADD",OR(AP108="",AP108="Vested Assets"))),"12",(_xlfn.XLOOKUP(AP108,ud_work_category[lookupValue],ud_work_category[lookupKey],""))))</f>
        <v/>
      </c>
      <c r="AR108" s="7"/>
      <c r="AS108" s="2" t="str">
        <f t="shared" si="17"/>
        <v/>
      </c>
      <c r="AU108" s="3" t="str">
        <f t="shared" si="18"/>
        <v/>
      </c>
      <c r="AV108" s="3" t="str">
        <f>IF($A108="","",IF((AND($A108="ADD",OR(AU108="",AU108="Excellent"))),"1",(_xlfn.XLOOKUP(AU108,condition[lookupValue],condition[lookupKey],""))))</f>
        <v/>
      </c>
      <c r="AW108" s="8" t="str">
        <f t="shared" si="19"/>
        <v/>
      </c>
      <c r="AX108" s="9"/>
    </row>
    <row r="109" spans="2:5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R109" s="7"/>
      <c r="T109" s="3" t="str">
        <f>IF($A109="ADD",IF(NOT(ISBLANK(S109)),_xlfn.XLOOKUP(S109,ud_sea_wall_type[lookupValue],ud_sea_wall_type[lookupKey],"ERROR"),""), "")</f>
        <v/>
      </c>
      <c r="V109" s="3" t="str">
        <f>IF($A109="ADD",IF(NOT(ISBLANK(U109)),_xlfn.XLOOKUP(U109,sea_wall_material[lookupValue],sea_wall_material[lookupKey],"ERROR"),""), "")</f>
        <v/>
      </c>
      <c r="X109" s="3" t="str">
        <f>IF($A109="ADD",IF(NOT(ISBLANK(W109)),_xlfn.XLOOKUP(W109,ud_access_method[lookupValue],ud_access_method[lookupKey],"ERROR"),""), "")</f>
        <v/>
      </c>
      <c r="Z109" s="8"/>
      <c r="AA109" s="4" t="str">
        <f t="shared" ca="1" si="11"/>
        <v/>
      </c>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O109" s="3" t="str">
        <f>IF($A109="ADD",IF(NOT(ISBLANK(AN109)),_xlfn.XLOOKUP(AN109,ud_maintenance_organisation[lookupValue],ud_maintenance_organisation[lookupKey],"ERROR"),""), "")</f>
        <v/>
      </c>
      <c r="AP109" s="3" t="str">
        <f t="shared" si="16"/>
        <v/>
      </c>
      <c r="AQ109" s="3" t="str">
        <f>IF($A109="","",IF((AND($A109="ADD",OR(AP109="",AP109="Vested Assets"))),"12",(_xlfn.XLOOKUP(AP109,ud_work_category[lookupValue],ud_work_category[lookupKey],""))))</f>
        <v/>
      </c>
      <c r="AR109" s="7"/>
      <c r="AS109" s="2" t="str">
        <f t="shared" si="17"/>
        <v/>
      </c>
      <c r="AU109" s="3" t="str">
        <f t="shared" si="18"/>
        <v/>
      </c>
      <c r="AV109" s="3" t="str">
        <f>IF($A109="","",IF((AND($A109="ADD",OR(AU109="",AU109="Excellent"))),"1",(_xlfn.XLOOKUP(AU109,condition[lookupValue],condition[lookupKey],""))))</f>
        <v/>
      </c>
      <c r="AW109" s="8" t="str">
        <f t="shared" si="19"/>
        <v/>
      </c>
      <c r="AX109" s="9"/>
    </row>
    <row r="110" spans="2:5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R110" s="7"/>
      <c r="T110" s="3" t="str">
        <f>IF($A110="ADD",IF(NOT(ISBLANK(S110)),_xlfn.XLOOKUP(S110,ud_sea_wall_type[lookupValue],ud_sea_wall_type[lookupKey],"ERROR"),""), "")</f>
        <v/>
      </c>
      <c r="V110" s="3" t="str">
        <f>IF($A110="ADD",IF(NOT(ISBLANK(U110)),_xlfn.XLOOKUP(U110,sea_wall_material[lookupValue],sea_wall_material[lookupKey],"ERROR"),""), "")</f>
        <v/>
      </c>
      <c r="X110" s="3" t="str">
        <f>IF($A110="ADD",IF(NOT(ISBLANK(W110)),_xlfn.XLOOKUP(W110,ud_access_method[lookupValue],ud_access_method[lookupKey],"ERROR"),""), "")</f>
        <v/>
      </c>
      <c r="Z110" s="8"/>
      <c r="AA110" s="4" t="str">
        <f t="shared" ca="1" si="11"/>
        <v/>
      </c>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O110" s="3" t="str">
        <f>IF($A110="ADD",IF(NOT(ISBLANK(AN110)),_xlfn.XLOOKUP(AN110,ud_maintenance_organisation[lookupValue],ud_maintenance_organisation[lookupKey],"ERROR"),""), "")</f>
        <v/>
      </c>
      <c r="AP110" s="3" t="str">
        <f t="shared" si="16"/>
        <v/>
      </c>
      <c r="AQ110" s="3" t="str">
        <f>IF($A110="","",IF((AND($A110="ADD",OR(AP110="",AP110="Vested Assets"))),"12",(_xlfn.XLOOKUP(AP110,ud_work_category[lookupValue],ud_work_category[lookupKey],""))))</f>
        <v/>
      </c>
      <c r="AR110" s="7"/>
      <c r="AS110" s="2" t="str">
        <f t="shared" si="17"/>
        <v/>
      </c>
      <c r="AU110" s="3" t="str">
        <f t="shared" si="18"/>
        <v/>
      </c>
      <c r="AV110" s="3" t="str">
        <f>IF($A110="","",IF((AND($A110="ADD",OR(AU110="",AU110="Excellent"))),"1",(_xlfn.XLOOKUP(AU110,condition[lookupValue],condition[lookupKey],""))))</f>
        <v/>
      </c>
      <c r="AW110" s="8" t="str">
        <f t="shared" si="19"/>
        <v/>
      </c>
      <c r="AX110" s="9"/>
    </row>
    <row r="111" spans="2:5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R111" s="7"/>
      <c r="T111" s="3" t="str">
        <f>IF($A111="ADD",IF(NOT(ISBLANK(S111)),_xlfn.XLOOKUP(S111,ud_sea_wall_type[lookupValue],ud_sea_wall_type[lookupKey],"ERROR"),""), "")</f>
        <v/>
      </c>
      <c r="V111" s="3" t="str">
        <f>IF($A111="ADD",IF(NOT(ISBLANK(U111)),_xlfn.XLOOKUP(U111,sea_wall_material[lookupValue],sea_wall_material[lookupKey],"ERROR"),""), "")</f>
        <v/>
      </c>
      <c r="X111" s="3" t="str">
        <f>IF($A111="ADD",IF(NOT(ISBLANK(W111)),_xlfn.XLOOKUP(W111,ud_access_method[lookupValue],ud_access_method[lookupKey],"ERROR"),""), "")</f>
        <v/>
      </c>
      <c r="Z111" s="8"/>
      <c r="AA111" s="4" t="str">
        <f t="shared" ca="1" si="11"/>
        <v/>
      </c>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O111" s="3" t="str">
        <f>IF($A111="ADD",IF(NOT(ISBLANK(AN111)),_xlfn.XLOOKUP(AN111,ud_maintenance_organisation[lookupValue],ud_maintenance_organisation[lookupKey],"ERROR"),""), "")</f>
        <v/>
      </c>
      <c r="AP111" s="3" t="str">
        <f t="shared" si="16"/>
        <v/>
      </c>
      <c r="AQ111" s="3" t="str">
        <f>IF($A111="","",IF((AND($A111="ADD",OR(AP111="",AP111="Vested Assets"))),"12",(_xlfn.XLOOKUP(AP111,ud_work_category[lookupValue],ud_work_category[lookupKey],""))))</f>
        <v/>
      </c>
      <c r="AR111" s="7"/>
      <c r="AS111" s="2" t="str">
        <f t="shared" si="17"/>
        <v/>
      </c>
      <c r="AU111" s="3" t="str">
        <f t="shared" si="18"/>
        <v/>
      </c>
      <c r="AV111" s="3" t="str">
        <f>IF($A111="","",IF((AND($A111="ADD",OR(AU111="",AU111="Excellent"))),"1",(_xlfn.XLOOKUP(AU111,condition[lookupValue],condition[lookupKey],""))))</f>
        <v/>
      </c>
      <c r="AW111" s="8" t="str">
        <f t="shared" si="19"/>
        <v/>
      </c>
      <c r="AX111" s="9"/>
    </row>
    <row r="112" spans="2:5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R112" s="7"/>
      <c r="T112" s="3" t="str">
        <f>IF($A112="ADD",IF(NOT(ISBLANK(S112)),_xlfn.XLOOKUP(S112,ud_sea_wall_type[lookupValue],ud_sea_wall_type[lookupKey],"ERROR"),""), "")</f>
        <v/>
      </c>
      <c r="V112" s="3" t="str">
        <f>IF($A112="ADD",IF(NOT(ISBLANK(U112)),_xlfn.XLOOKUP(U112,sea_wall_material[lookupValue],sea_wall_material[lookupKey],"ERROR"),""), "")</f>
        <v/>
      </c>
      <c r="X112" s="3" t="str">
        <f>IF($A112="ADD",IF(NOT(ISBLANK(W112)),_xlfn.XLOOKUP(W112,ud_access_method[lookupValue],ud_access_method[lookupKey],"ERROR"),""), "")</f>
        <v/>
      </c>
      <c r="Z112" s="8"/>
      <c r="AA112" s="4" t="str">
        <f t="shared" ca="1" si="11"/>
        <v/>
      </c>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O112" s="3" t="str">
        <f>IF($A112="ADD",IF(NOT(ISBLANK(AN112)),_xlfn.XLOOKUP(AN112,ud_maintenance_organisation[lookupValue],ud_maintenance_organisation[lookupKey],"ERROR"),""), "")</f>
        <v/>
      </c>
      <c r="AP112" s="3" t="str">
        <f t="shared" si="16"/>
        <v/>
      </c>
      <c r="AQ112" s="3" t="str">
        <f>IF($A112="","",IF((AND($A112="ADD",OR(AP112="",AP112="Vested Assets"))),"12",(_xlfn.XLOOKUP(AP112,ud_work_category[lookupValue],ud_work_category[lookupKey],""))))</f>
        <v/>
      </c>
      <c r="AR112" s="7"/>
      <c r="AS112" s="2" t="str">
        <f t="shared" si="17"/>
        <v/>
      </c>
      <c r="AU112" s="3" t="str">
        <f t="shared" si="18"/>
        <v/>
      </c>
      <c r="AV112" s="3" t="str">
        <f>IF($A112="","",IF((AND($A112="ADD",OR(AU112="",AU112="Excellent"))),"1",(_xlfn.XLOOKUP(AU112,condition[lookupValue],condition[lookupKey],""))))</f>
        <v/>
      </c>
      <c r="AW112" s="8" t="str">
        <f t="shared" si="19"/>
        <v/>
      </c>
      <c r="AX112" s="9"/>
    </row>
    <row r="113" spans="2:5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R113" s="7"/>
      <c r="T113" s="3" t="str">
        <f>IF($A113="ADD",IF(NOT(ISBLANK(S113)),_xlfn.XLOOKUP(S113,ud_sea_wall_type[lookupValue],ud_sea_wall_type[lookupKey],"ERROR"),""), "")</f>
        <v/>
      </c>
      <c r="V113" s="3" t="str">
        <f>IF($A113="ADD",IF(NOT(ISBLANK(U113)),_xlfn.XLOOKUP(U113,sea_wall_material[lookupValue],sea_wall_material[lookupKey],"ERROR"),""), "")</f>
        <v/>
      </c>
      <c r="X113" s="3" t="str">
        <f>IF($A113="ADD",IF(NOT(ISBLANK(W113)),_xlfn.XLOOKUP(W113,ud_access_method[lookupValue],ud_access_method[lookupKey],"ERROR"),""), "")</f>
        <v/>
      </c>
      <c r="Z113" s="8"/>
      <c r="AA113" s="4" t="str">
        <f t="shared" ca="1" si="11"/>
        <v/>
      </c>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O113" s="3" t="str">
        <f>IF($A113="ADD",IF(NOT(ISBLANK(AN113)),_xlfn.XLOOKUP(AN113,ud_maintenance_organisation[lookupValue],ud_maintenance_organisation[lookupKey],"ERROR"),""), "")</f>
        <v/>
      </c>
      <c r="AP113" s="3" t="str">
        <f t="shared" si="16"/>
        <v/>
      </c>
      <c r="AQ113" s="3" t="str">
        <f>IF($A113="","",IF((AND($A113="ADD",OR(AP113="",AP113="Vested Assets"))),"12",(_xlfn.XLOOKUP(AP113,ud_work_category[lookupValue],ud_work_category[lookupKey],""))))</f>
        <v/>
      </c>
      <c r="AR113" s="7"/>
      <c r="AS113" s="2" t="str">
        <f t="shared" si="17"/>
        <v/>
      </c>
      <c r="AU113" s="3" t="str">
        <f t="shared" si="18"/>
        <v/>
      </c>
      <c r="AV113" s="3" t="str">
        <f>IF($A113="","",IF((AND($A113="ADD",OR(AU113="",AU113="Excellent"))),"1",(_xlfn.XLOOKUP(AU113,condition[lookupValue],condition[lookupKey],""))))</f>
        <v/>
      </c>
      <c r="AW113" s="8" t="str">
        <f t="shared" si="19"/>
        <v/>
      </c>
      <c r="AX113" s="9"/>
    </row>
    <row r="114" spans="2:5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R114" s="7"/>
      <c r="T114" s="3" t="str">
        <f>IF($A114="ADD",IF(NOT(ISBLANK(S114)),_xlfn.XLOOKUP(S114,ud_sea_wall_type[lookupValue],ud_sea_wall_type[lookupKey],"ERROR"),""), "")</f>
        <v/>
      </c>
      <c r="V114" s="3" t="str">
        <f>IF($A114="ADD",IF(NOT(ISBLANK(U114)),_xlfn.XLOOKUP(U114,sea_wall_material[lookupValue],sea_wall_material[lookupKey],"ERROR"),""), "")</f>
        <v/>
      </c>
      <c r="X114" s="3" t="str">
        <f>IF($A114="ADD",IF(NOT(ISBLANK(W114)),_xlfn.XLOOKUP(W114,ud_access_method[lookupValue],ud_access_method[lookupKey],"ERROR"),""), "")</f>
        <v/>
      </c>
      <c r="Z114" s="8"/>
      <c r="AA114" s="4" t="str">
        <f t="shared" ca="1" si="11"/>
        <v/>
      </c>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O114" s="3" t="str">
        <f>IF($A114="ADD",IF(NOT(ISBLANK(AN114)),_xlfn.XLOOKUP(AN114,ud_maintenance_organisation[lookupValue],ud_maintenance_organisation[lookupKey],"ERROR"),""), "")</f>
        <v/>
      </c>
      <c r="AP114" s="3" t="str">
        <f t="shared" si="16"/>
        <v/>
      </c>
      <c r="AQ114" s="3" t="str">
        <f>IF($A114="","",IF((AND($A114="ADD",OR(AP114="",AP114="Vested Assets"))),"12",(_xlfn.XLOOKUP(AP114,ud_work_category[lookupValue],ud_work_category[lookupKey],""))))</f>
        <v/>
      </c>
      <c r="AR114" s="7"/>
      <c r="AS114" s="2" t="str">
        <f t="shared" si="17"/>
        <v/>
      </c>
      <c r="AU114" s="3" t="str">
        <f t="shared" si="18"/>
        <v/>
      </c>
      <c r="AV114" s="3" t="str">
        <f>IF($A114="","",IF((AND($A114="ADD",OR(AU114="",AU114="Excellent"))),"1",(_xlfn.XLOOKUP(AU114,condition[lookupValue],condition[lookupKey],""))))</f>
        <v/>
      </c>
      <c r="AW114" s="8" t="str">
        <f t="shared" si="19"/>
        <v/>
      </c>
      <c r="AX114" s="9"/>
    </row>
    <row r="115" spans="2:5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R115" s="7"/>
      <c r="T115" s="3" t="str">
        <f>IF($A115="ADD",IF(NOT(ISBLANK(S115)),_xlfn.XLOOKUP(S115,ud_sea_wall_type[lookupValue],ud_sea_wall_type[lookupKey],"ERROR"),""), "")</f>
        <v/>
      </c>
      <c r="V115" s="3" t="str">
        <f>IF($A115="ADD",IF(NOT(ISBLANK(U115)),_xlfn.XLOOKUP(U115,sea_wall_material[lookupValue],sea_wall_material[lookupKey],"ERROR"),""), "")</f>
        <v/>
      </c>
      <c r="X115" s="3" t="str">
        <f>IF($A115="ADD",IF(NOT(ISBLANK(W115)),_xlfn.XLOOKUP(W115,ud_access_method[lookupValue],ud_access_method[lookupKey],"ERROR"),""), "")</f>
        <v/>
      </c>
      <c r="Z115" s="8"/>
      <c r="AA115" s="4" t="str">
        <f t="shared" ca="1" si="11"/>
        <v/>
      </c>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O115" s="3" t="str">
        <f>IF($A115="ADD",IF(NOT(ISBLANK(AN115)),_xlfn.XLOOKUP(AN115,ud_maintenance_organisation[lookupValue],ud_maintenance_organisation[lookupKey],"ERROR"),""), "")</f>
        <v/>
      </c>
      <c r="AP115" s="3" t="str">
        <f t="shared" si="16"/>
        <v/>
      </c>
      <c r="AQ115" s="3" t="str">
        <f>IF($A115="","",IF((AND($A115="ADD",OR(AP115="",AP115="Vested Assets"))),"12",(_xlfn.XLOOKUP(AP115,ud_work_category[lookupValue],ud_work_category[lookupKey],""))))</f>
        <v/>
      </c>
      <c r="AR115" s="7"/>
      <c r="AS115" s="2" t="str">
        <f t="shared" si="17"/>
        <v/>
      </c>
      <c r="AU115" s="3" t="str">
        <f t="shared" si="18"/>
        <v/>
      </c>
      <c r="AV115" s="3" t="str">
        <f>IF($A115="","",IF((AND($A115="ADD",OR(AU115="",AU115="Excellent"))),"1",(_xlfn.XLOOKUP(AU115,condition[lookupValue],condition[lookupKey],""))))</f>
        <v/>
      </c>
      <c r="AW115" s="8" t="str">
        <f t="shared" si="19"/>
        <v/>
      </c>
      <c r="AX115" s="9"/>
    </row>
    <row r="116" spans="2:5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R116" s="7"/>
      <c r="T116" s="3" t="str">
        <f>IF($A116="ADD",IF(NOT(ISBLANK(S116)),_xlfn.XLOOKUP(S116,ud_sea_wall_type[lookupValue],ud_sea_wall_type[lookupKey],"ERROR"),""), "")</f>
        <v/>
      </c>
      <c r="V116" s="3" t="str">
        <f>IF($A116="ADD",IF(NOT(ISBLANK(U116)),_xlfn.XLOOKUP(U116,sea_wall_material[lookupValue],sea_wall_material[lookupKey],"ERROR"),""), "")</f>
        <v/>
      </c>
      <c r="X116" s="3" t="str">
        <f>IF($A116="ADD",IF(NOT(ISBLANK(W116)),_xlfn.XLOOKUP(W116,ud_access_method[lookupValue],ud_access_method[lookupKey],"ERROR"),""), "")</f>
        <v/>
      </c>
      <c r="Z116" s="8"/>
      <c r="AA116" s="4" t="str">
        <f t="shared" ca="1" si="11"/>
        <v/>
      </c>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O116" s="3" t="str">
        <f>IF($A116="ADD",IF(NOT(ISBLANK(AN116)),_xlfn.XLOOKUP(AN116,ud_maintenance_organisation[lookupValue],ud_maintenance_organisation[lookupKey],"ERROR"),""), "")</f>
        <v/>
      </c>
      <c r="AP116" s="3" t="str">
        <f t="shared" si="16"/>
        <v/>
      </c>
      <c r="AQ116" s="3" t="str">
        <f>IF($A116="","",IF((AND($A116="ADD",OR(AP116="",AP116="Vested Assets"))),"12",(_xlfn.XLOOKUP(AP116,ud_work_category[lookupValue],ud_work_category[lookupKey],""))))</f>
        <v/>
      </c>
      <c r="AR116" s="7"/>
      <c r="AS116" s="2" t="str">
        <f t="shared" si="17"/>
        <v/>
      </c>
      <c r="AU116" s="3" t="str">
        <f t="shared" si="18"/>
        <v/>
      </c>
      <c r="AV116" s="3" t="str">
        <f>IF($A116="","",IF((AND($A116="ADD",OR(AU116="",AU116="Excellent"))),"1",(_xlfn.XLOOKUP(AU116,condition[lookupValue],condition[lookupKey],""))))</f>
        <v/>
      </c>
      <c r="AW116" s="8" t="str">
        <f t="shared" si="19"/>
        <v/>
      </c>
      <c r="AX116" s="9"/>
    </row>
    <row r="117" spans="2:5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R117" s="7"/>
      <c r="T117" s="3" t="str">
        <f>IF($A117="ADD",IF(NOT(ISBLANK(S117)),_xlfn.XLOOKUP(S117,ud_sea_wall_type[lookupValue],ud_sea_wall_type[lookupKey],"ERROR"),""), "")</f>
        <v/>
      </c>
      <c r="V117" s="3" t="str">
        <f>IF($A117="ADD",IF(NOT(ISBLANK(U117)),_xlfn.XLOOKUP(U117,sea_wall_material[lookupValue],sea_wall_material[lookupKey],"ERROR"),""), "")</f>
        <v/>
      </c>
      <c r="X117" s="3" t="str">
        <f>IF($A117="ADD",IF(NOT(ISBLANK(W117)),_xlfn.XLOOKUP(W117,ud_access_method[lookupValue],ud_access_method[lookupKey],"ERROR"),""), "")</f>
        <v/>
      </c>
      <c r="Z117" s="8"/>
      <c r="AA117" s="4" t="str">
        <f t="shared" ca="1" si="11"/>
        <v/>
      </c>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O117" s="3" t="str">
        <f>IF($A117="ADD",IF(NOT(ISBLANK(AN117)),_xlfn.XLOOKUP(AN117,ud_maintenance_organisation[lookupValue],ud_maintenance_organisation[lookupKey],"ERROR"),""), "")</f>
        <v/>
      </c>
      <c r="AP117" s="3" t="str">
        <f t="shared" si="16"/>
        <v/>
      </c>
      <c r="AQ117" s="3" t="str">
        <f>IF($A117="","",IF((AND($A117="ADD",OR(AP117="",AP117="Vested Assets"))),"12",(_xlfn.XLOOKUP(AP117,ud_work_category[lookupValue],ud_work_category[lookupKey],""))))</f>
        <v/>
      </c>
      <c r="AR117" s="7"/>
      <c r="AS117" s="2" t="str">
        <f t="shared" si="17"/>
        <v/>
      </c>
      <c r="AU117" s="3" t="str">
        <f t="shared" si="18"/>
        <v/>
      </c>
      <c r="AV117" s="3" t="str">
        <f>IF($A117="","",IF((AND($A117="ADD",OR(AU117="",AU117="Excellent"))),"1",(_xlfn.XLOOKUP(AU117,condition[lookupValue],condition[lookupKey],""))))</f>
        <v/>
      </c>
      <c r="AW117" s="8" t="str">
        <f t="shared" si="19"/>
        <v/>
      </c>
      <c r="AX117" s="9"/>
    </row>
    <row r="118" spans="2:5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R118" s="7"/>
      <c r="T118" s="3" t="str">
        <f>IF($A118="ADD",IF(NOT(ISBLANK(S118)),_xlfn.XLOOKUP(S118,ud_sea_wall_type[lookupValue],ud_sea_wall_type[lookupKey],"ERROR"),""), "")</f>
        <v/>
      </c>
      <c r="V118" s="3" t="str">
        <f>IF($A118="ADD",IF(NOT(ISBLANK(U118)),_xlfn.XLOOKUP(U118,sea_wall_material[lookupValue],sea_wall_material[lookupKey],"ERROR"),""), "")</f>
        <v/>
      </c>
      <c r="X118" s="3" t="str">
        <f>IF($A118="ADD",IF(NOT(ISBLANK(W118)),_xlfn.XLOOKUP(W118,ud_access_method[lookupValue],ud_access_method[lookupKey],"ERROR"),""), "")</f>
        <v/>
      </c>
      <c r="Z118" s="8"/>
      <c r="AA118" s="4" t="str">
        <f t="shared" ca="1" si="11"/>
        <v/>
      </c>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O118" s="3" t="str">
        <f>IF($A118="ADD",IF(NOT(ISBLANK(AN118)),_xlfn.XLOOKUP(AN118,ud_maintenance_organisation[lookupValue],ud_maintenance_organisation[lookupKey],"ERROR"),""), "")</f>
        <v/>
      </c>
      <c r="AP118" s="3" t="str">
        <f t="shared" si="16"/>
        <v/>
      </c>
      <c r="AQ118" s="3" t="str">
        <f>IF($A118="","",IF((AND($A118="ADD",OR(AP118="",AP118="Vested Assets"))),"12",(_xlfn.XLOOKUP(AP118,ud_work_category[lookupValue],ud_work_category[lookupKey],""))))</f>
        <v/>
      </c>
      <c r="AR118" s="7"/>
      <c r="AS118" s="2" t="str">
        <f t="shared" si="17"/>
        <v/>
      </c>
      <c r="AU118" s="3" t="str">
        <f t="shared" si="18"/>
        <v/>
      </c>
      <c r="AV118" s="3" t="str">
        <f>IF($A118="","",IF((AND($A118="ADD",OR(AU118="",AU118="Excellent"))),"1",(_xlfn.XLOOKUP(AU118,condition[lookupValue],condition[lookupKey],""))))</f>
        <v/>
      </c>
      <c r="AW118" s="8" t="str">
        <f t="shared" si="19"/>
        <v/>
      </c>
      <c r="AX118" s="9"/>
    </row>
    <row r="119" spans="2:5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R119" s="7"/>
      <c r="T119" s="3" t="str">
        <f>IF($A119="ADD",IF(NOT(ISBLANK(S119)),_xlfn.XLOOKUP(S119,ud_sea_wall_type[lookupValue],ud_sea_wall_type[lookupKey],"ERROR"),""), "")</f>
        <v/>
      </c>
      <c r="V119" s="3" t="str">
        <f>IF($A119="ADD",IF(NOT(ISBLANK(U119)),_xlfn.XLOOKUP(U119,sea_wall_material[lookupValue],sea_wall_material[lookupKey],"ERROR"),""), "")</f>
        <v/>
      </c>
      <c r="X119" s="3" t="str">
        <f>IF($A119="ADD",IF(NOT(ISBLANK(W119)),_xlfn.XLOOKUP(W119,ud_access_method[lookupValue],ud_access_method[lookupKey],"ERROR"),""), "")</f>
        <v/>
      </c>
      <c r="Z119" s="8"/>
      <c r="AA119" s="4" t="str">
        <f t="shared" ca="1" si="11"/>
        <v/>
      </c>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O119" s="3" t="str">
        <f>IF($A119="ADD",IF(NOT(ISBLANK(AN119)),_xlfn.XLOOKUP(AN119,ud_maintenance_organisation[lookupValue],ud_maintenance_organisation[lookupKey],"ERROR"),""), "")</f>
        <v/>
      </c>
      <c r="AP119" s="3" t="str">
        <f t="shared" si="16"/>
        <v/>
      </c>
      <c r="AQ119" s="3" t="str">
        <f>IF($A119="","",IF((AND($A119="ADD",OR(AP119="",AP119="Vested Assets"))),"12",(_xlfn.XLOOKUP(AP119,ud_work_category[lookupValue],ud_work_category[lookupKey],""))))</f>
        <v/>
      </c>
      <c r="AR119" s="7"/>
      <c r="AS119" s="2" t="str">
        <f t="shared" si="17"/>
        <v/>
      </c>
      <c r="AU119" s="3" t="str">
        <f t="shared" si="18"/>
        <v/>
      </c>
      <c r="AV119" s="3" t="str">
        <f>IF($A119="","",IF((AND($A119="ADD",OR(AU119="",AU119="Excellent"))),"1",(_xlfn.XLOOKUP(AU119,condition[lookupValue],condition[lookupKey],""))))</f>
        <v/>
      </c>
      <c r="AW119" s="8" t="str">
        <f t="shared" si="19"/>
        <v/>
      </c>
      <c r="AX119" s="9"/>
    </row>
    <row r="120" spans="2:5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R120" s="7"/>
      <c r="T120" s="3" t="str">
        <f>IF($A120="ADD",IF(NOT(ISBLANK(S120)),_xlfn.XLOOKUP(S120,ud_sea_wall_type[lookupValue],ud_sea_wall_type[lookupKey],"ERROR"),""), "")</f>
        <v/>
      </c>
      <c r="V120" s="3" t="str">
        <f>IF($A120="ADD",IF(NOT(ISBLANK(U120)),_xlfn.XLOOKUP(U120,sea_wall_material[lookupValue],sea_wall_material[lookupKey],"ERROR"),""), "")</f>
        <v/>
      </c>
      <c r="X120" s="3" t="str">
        <f>IF($A120="ADD",IF(NOT(ISBLANK(W120)),_xlfn.XLOOKUP(W120,ud_access_method[lookupValue],ud_access_method[lookupKey],"ERROR"),""), "")</f>
        <v/>
      </c>
      <c r="Z120" s="8"/>
      <c r="AA120" s="4" t="str">
        <f t="shared" ca="1" si="11"/>
        <v/>
      </c>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O120" s="3" t="str">
        <f>IF($A120="ADD",IF(NOT(ISBLANK(AN120)),_xlfn.XLOOKUP(AN120,ud_maintenance_organisation[lookupValue],ud_maintenance_organisation[lookupKey],"ERROR"),""), "")</f>
        <v/>
      </c>
      <c r="AP120" s="3" t="str">
        <f t="shared" si="16"/>
        <v/>
      </c>
      <c r="AQ120" s="3" t="str">
        <f>IF($A120="","",IF((AND($A120="ADD",OR(AP120="",AP120="Vested Assets"))),"12",(_xlfn.XLOOKUP(AP120,ud_work_category[lookupValue],ud_work_category[lookupKey],""))))</f>
        <v/>
      </c>
      <c r="AR120" s="7"/>
      <c r="AS120" s="2" t="str">
        <f t="shared" si="17"/>
        <v/>
      </c>
      <c r="AU120" s="3" t="str">
        <f t="shared" si="18"/>
        <v/>
      </c>
      <c r="AV120" s="3" t="str">
        <f>IF($A120="","",IF((AND($A120="ADD",OR(AU120="",AU120="Excellent"))),"1",(_xlfn.XLOOKUP(AU120,condition[lookupValue],condition[lookupKey],""))))</f>
        <v/>
      </c>
      <c r="AW120" s="8" t="str">
        <f t="shared" si="19"/>
        <v/>
      </c>
      <c r="AX120" s="9"/>
    </row>
    <row r="121" spans="2:5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R121" s="7"/>
      <c r="T121" s="3" t="str">
        <f>IF($A121="ADD",IF(NOT(ISBLANK(S121)),_xlfn.XLOOKUP(S121,ud_sea_wall_type[lookupValue],ud_sea_wall_type[lookupKey],"ERROR"),""), "")</f>
        <v/>
      </c>
      <c r="V121" s="3" t="str">
        <f>IF($A121="ADD",IF(NOT(ISBLANK(U121)),_xlfn.XLOOKUP(U121,sea_wall_material[lookupValue],sea_wall_material[lookupKey],"ERROR"),""), "")</f>
        <v/>
      </c>
      <c r="X121" s="3" t="str">
        <f>IF($A121="ADD",IF(NOT(ISBLANK(W121)),_xlfn.XLOOKUP(W121,ud_access_method[lookupValue],ud_access_method[lookupKey],"ERROR"),""), "")</f>
        <v/>
      </c>
      <c r="Z121" s="8"/>
      <c r="AA121" s="4" t="str">
        <f t="shared" ca="1" si="11"/>
        <v/>
      </c>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O121" s="3" t="str">
        <f>IF($A121="ADD",IF(NOT(ISBLANK(AN121)),_xlfn.XLOOKUP(AN121,ud_maintenance_organisation[lookupValue],ud_maintenance_organisation[lookupKey],"ERROR"),""), "")</f>
        <v/>
      </c>
      <c r="AP121" s="3" t="str">
        <f t="shared" si="16"/>
        <v/>
      </c>
      <c r="AQ121" s="3" t="str">
        <f>IF($A121="","",IF((AND($A121="ADD",OR(AP121="",AP121="Vested Assets"))),"12",(_xlfn.XLOOKUP(AP121,ud_work_category[lookupValue],ud_work_category[lookupKey],""))))</f>
        <v/>
      </c>
      <c r="AR121" s="7"/>
      <c r="AS121" s="2" t="str">
        <f t="shared" si="17"/>
        <v/>
      </c>
      <c r="AU121" s="3" t="str">
        <f t="shared" si="18"/>
        <v/>
      </c>
      <c r="AV121" s="3" t="str">
        <f>IF($A121="","",IF((AND($A121="ADD",OR(AU121="",AU121="Excellent"))),"1",(_xlfn.XLOOKUP(AU121,condition[lookupValue],condition[lookupKey],""))))</f>
        <v/>
      </c>
      <c r="AW121" s="8" t="str">
        <f t="shared" si="19"/>
        <v/>
      </c>
      <c r="AX121" s="9"/>
    </row>
    <row r="122" spans="2:5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R122" s="7"/>
      <c r="T122" s="3" t="str">
        <f>IF($A122="ADD",IF(NOT(ISBLANK(S122)),_xlfn.XLOOKUP(S122,ud_sea_wall_type[lookupValue],ud_sea_wall_type[lookupKey],"ERROR"),""), "")</f>
        <v/>
      </c>
      <c r="V122" s="3" t="str">
        <f>IF($A122="ADD",IF(NOT(ISBLANK(U122)),_xlfn.XLOOKUP(U122,sea_wall_material[lookupValue],sea_wall_material[lookupKey],"ERROR"),""), "")</f>
        <v/>
      </c>
      <c r="X122" s="3" t="str">
        <f>IF($A122="ADD",IF(NOT(ISBLANK(W122)),_xlfn.XLOOKUP(W122,ud_access_method[lookupValue],ud_access_method[lookupKey],"ERROR"),""), "")</f>
        <v/>
      </c>
      <c r="Z122" s="8"/>
      <c r="AA122" s="4" t="str">
        <f t="shared" ca="1" si="11"/>
        <v/>
      </c>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O122" s="3" t="str">
        <f>IF($A122="ADD",IF(NOT(ISBLANK(AN122)),_xlfn.XLOOKUP(AN122,ud_maintenance_organisation[lookupValue],ud_maintenance_organisation[lookupKey],"ERROR"),""), "")</f>
        <v/>
      </c>
      <c r="AP122" s="3" t="str">
        <f t="shared" si="16"/>
        <v/>
      </c>
      <c r="AQ122" s="3" t="str">
        <f>IF($A122="","",IF((AND($A122="ADD",OR(AP122="",AP122="Vested Assets"))),"12",(_xlfn.XLOOKUP(AP122,ud_work_category[lookupValue],ud_work_category[lookupKey],""))))</f>
        <v/>
      </c>
      <c r="AR122" s="7"/>
      <c r="AS122" s="2" t="str">
        <f t="shared" si="17"/>
        <v/>
      </c>
      <c r="AU122" s="3" t="str">
        <f t="shared" si="18"/>
        <v/>
      </c>
      <c r="AV122" s="3" t="str">
        <f>IF($A122="","",IF((AND($A122="ADD",OR(AU122="",AU122="Excellent"))),"1",(_xlfn.XLOOKUP(AU122,condition[lookupValue],condition[lookupKey],""))))</f>
        <v/>
      </c>
      <c r="AW122" s="8" t="str">
        <f t="shared" si="19"/>
        <v/>
      </c>
      <c r="AX122" s="9"/>
    </row>
    <row r="123" spans="2:5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R123" s="7"/>
      <c r="T123" s="3" t="str">
        <f>IF($A123="ADD",IF(NOT(ISBLANK(S123)),_xlfn.XLOOKUP(S123,ud_sea_wall_type[lookupValue],ud_sea_wall_type[lookupKey],"ERROR"),""), "")</f>
        <v/>
      </c>
      <c r="V123" s="3" t="str">
        <f>IF($A123="ADD",IF(NOT(ISBLANK(U123)),_xlfn.XLOOKUP(U123,sea_wall_material[lookupValue],sea_wall_material[lookupKey],"ERROR"),""), "")</f>
        <v/>
      </c>
      <c r="X123" s="3" t="str">
        <f>IF($A123="ADD",IF(NOT(ISBLANK(W123)),_xlfn.XLOOKUP(W123,ud_access_method[lookupValue],ud_access_method[lookupKey],"ERROR"),""), "")</f>
        <v/>
      </c>
      <c r="Z123" s="8"/>
      <c r="AA123" s="4" t="str">
        <f t="shared" ca="1" si="11"/>
        <v/>
      </c>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O123" s="3" t="str">
        <f>IF($A123="ADD",IF(NOT(ISBLANK(AN123)),_xlfn.XLOOKUP(AN123,ud_maintenance_organisation[lookupValue],ud_maintenance_organisation[lookupKey],"ERROR"),""), "")</f>
        <v/>
      </c>
      <c r="AP123" s="3" t="str">
        <f t="shared" si="16"/>
        <v/>
      </c>
      <c r="AQ123" s="3" t="str">
        <f>IF($A123="","",IF((AND($A123="ADD",OR(AP123="",AP123="Vested Assets"))),"12",(_xlfn.XLOOKUP(AP123,ud_work_category[lookupValue],ud_work_category[lookupKey],""))))</f>
        <v/>
      </c>
      <c r="AR123" s="7"/>
      <c r="AS123" s="2" t="str">
        <f t="shared" si="17"/>
        <v/>
      </c>
      <c r="AU123" s="3" t="str">
        <f t="shared" si="18"/>
        <v/>
      </c>
      <c r="AV123" s="3" t="str">
        <f>IF($A123="","",IF((AND($A123="ADD",OR(AU123="",AU123="Excellent"))),"1",(_xlfn.XLOOKUP(AU123,condition[lookupValue],condition[lookupKey],""))))</f>
        <v/>
      </c>
      <c r="AW123" s="8" t="str">
        <f t="shared" si="19"/>
        <v/>
      </c>
      <c r="AX123" s="9"/>
    </row>
    <row r="124" spans="2:5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R124" s="7"/>
      <c r="T124" s="3" t="str">
        <f>IF($A124="ADD",IF(NOT(ISBLANK(S124)),_xlfn.XLOOKUP(S124,ud_sea_wall_type[lookupValue],ud_sea_wall_type[lookupKey],"ERROR"),""), "")</f>
        <v/>
      </c>
      <c r="V124" s="3" t="str">
        <f>IF($A124="ADD",IF(NOT(ISBLANK(U124)),_xlfn.XLOOKUP(U124,sea_wall_material[lookupValue],sea_wall_material[lookupKey],"ERROR"),""), "")</f>
        <v/>
      </c>
      <c r="X124" s="3" t="str">
        <f>IF($A124="ADD",IF(NOT(ISBLANK(W124)),_xlfn.XLOOKUP(W124,ud_access_method[lookupValue],ud_access_method[lookupKey],"ERROR"),""), "")</f>
        <v/>
      </c>
      <c r="Z124" s="8"/>
      <c r="AA124" s="4" t="str">
        <f t="shared" ca="1" si="11"/>
        <v/>
      </c>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O124" s="3" t="str">
        <f>IF($A124="ADD",IF(NOT(ISBLANK(AN124)),_xlfn.XLOOKUP(AN124,ud_maintenance_organisation[lookupValue],ud_maintenance_organisation[lookupKey],"ERROR"),""), "")</f>
        <v/>
      </c>
      <c r="AP124" s="3" t="str">
        <f t="shared" si="16"/>
        <v/>
      </c>
      <c r="AQ124" s="3" t="str">
        <f>IF($A124="","",IF((AND($A124="ADD",OR(AP124="",AP124="Vested Assets"))),"12",(_xlfn.XLOOKUP(AP124,ud_work_category[lookupValue],ud_work_category[lookupKey],""))))</f>
        <v/>
      </c>
      <c r="AR124" s="7"/>
      <c r="AS124" s="2" t="str">
        <f t="shared" si="17"/>
        <v/>
      </c>
      <c r="AU124" s="3" t="str">
        <f t="shared" si="18"/>
        <v/>
      </c>
      <c r="AV124" s="3" t="str">
        <f>IF($A124="","",IF((AND($A124="ADD",OR(AU124="",AU124="Excellent"))),"1",(_xlfn.XLOOKUP(AU124,condition[lookupValue],condition[lookupKey],""))))</f>
        <v/>
      </c>
      <c r="AW124" s="8" t="str">
        <f t="shared" si="19"/>
        <v/>
      </c>
      <c r="AX124" s="9"/>
    </row>
    <row r="125" spans="2:5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R125" s="7"/>
      <c r="T125" s="3" t="str">
        <f>IF($A125="ADD",IF(NOT(ISBLANK(S125)),_xlfn.XLOOKUP(S125,ud_sea_wall_type[lookupValue],ud_sea_wall_type[lookupKey],"ERROR"),""), "")</f>
        <v/>
      </c>
      <c r="V125" s="3" t="str">
        <f>IF($A125="ADD",IF(NOT(ISBLANK(U125)),_xlfn.XLOOKUP(U125,sea_wall_material[lookupValue],sea_wall_material[lookupKey],"ERROR"),""), "")</f>
        <v/>
      </c>
      <c r="X125" s="3" t="str">
        <f>IF($A125="ADD",IF(NOT(ISBLANK(W125)),_xlfn.XLOOKUP(W125,ud_access_method[lookupValue],ud_access_method[lookupKey],"ERROR"),""), "")</f>
        <v/>
      </c>
      <c r="Z125" s="8"/>
      <c r="AA125" s="4" t="str">
        <f t="shared" ca="1" si="11"/>
        <v/>
      </c>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O125" s="3" t="str">
        <f>IF($A125="ADD",IF(NOT(ISBLANK(AN125)),_xlfn.XLOOKUP(AN125,ud_maintenance_organisation[lookupValue],ud_maintenance_organisation[lookupKey],"ERROR"),""), "")</f>
        <v/>
      </c>
      <c r="AP125" s="3" t="str">
        <f t="shared" si="16"/>
        <v/>
      </c>
      <c r="AQ125" s="3" t="str">
        <f>IF($A125="","",IF((AND($A125="ADD",OR(AP125="",AP125="Vested Assets"))),"12",(_xlfn.XLOOKUP(AP125,ud_work_category[lookupValue],ud_work_category[lookupKey],""))))</f>
        <v/>
      </c>
      <c r="AR125" s="7"/>
      <c r="AS125" s="2" t="str">
        <f t="shared" si="17"/>
        <v/>
      </c>
      <c r="AU125" s="3" t="str">
        <f t="shared" si="18"/>
        <v/>
      </c>
      <c r="AV125" s="3" t="str">
        <f>IF($A125="","",IF((AND($A125="ADD",OR(AU125="",AU125="Excellent"))),"1",(_xlfn.XLOOKUP(AU125,condition[lookupValue],condition[lookupKey],""))))</f>
        <v/>
      </c>
      <c r="AW125" s="8" t="str">
        <f t="shared" si="19"/>
        <v/>
      </c>
      <c r="AX125" s="9"/>
    </row>
    <row r="126" spans="2:5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R126" s="7"/>
      <c r="T126" s="3" t="str">
        <f>IF($A126="ADD",IF(NOT(ISBLANK(S126)),_xlfn.XLOOKUP(S126,ud_sea_wall_type[lookupValue],ud_sea_wall_type[lookupKey],"ERROR"),""), "")</f>
        <v/>
      </c>
      <c r="V126" s="3" t="str">
        <f>IF($A126="ADD",IF(NOT(ISBLANK(U126)),_xlfn.XLOOKUP(U126,sea_wall_material[lookupValue],sea_wall_material[lookupKey],"ERROR"),""), "")</f>
        <v/>
      </c>
      <c r="X126" s="3" t="str">
        <f>IF($A126="ADD",IF(NOT(ISBLANK(W126)),_xlfn.XLOOKUP(W126,ud_access_method[lookupValue],ud_access_method[lookupKey],"ERROR"),""), "")</f>
        <v/>
      </c>
      <c r="Z126" s="8"/>
      <c r="AA126" s="4" t="str">
        <f t="shared" ca="1" si="11"/>
        <v/>
      </c>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O126" s="3" t="str">
        <f>IF($A126="ADD",IF(NOT(ISBLANK(AN126)),_xlfn.XLOOKUP(AN126,ud_maintenance_organisation[lookupValue],ud_maintenance_organisation[lookupKey],"ERROR"),""), "")</f>
        <v/>
      </c>
      <c r="AP126" s="3" t="str">
        <f t="shared" si="16"/>
        <v/>
      </c>
      <c r="AQ126" s="3" t="str">
        <f>IF($A126="","",IF((AND($A126="ADD",OR(AP126="",AP126="Vested Assets"))),"12",(_xlfn.XLOOKUP(AP126,ud_work_category[lookupValue],ud_work_category[lookupKey],""))))</f>
        <v/>
      </c>
      <c r="AR126" s="7"/>
      <c r="AS126" s="2" t="str">
        <f t="shared" si="17"/>
        <v/>
      </c>
      <c r="AU126" s="3" t="str">
        <f t="shared" si="18"/>
        <v/>
      </c>
      <c r="AV126" s="3" t="str">
        <f>IF($A126="","",IF((AND($A126="ADD",OR(AU126="",AU126="Excellent"))),"1",(_xlfn.XLOOKUP(AU126,condition[lookupValue],condition[lookupKey],""))))</f>
        <v/>
      </c>
      <c r="AW126" s="8" t="str">
        <f t="shared" si="19"/>
        <v/>
      </c>
      <c r="AX126" s="9"/>
    </row>
    <row r="127" spans="2:5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R127" s="7"/>
      <c r="T127" s="3" t="str">
        <f>IF($A127="ADD",IF(NOT(ISBLANK(S127)),_xlfn.XLOOKUP(S127,ud_sea_wall_type[lookupValue],ud_sea_wall_type[lookupKey],"ERROR"),""), "")</f>
        <v/>
      </c>
      <c r="V127" s="3" t="str">
        <f>IF($A127="ADD",IF(NOT(ISBLANK(U127)),_xlfn.XLOOKUP(U127,sea_wall_material[lookupValue],sea_wall_material[lookupKey],"ERROR"),""), "")</f>
        <v/>
      </c>
      <c r="X127" s="3" t="str">
        <f>IF($A127="ADD",IF(NOT(ISBLANK(W127)),_xlfn.XLOOKUP(W127,ud_access_method[lookupValue],ud_access_method[lookupKey],"ERROR"),""), "")</f>
        <v/>
      </c>
      <c r="Z127" s="8"/>
      <c r="AA127" s="4" t="str">
        <f t="shared" ca="1" si="11"/>
        <v/>
      </c>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O127" s="3" t="str">
        <f>IF($A127="ADD",IF(NOT(ISBLANK(AN127)),_xlfn.XLOOKUP(AN127,ud_maintenance_organisation[lookupValue],ud_maintenance_organisation[lookupKey],"ERROR"),""), "")</f>
        <v/>
      </c>
      <c r="AP127" s="3" t="str">
        <f t="shared" si="16"/>
        <v/>
      </c>
      <c r="AQ127" s="3" t="str">
        <f>IF($A127="","",IF((AND($A127="ADD",OR(AP127="",AP127="Vested Assets"))),"12",(_xlfn.XLOOKUP(AP127,ud_work_category[lookupValue],ud_work_category[lookupKey],""))))</f>
        <v/>
      </c>
      <c r="AR127" s="7"/>
      <c r="AS127" s="2" t="str">
        <f t="shared" si="17"/>
        <v/>
      </c>
      <c r="AU127" s="3" t="str">
        <f t="shared" si="18"/>
        <v/>
      </c>
      <c r="AV127" s="3" t="str">
        <f>IF($A127="","",IF((AND($A127="ADD",OR(AU127="",AU127="Excellent"))),"1",(_xlfn.XLOOKUP(AU127,condition[lookupValue],condition[lookupKey],""))))</f>
        <v/>
      </c>
      <c r="AW127" s="8" t="str">
        <f t="shared" si="19"/>
        <v/>
      </c>
      <c r="AX127" s="9"/>
    </row>
    <row r="128" spans="2:5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R128" s="7"/>
      <c r="T128" s="3" t="str">
        <f>IF($A128="ADD",IF(NOT(ISBLANK(S128)),_xlfn.XLOOKUP(S128,ud_sea_wall_type[lookupValue],ud_sea_wall_type[lookupKey],"ERROR"),""), "")</f>
        <v/>
      </c>
      <c r="V128" s="3" t="str">
        <f>IF($A128="ADD",IF(NOT(ISBLANK(U128)),_xlfn.XLOOKUP(U128,sea_wall_material[lookupValue],sea_wall_material[lookupKey],"ERROR"),""), "")</f>
        <v/>
      </c>
      <c r="X128" s="3" t="str">
        <f>IF($A128="ADD",IF(NOT(ISBLANK(W128)),_xlfn.XLOOKUP(W128,ud_access_method[lookupValue],ud_access_method[lookupKey],"ERROR"),""), "")</f>
        <v/>
      </c>
      <c r="Z128" s="8"/>
      <c r="AA128" s="4" t="str">
        <f t="shared" ca="1" si="11"/>
        <v/>
      </c>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O128" s="3" t="str">
        <f>IF($A128="ADD",IF(NOT(ISBLANK(AN128)),_xlfn.XLOOKUP(AN128,ud_maintenance_organisation[lookupValue],ud_maintenance_organisation[lookupKey],"ERROR"),""), "")</f>
        <v/>
      </c>
      <c r="AP128" s="3" t="str">
        <f t="shared" si="16"/>
        <v/>
      </c>
      <c r="AQ128" s="3" t="str">
        <f>IF($A128="","",IF((AND($A128="ADD",OR(AP128="",AP128="Vested Assets"))),"12",(_xlfn.XLOOKUP(AP128,ud_work_category[lookupValue],ud_work_category[lookupKey],""))))</f>
        <v/>
      </c>
      <c r="AR128" s="7"/>
      <c r="AS128" s="2" t="str">
        <f t="shared" si="17"/>
        <v/>
      </c>
      <c r="AU128" s="3" t="str">
        <f t="shared" si="18"/>
        <v/>
      </c>
      <c r="AV128" s="3" t="str">
        <f>IF($A128="","",IF((AND($A128="ADD",OR(AU128="",AU128="Excellent"))),"1",(_xlfn.XLOOKUP(AU128,condition[lookupValue],condition[lookupKey],""))))</f>
        <v/>
      </c>
      <c r="AW128" s="8" t="str">
        <f t="shared" si="19"/>
        <v/>
      </c>
      <c r="AX128" s="9"/>
    </row>
    <row r="129" spans="2:5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R129" s="7"/>
      <c r="T129" s="3" t="str">
        <f>IF($A129="ADD",IF(NOT(ISBLANK(S129)),_xlfn.XLOOKUP(S129,ud_sea_wall_type[lookupValue],ud_sea_wall_type[lookupKey],"ERROR"),""), "")</f>
        <v/>
      </c>
      <c r="V129" s="3" t="str">
        <f>IF($A129="ADD",IF(NOT(ISBLANK(U129)),_xlfn.XLOOKUP(U129,sea_wall_material[lookupValue],sea_wall_material[lookupKey],"ERROR"),""), "")</f>
        <v/>
      </c>
      <c r="X129" s="3" t="str">
        <f>IF($A129="ADD",IF(NOT(ISBLANK(W129)),_xlfn.XLOOKUP(W129,ud_access_method[lookupValue],ud_access_method[lookupKey],"ERROR"),""), "")</f>
        <v/>
      </c>
      <c r="Z129" s="8"/>
      <c r="AA129" s="4" t="str">
        <f t="shared" ca="1" si="11"/>
        <v/>
      </c>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O129" s="3" t="str">
        <f>IF($A129="ADD",IF(NOT(ISBLANK(AN129)),_xlfn.XLOOKUP(AN129,ud_maintenance_organisation[lookupValue],ud_maintenance_organisation[lookupKey],"ERROR"),""), "")</f>
        <v/>
      </c>
      <c r="AP129" s="3" t="str">
        <f t="shared" si="16"/>
        <v/>
      </c>
      <c r="AQ129" s="3" t="str">
        <f>IF($A129="","",IF((AND($A129="ADD",OR(AP129="",AP129="Vested Assets"))),"12",(_xlfn.XLOOKUP(AP129,ud_work_category[lookupValue],ud_work_category[lookupKey],""))))</f>
        <v/>
      </c>
      <c r="AR129" s="7"/>
      <c r="AS129" s="2" t="str">
        <f t="shared" si="17"/>
        <v/>
      </c>
      <c r="AU129" s="3" t="str">
        <f t="shared" si="18"/>
        <v/>
      </c>
      <c r="AV129" s="3" t="str">
        <f>IF($A129="","",IF((AND($A129="ADD",OR(AU129="",AU129="Excellent"))),"1",(_xlfn.XLOOKUP(AU129,condition[lookupValue],condition[lookupKey],""))))</f>
        <v/>
      </c>
      <c r="AW129" s="8" t="str">
        <f t="shared" si="19"/>
        <v/>
      </c>
      <c r="AX129" s="9"/>
    </row>
    <row r="130" spans="2:5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R130" s="7"/>
      <c r="T130" s="3" t="str">
        <f>IF($A130="ADD",IF(NOT(ISBLANK(S130)),_xlfn.XLOOKUP(S130,ud_sea_wall_type[lookupValue],ud_sea_wall_type[lookupKey],"ERROR"),""), "")</f>
        <v/>
      </c>
      <c r="V130" s="3" t="str">
        <f>IF($A130="ADD",IF(NOT(ISBLANK(U130)),_xlfn.XLOOKUP(U130,sea_wall_material[lookupValue],sea_wall_material[lookupKey],"ERROR"),""), "")</f>
        <v/>
      </c>
      <c r="X130" s="3" t="str">
        <f>IF($A130="ADD",IF(NOT(ISBLANK(W130)),_xlfn.XLOOKUP(W130,ud_access_method[lookupValue],ud_access_method[lookupKey],"ERROR"),""), "")</f>
        <v/>
      </c>
      <c r="Z130" s="8"/>
      <c r="AA130" s="4" t="str">
        <f t="shared" ca="1" si="11"/>
        <v/>
      </c>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O130" s="3" t="str">
        <f>IF($A130="ADD",IF(NOT(ISBLANK(AN130)),_xlfn.XLOOKUP(AN130,ud_maintenance_organisation[lookupValue],ud_maintenance_organisation[lookupKey],"ERROR"),""), "")</f>
        <v/>
      </c>
      <c r="AP130" s="3" t="str">
        <f t="shared" si="16"/>
        <v/>
      </c>
      <c r="AQ130" s="3" t="str">
        <f>IF($A130="","",IF((AND($A130="ADD",OR(AP130="",AP130="Vested Assets"))),"12",(_xlfn.XLOOKUP(AP130,ud_work_category[lookupValue],ud_work_category[lookupKey],""))))</f>
        <v/>
      </c>
      <c r="AR130" s="7"/>
      <c r="AS130" s="2" t="str">
        <f t="shared" si="17"/>
        <v/>
      </c>
      <c r="AU130" s="3" t="str">
        <f t="shared" si="18"/>
        <v/>
      </c>
      <c r="AV130" s="3" t="str">
        <f>IF($A130="","",IF((AND($A130="ADD",OR(AU130="",AU130="Excellent"))),"1",(_xlfn.XLOOKUP(AU130,condition[lookupValue],condition[lookupKey],""))))</f>
        <v/>
      </c>
      <c r="AW130" s="8" t="str">
        <f t="shared" si="19"/>
        <v/>
      </c>
      <c r="AX130" s="9"/>
    </row>
    <row r="131" spans="2:5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R131" s="7"/>
      <c r="T131" s="3" t="str">
        <f>IF($A131="ADD",IF(NOT(ISBLANK(S131)),_xlfn.XLOOKUP(S131,ud_sea_wall_type[lookupValue],ud_sea_wall_type[lookupKey],"ERROR"),""), "")</f>
        <v/>
      </c>
      <c r="V131" s="3" t="str">
        <f>IF($A131="ADD",IF(NOT(ISBLANK(U131)),_xlfn.XLOOKUP(U131,sea_wall_material[lookupValue],sea_wall_material[lookupKey],"ERROR"),""), "")</f>
        <v/>
      </c>
      <c r="X131" s="3" t="str">
        <f>IF($A131="ADD",IF(NOT(ISBLANK(W131)),_xlfn.XLOOKUP(W131,ud_access_method[lookupValue],ud_access_method[lookupKey],"ERROR"),""), "")</f>
        <v/>
      </c>
      <c r="Z131" s="8"/>
      <c r="AA131" s="4" t="str">
        <f t="shared" ca="1" si="11"/>
        <v/>
      </c>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O131" s="3" t="str">
        <f>IF($A131="ADD",IF(NOT(ISBLANK(AN131)),_xlfn.XLOOKUP(AN131,ud_maintenance_organisation[lookupValue],ud_maintenance_organisation[lookupKey],"ERROR"),""), "")</f>
        <v/>
      </c>
      <c r="AP131" s="3" t="str">
        <f t="shared" si="16"/>
        <v/>
      </c>
      <c r="AQ131" s="3" t="str">
        <f>IF($A131="","",IF((AND($A131="ADD",OR(AP131="",AP131="Vested Assets"))),"12",(_xlfn.XLOOKUP(AP131,ud_work_category[lookupValue],ud_work_category[lookupKey],""))))</f>
        <v/>
      </c>
      <c r="AR131" s="7"/>
      <c r="AS131" s="2" t="str">
        <f t="shared" si="17"/>
        <v/>
      </c>
      <c r="AU131" s="3" t="str">
        <f t="shared" si="18"/>
        <v/>
      </c>
      <c r="AV131" s="3" t="str">
        <f>IF($A131="","",IF((AND($A131="ADD",OR(AU131="",AU131="Excellent"))),"1",(_xlfn.XLOOKUP(AU131,condition[lookupValue],condition[lookupKey],""))))</f>
        <v/>
      </c>
      <c r="AW131" s="8" t="str">
        <f t="shared" si="19"/>
        <v/>
      </c>
      <c r="AX131" s="9"/>
    </row>
    <row r="132" spans="2:5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R132" s="7"/>
      <c r="T132" s="3" t="str">
        <f>IF($A132="ADD",IF(NOT(ISBLANK(S132)),_xlfn.XLOOKUP(S132,ud_sea_wall_type[lookupValue],ud_sea_wall_type[lookupKey],"ERROR"),""), "")</f>
        <v/>
      </c>
      <c r="V132" s="3" t="str">
        <f>IF($A132="ADD",IF(NOT(ISBLANK(U132)),_xlfn.XLOOKUP(U132,sea_wall_material[lookupValue],sea_wall_material[lookupKey],"ERROR"),""), "")</f>
        <v/>
      </c>
      <c r="X132" s="3" t="str">
        <f>IF($A132="ADD",IF(NOT(ISBLANK(W132)),_xlfn.XLOOKUP(W132,ud_access_method[lookupValue],ud_access_method[lookupKey],"ERROR"),""), "")</f>
        <v/>
      </c>
      <c r="Z132" s="8"/>
      <c r="AA132" s="4" t="str">
        <f t="shared" ca="1" si="11"/>
        <v/>
      </c>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O132" s="3" t="str">
        <f>IF($A132="ADD",IF(NOT(ISBLANK(AN132)),_xlfn.XLOOKUP(AN132,ud_maintenance_organisation[lookupValue],ud_maintenance_organisation[lookupKey],"ERROR"),""), "")</f>
        <v/>
      </c>
      <c r="AP132" s="3" t="str">
        <f t="shared" si="16"/>
        <v/>
      </c>
      <c r="AQ132" s="3" t="str">
        <f>IF($A132="","",IF((AND($A132="ADD",OR(AP132="",AP132="Vested Assets"))),"12",(_xlfn.XLOOKUP(AP132,ud_work_category[lookupValue],ud_work_category[lookupKey],""))))</f>
        <v/>
      </c>
      <c r="AR132" s="7"/>
      <c r="AS132" s="2" t="str">
        <f t="shared" si="17"/>
        <v/>
      </c>
      <c r="AU132" s="3" t="str">
        <f t="shared" si="18"/>
        <v/>
      </c>
      <c r="AV132" s="3" t="str">
        <f>IF($A132="","",IF((AND($A132="ADD",OR(AU132="",AU132="Excellent"))),"1",(_xlfn.XLOOKUP(AU132,condition[lookupValue],condition[lookupKey],""))))</f>
        <v/>
      </c>
      <c r="AW132" s="8" t="str">
        <f t="shared" si="19"/>
        <v/>
      </c>
      <c r="AX132" s="9"/>
    </row>
    <row r="133" spans="2:5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R133" s="7"/>
      <c r="T133" s="3" t="str">
        <f>IF($A133="ADD",IF(NOT(ISBLANK(S133)),_xlfn.XLOOKUP(S133,ud_sea_wall_type[lookupValue],ud_sea_wall_type[lookupKey],"ERROR"),""), "")</f>
        <v/>
      </c>
      <c r="V133" s="3" t="str">
        <f>IF($A133="ADD",IF(NOT(ISBLANK(U133)),_xlfn.XLOOKUP(U133,sea_wall_material[lookupValue],sea_wall_material[lookupKey],"ERROR"),""), "")</f>
        <v/>
      </c>
      <c r="X133" s="3" t="str">
        <f>IF($A133="ADD",IF(NOT(ISBLANK(W133)),_xlfn.XLOOKUP(W133,ud_access_method[lookupValue],ud_access_method[lookupKey],"ERROR"),""), "")</f>
        <v/>
      </c>
      <c r="Z133" s="8"/>
      <c r="AA133" s="4" t="str">
        <f t="shared" ca="1" si="11"/>
        <v/>
      </c>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O133" s="3" t="str">
        <f>IF($A133="ADD",IF(NOT(ISBLANK(AN133)),_xlfn.XLOOKUP(AN133,ud_maintenance_organisation[lookupValue],ud_maintenance_organisation[lookupKey],"ERROR"),""), "")</f>
        <v/>
      </c>
      <c r="AP133" s="3" t="str">
        <f t="shared" si="16"/>
        <v/>
      </c>
      <c r="AQ133" s="3" t="str">
        <f>IF($A133="","",IF((AND($A133="ADD",OR(AP133="",AP133="Vested Assets"))),"12",(_xlfn.XLOOKUP(AP133,ud_work_category[lookupValue],ud_work_category[lookupKey],""))))</f>
        <v/>
      </c>
      <c r="AR133" s="7"/>
      <c r="AS133" s="2" t="str">
        <f t="shared" si="17"/>
        <v/>
      </c>
      <c r="AU133" s="3" t="str">
        <f t="shared" si="18"/>
        <v/>
      </c>
      <c r="AV133" s="3" t="str">
        <f>IF($A133="","",IF((AND($A133="ADD",OR(AU133="",AU133="Excellent"))),"1",(_xlfn.XLOOKUP(AU133,condition[lookupValue],condition[lookupKey],""))))</f>
        <v/>
      </c>
      <c r="AW133" s="8" t="str">
        <f t="shared" si="19"/>
        <v/>
      </c>
      <c r="AX133" s="9"/>
    </row>
    <row r="134" spans="2:5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R134" s="7"/>
      <c r="T134" s="3" t="str">
        <f>IF($A134="ADD",IF(NOT(ISBLANK(S134)),_xlfn.XLOOKUP(S134,ud_sea_wall_type[lookupValue],ud_sea_wall_type[lookupKey],"ERROR"),""), "")</f>
        <v/>
      </c>
      <c r="V134" s="3" t="str">
        <f>IF($A134="ADD",IF(NOT(ISBLANK(U134)),_xlfn.XLOOKUP(U134,sea_wall_material[lookupValue],sea_wall_material[lookupKey],"ERROR"),""), "")</f>
        <v/>
      </c>
      <c r="X134" s="3" t="str">
        <f>IF($A134="ADD",IF(NOT(ISBLANK(W134)),_xlfn.XLOOKUP(W134,ud_access_method[lookupValue],ud_access_method[lookupKey],"ERROR"),""), "")</f>
        <v/>
      </c>
      <c r="Z134" s="8"/>
      <c r="AA134" s="4" t="str">
        <f t="shared" ca="1" si="11"/>
        <v/>
      </c>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O134" s="3" t="str">
        <f>IF($A134="ADD",IF(NOT(ISBLANK(AN134)),_xlfn.XLOOKUP(AN134,ud_maintenance_organisation[lookupValue],ud_maintenance_organisation[lookupKey],"ERROR"),""), "")</f>
        <v/>
      </c>
      <c r="AP134" s="3" t="str">
        <f t="shared" si="16"/>
        <v/>
      </c>
      <c r="AQ134" s="3" t="str">
        <f>IF($A134="","",IF((AND($A134="ADD",OR(AP134="",AP134="Vested Assets"))),"12",(_xlfn.XLOOKUP(AP134,ud_work_category[lookupValue],ud_work_category[lookupKey],""))))</f>
        <v/>
      </c>
      <c r="AR134" s="7"/>
      <c r="AS134" s="2" t="str">
        <f t="shared" si="17"/>
        <v/>
      </c>
      <c r="AU134" s="3" t="str">
        <f t="shared" si="18"/>
        <v/>
      </c>
      <c r="AV134" s="3" t="str">
        <f>IF($A134="","",IF((AND($A134="ADD",OR(AU134="",AU134="Excellent"))),"1",(_xlfn.XLOOKUP(AU134,condition[lookupValue],condition[lookupKey],""))))</f>
        <v/>
      </c>
      <c r="AW134" s="8" t="str">
        <f t="shared" si="19"/>
        <v/>
      </c>
      <c r="AX134" s="9"/>
    </row>
    <row r="135" spans="2:5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R135" s="7"/>
      <c r="T135" s="3" t="str">
        <f>IF($A135="ADD",IF(NOT(ISBLANK(S135)),_xlfn.XLOOKUP(S135,ud_sea_wall_type[lookupValue],ud_sea_wall_type[lookupKey],"ERROR"),""), "")</f>
        <v/>
      </c>
      <c r="V135" s="3" t="str">
        <f>IF($A135="ADD",IF(NOT(ISBLANK(U135)),_xlfn.XLOOKUP(U135,sea_wall_material[lookupValue],sea_wall_material[lookupKey],"ERROR"),""), "")</f>
        <v/>
      </c>
      <c r="X135" s="3" t="str">
        <f>IF($A135="ADD",IF(NOT(ISBLANK(W135)),_xlfn.XLOOKUP(W135,ud_access_method[lookupValue],ud_access_method[lookupKey],"ERROR"),""), "")</f>
        <v/>
      </c>
      <c r="Z135" s="8"/>
      <c r="AA135" s="4" t="str">
        <f t="shared" ca="1" si="11"/>
        <v/>
      </c>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O135" s="3" t="str">
        <f>IF($A135="ADD",IF(NOT(ISBLANK(AN135)),_xlfn.XLOOKUP(AN135,ud_maintenance_organisation[lookupValue],ud_maintenance_organisation[lookupKey],"ERROR"),""), "")</f>
        <v/>
      </c>
      <c r="AP135" s="3" t="str">
        <f t="shared" si="16"/>
        <v/>
      </c>
      <c r="AQ135" s="3" t="str">
        <f>IF($A135="","",IF((AND($A135="ADD",OR(AP135="",AP135="Vested Assets"))),"12",(_xlfn.XLOOKUP(AP135,ud_work_category[lookupValue],ud_work_category[lookupKey],""))))</f>
        <v/>
      </c>
      <c r="AR135" s="7"/>
      <c r="AS135" s="2" t="str">
        <f t="shared" si="17"/>
        <v/>
      </c>
      <c r="AU135" s="3" t="str">
        <f t="shared" si="18"/>
        <v/>
      </c>
      <c r="AV135" s="3" t="str">
        <f>IF($A135="","",IF((AND($A135="ADD",OR(AU135="",AU135="Excellent"))),"1",(_xlfn.XLOOKUP(AU135,condition[lookupValue],condition[lookupKey],""))))</f>
        <v/>
      </c>
      <c r="AW135" s="8" t="str">
        <f t="shared" si="19"/>
        <v/>
      </c>
      <c r="AX135" s="9"/>
    </row>
    <row r="136" spans="2:5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R136" s="7"/>
      <c r="T136" s="3" t="str">
        <f>IF($A136="ADD",IF(NOT(ISBLANK(S136)),_xlfn.XLOOKUP(S136,ud_sea_wall_type[lookupValue],ud_sea_wall_type[lookupKey],"ERROR"),""), "")</f>
        <v/>
      </c>
      <c r="V136" s="3" t="str">
        <f>IF($A136="ADD",IF(NOT(ISBLANK(U136)),_xlfn.XLOOKUP(U136,sea_wall_material[lookupValue],sea_wall_material[lookupKey],"ERROR"),""), "")</f>
        <v/>
      </c>
      <c r="X136" s="3" t="str">
        <f>IF($A136="ADD",IF(NOT(ISBLANK(W136)),_xlfn.XLOOKUP(W136,ud_access_method[lookupValue],ud_access_method[lookupKey],"ERROR"),""), "")</f>
        <v/>
      </c>
      <c r="Z136" s="8"/>
      <c r="AA136" s="4" t="str">
        <f t="shared" ca="1" si="11"/>
        <v/>
      </c>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O136" s="3" t="str">
        <f>IF($A136="ADD",IF(NOT(ISBLANK(AN136)),_xlfn.XLOOKUP(AN136,ud_maintenance_organisation[lookupValue],ud_maintenance_organisation[lookupKey],"ERROR"),""), "")</f>
        <v/>
      </c>
      <c r="AP136" s="3" t="str">
        <f t="shared" si="16"/>
        <v/>
      </c>
      <c r="AQ136" s="3" t="str">
        <f>IF($A136="","",IF((AND($A136="ADD",OR(AP136="",AP136="Vested Assets"))),"12",(_xlfn.XLOOKUP(AP136,ud_work_category[lookupValue],ud_work_category[lookupKey],""))))</f>
        <v/>
      </c>
      <c r="AR136" s="7"/>
      <c r="AS136" s="2" t="str">
        <f t="shared" si="17"/>
        <v/>
      </c>
      <c r="AU136" s="3" t="str">
        <f t="shared" si="18"/>
        <v/>
      </c>
      <c r="AV136" s="3" t="str">
        <f>IF($A136="","",IF((AND($A136="ADD",OR(AU136="",AU136="Excellent"))),"1",(_xlfn.XLOOKUP(AU136,condition[lookupValue],condition[lookupKey],""))))</f>
        <v/>
      </c>
      <c r="AW136" s="8" t="str">
        <f t="shared" si="19"/>
        <v/>
      </c>
      <c r="AX136" s="9"/>
    </row>
    <row r="137" spans="2:5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R137" s="7"/>
      <c r="T137" s="3" t="str">
        <f>IF($A137="ADD",IF(NOT(ISBLANK(S137)),_xlfn.XLOOKUP(S137,ud_sea_wall_type[lookupValue],ud_sea_wall_type[lookupKey],"ERROR"),""), "")</f>
        <v/>
      </c>
      <c r="V137" s="3" t="str">
        <f>IF($A137="ADD",IF(NOT(ISBLANK(U137)),_xlfn.XLOOKUP(U137,sea_wall_material[lookupValue],sea_wall_material[lookupKey],"ERROR"),""), "")</f>
        <v/>
      </c>
      <c r="X137" s="3" t="str">
        <f>IF($A137="ADD",IF(NOT(ISBLANK(W137)),_xlfn.XLOOKUP(W137,ud_access_method[lookupValue],ud_access_method[lookupKey],"ERROR"),""), "")</f>
        <v/>
      </c>
      <c r="Z137" s="8"/>
      <c r="AA137" s="4" t="str">
        <f t="shared" ca="1" si="11"/>
        <v/>
      </c>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O137" s="3" t="str">
        <f>IF($A137="ADD",IF(NOT(ISBLANK(AN137)),_xlfn.XLOOKUP(AN137,ud_maintenance_organisation[lookupValue],ud_maintenance_organisation[lookupKey],"ERROR"),""), "")</f>
        <v/>
      </c>
      <c r="AP137" s="3" t="str">
        <f t="shared" si="16"/>
        <v/>
      </c>
      <c r="AQ137" s="3" t="str">
        <f>IF($A137="","",IF((AND($A137="ADD",OR(AP137="",AP137="Vested Assets"))),"12",(_xlfn.XLOOKUP(AP137,ud_work_category[lookupValue],ud_work_category[lookupKey],""))))</f>
        <v/>
      </c>
      <c r="AR137" s="7"/>
      <c r="AS137" s="2" t="str">
        <f t="shared" si="17"/>
        <v/>
      </c>
      <c r="AU137" s="3" t="str">
        <f t="shared" si="18"/>
        <v/>
      </c>
      <c r="AV137" s="3" t="str">
        <f>IF($A137="","",IF((AND($A137="ADD",OR(AU137="",AU137="Excellent"))),"1",(_xlfn.XLOOKUP(AU137,condition[lookupValue],condition[lookupKey],""))))</f>
        <v/>
      </c>
      <c r="AW137" s="8" t="str">
        <f t="shared" si="19"/>
        <v/>
      </c>
      <c r="AX137" s="9"/>
    </row>
    <row r="138" spans="2:5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R138" s="7"/>
      <c r="T138" s="3" t="str">
        <f>IF($A138="ADD",IF(NOT(ISBLANK(S138)),_xlfn.XLOOKUP(S138,ud_sea_wall_type[lookupValue],ud_sea_wall_type[lookupKey],"ERROR"),""), "")</f>
        <v/>
      </c>
      <c r="V138" s="3" t="str">
        <f>IF($A138="ADD",IF(NOT(ISBLANK(U138)),_xlfn.XLOOKUP(U138,sea_wall_material[lookupValue],sea_wall_material[lookupKey],"ERROR"),""), "")</f>
        <v/>
      </c>
      <c r="X138" s="3" t="str">
        <f>IF($A138="ADD",IF(NOT(ISBLANK(W138)),_xlfn.XLOOKUP(W138,ud_access_method[lookupValue],ud_access_method[lookupKey],"ERROR"),""), "")</f>
        <v/>
      </c>
      <c r="Z138" s="8"/>
      <c r="AA138" s="4" t="str">
        <f t="shared" ca="1" si="11"/>
        <v/>
      </c>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O138" s="3" t="str">
        <f>IF($A138="ADD",IF(NOT(ISBLANK(AN138)),_xlfn.XLOOKUP(AN138,ud_maintenance_organisation[lookupValue],ud_maintenance_organisation[lookupKey],"ERROR"),""), "")</f>
        <v/>
      </c>
      <c r="AP138" s="3" t="str">
        <f t="shared" si="16"/>
        <v/>
      </c>
      <c r="AQ138" s="3" t="str">
        <f>IF($A138="","",IF((AND($A138="ADD",OR(AP138="",AP138="Vested Assets"))),"12",(_xlfn.XLOOKUP(AP138,ud_work_category[lookupValue],ud_work_category[lookupKey],""))))</f>
        <v/>
      </c>
      <c r="AR138" s="7"/>
      <c r="AS138" s="2" t="str">
        <f t="shared" si="17"/>
        <v/>
      </c>
      <c r="AU138" s="3" t="str">
        <f t="shared" si="18"/>
        <v/>
      </c>
      <c r="AV138" s="3" t="str">
        <f>IF($A138="","",IF((AND($A138="ADD",OR(AU138="",AU138="Excellent"))),"1",(_xlfn.XLOOKUP(AU138,condition[lookupValue],condition[lookupKey],""))))</f>
        <v/>
      </c>
      <c r="AW138" s="8" t="str">
        <f t="shared" si="19"/>
        <v/>
      </c>
      <c r="AX138" s="9"/>
    </row>
    <row r="139" spans="2:5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R139" s="7"/>
      <c r="T139" s="3" t="str">
        <f>IF($A139="ADD",IF(NOT(ISBLANK(S139)),_xlfn.XLOOKUP(S139,ud_sea_wall_type[lookupValue],ud_sea_wall_type[lookupKey],"ERROR"),""), "")</f>
        <v/>
      </c>
      <c r="V139" s="3" t="str">
        <f>IF($A139="ADD",IF(NOT(ISBLANK(U139)),_xlfn.XLOOKUP(U139,sea_wall_material[lookupValue],sea_wall_material[lookupKey],"ERROR"),""), "")</f>
        <v/>
      </c>
      <c r="X139" s="3" t="str">
        <f>IF($A139="ADD",IF(NOT(ISBLANK(W139)),_xlfn.XLOOKUP(W139,ud_access_method[lookupValue],ud_access_method[lookupKey],"ERROR"),""), "")</f>
        <v/>
      </c>
      <c r="Z139" s="8"/>
      <c r="AA139" s="4" t="str">
        <f t="shared" ref="AA139:AA202" ca="1" si="21">IF(Z139&lt;&gt;"", DATEDIF(Z139, TODAY(),"Y"),"")</f>
        <v/>
      </c>
      <c r="AB139" s="4"/>
      <c r="AC139" s="3" t="str">
        <f t="shared" ref="AC139:AC202" si="22">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O139" s="3" t="str">
        <f>IF($A139="ADD",IF(NOT(ISBLANK(AN139)),_xlfn.XLOOKUP(AN139,ud_maintenance_organisation[lookupValue],ud_maintenance_organisation[lookupKey],"ERROR"),""), "")</f>
        <v/>
      </c>
      <c r="AP139" s="3" t="str">
        <f t="shared" ref="AP139:AP202" si="26">IF($A139="ADD","Vested Assets","")</f>
        <v/>
      </c>
      <c r="AQ139" s="3" t="str">
        <f>IF($A139="","",IF((AND($A139="ADD",OR(AP139="",AP139="Vested Assets"))),"12",(_xlfn.XLOOKUP(AP139,ud_work_category[lookupValue],ud_work_category[lookupKey],""))))</f>
        <v/>
      </c>
      <c r="AR139" s="7"/>
      <c r="AS139" s="2" t="str">
        <f t="shared" ref="AS139:AS202" si="27">IF($A139="ADD","TRUE","")</f>
        <v/>
      </c>
      <c r="AU139" s="3" t="str">
        <f t="shared" ref="AU139:AU202" si="28">IF($A139="ADD","Excellent","")</f>
        <v/>
      </c>
      <c r="AV139" s="3" t="str">
        <f>IF($A139="","",IF((AND($A139="ADD",OR(AU139="",AU139="Excellent"))),"1",(_xlfn.XLOOKUP(AU139,condition[lookupValue],condition[lookupKey],""))))</f>
        <v/>
      </c>
      <c r="AW139" s="8" t="str">
        <f t="shared" ref="AW139:AW202" si="29">IF(Z139&lt;&gt;"",Z139,"")</f>
        <v/>
      </c>
      <c r="AX139" s="9"/>
    </row>
    <row r="140" spans="2:5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R140" s="7"/>
      <c r="T140" s="3" t="str">
        <f>IF($A140="ADD",IF(NOT(ISBLANK(S140)),_xlfn.XLOOKUP(S140,ud_sea_wall_type[lookupValue],ud_sea_wall_type[lookupKey],"ERROR"),""), "")</f>
        <v/>
      </c>
      <c r="V140" s="3" t="str">
        <f>IF($A140="ADD",IF(NOT(ISBLANK(U140)),_xlfn.XLOOKUP(U140,sea_wall_material[lookupValue],sea_wall_material[lookupKey],"ERROR"),""), "")</f>
        <v/>
      </c>
      <c r="X140" s="3" t="str">
        <f>IF($A140="ADD",IF(NOT(ISBLANK(W140)),_xlfn.XLOOKUP(W140,ud_access_method[lookupValue],ud_access_method[lookupKey],"ERROR"),""), "")</f>
        <v/>
      </c>
      <c r="Z140" s="8"/>
      <c r="AA140" s="4" t="str">
        <f t="shared" ca="1" si="21"/>
        <v/>
      </c>
      <c r="AB140" s="4"/>
      <c r="AC140" s="3" t="str">
        <f t="shared" si="22"/>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O140" s="3" t="str">
        <f>IF($A140="ADD",IF(NOT(ISBLANK(AN140)),_xlfn.XLOOKUP(AN140,ud_maintenance_organisation[lookupValue],ud_maintenance_organisation[lookupKey],"ERROR"),""), "")</f>
        <v/>
      </c>
      <c r="AP140" s="3" t="str">
        <f t="shared" si="26"/>
        <v/>
      </c>
      <c r="AQ140" s="3" t="str">
        <f>IF($A140="","",IF((AND($A140="ADD",OR(AP140="",AP140="Vested Assets"))),"12",(_xlfn.XLOOKUP(AP140,ud_work_category[lookupValue],ud_work_category[lookupKey],""))))</f>
        <v/>
      </c>
      <c r="AR140" s="7"/>
      <c r="AS140" s="2" t="str">
        <f t="shared" si="27"/>
        <v/>
      </c>
      <c r="AU140" s="3" t="str">
        <f t="shared" si="28"/>
        <v/>
      </c>
      <c r="AV140" s="3" t="str">
        <f>IF($A140="","",IF((AND($A140="ADD",OR(AU140="",AU140="Excellent"))),"1",(_xlfn.XLOOKUP(AU140,condition[lookupValue],condition[lookupKey],""))))</f>
        <v/>
      </c>
      <c r="AW140" s="8" t="str">
        <f t="shared" si="29"/>
        <v/>
      </c>
      <c r="AX140" s="9"/>
    </row>
    <row r="141" spans="2:5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R141" s="7"/>
      <c r="T141" s="3" t="str">
        <f>IF($A141="ADD",IF(NOT(ISBLANK(S141)),_xlfn.XLOOKUP(S141,ud_sea_wall_type[lookupValue],ud_sea_wall_type[lookupKey],"ERROR"),""), "")</f>
        <v/>
      </c>
      <c r="V141" s="3" t="str">
        <f>IF($A141="ADD",IF(NOT(ISBLANK(U141)),_xlfn.XLOOKUP(U141,sea_wall_material[lookupValue],sea_wall_material[lookupKey],"ERROR"),""), "")</f>
        <v/>
      </c>
      <c r="X141" s="3" t="str">
        <f>IF($A141="ADD",IF(NOT(ISBLANK(W141)),_xlfn.XLOOKUP(W141,ud_access_method[lookupValue],ud_access_method[lookupKey],"ERROR"),""), "")</f>
        <v/>
      </c>
      <c r="Z141" s="8"/>
      <c r="AA141" s="4" t="str">
        <f t="shared" ca="1" si="21"/>
        <v/>
      </c>
      <c r="AB141" s="4"/>
      <c r="AC141" s="3" t="str">
        <f t="shared" si="22"/>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O141" s="3" t="str">
        <f>IF($A141="ADD",IF(NOT(ISBLANK(AN141)),_xlfn.XLOOKUP(AN141,ud_maintenance_organisation[lookupValue],ud_maintenance_organisation[lookupKey],"ERROR"),""), "")</f>
        <v/>
      </c>
      <c r="AP141" s="3" t="str">
        <f t="shared" si="26"/>
        <v/>
      </c>
      <c r="AQ141" s="3" t="str">
        <f>IF($A141="","",IF((AND($A141="ADD",OR(AP141="",AP141="Vested Assets"))),"12",(_xlfn.XLOOKUP(AP141,ud_work_category[lookupValue],ud_work_category[lookupKey],""))))</f>
        <v/>
      </c>
      <c r="AR141" s="7"/>
      <c r="AS141" s="2" t="str">
        <f t="shared" si="27"/>
        <v/>
      </c>
      <c r="AU141" s="3" t="str">
        <f t="shared" si="28"/>
        <v/>
      </c>
      <c r="AV141" s="3" t="str">
        <f>IF($A141="","",IF((AND($A141="ADD",OR(AU141="",AU141="Excellent"))),"1",(_xlfn.XLOOKUP(AU141,condition[lookupValue],condition[lookupKey],""))))</f>
        <v/>
      </c>
      <c r="AW141" s="8" t="str">
        <f t="shared" si="29"/>
        <v/>
      </c>
      <c r="AX141" s="9"/>
    </row>
    <row r="142" spans="2:5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R142" s="7"/>
      <c r="T142" s="3" t="str">
        <f>IF($A142="ADD",IF(NOT(ISBLANK(S142)),_xlfn.XLOOKUP(S142,ud_sea_wall_type[lookupValue],ud_sea_wall_type[lookupKey],"ERROR"),""), "")</f>
        <v/>
      </c>
      <c r="V142" s="3" t="str">
        <f>IF($A142="ADD",IF(NOT(ISBLANK(U142)),_xlfn.XLOOKUP(U142,sea_wall_material[lookupValue],sea_wall_material[lookupKey],"ERROR"),""), "")</f>
        <v/>
      </c>
      <c r="X142" s="3" t="str">
        <f>IF($A142="ADD",IF(NOT(ISBLANK(W142)),_xlfn.XLOOKUP(W142,ud_access_method[lookupValue],ud_access_method[lookupKey],"ERROR"),""), "")</f>
        <v/>
      </c>
      <c r="Z142" s="8"/>
      <c r="AA142" s="4" t="str">
        <f t="shared" ca="1" si="21"/>
        <v/>
      </c>
      <c r="AB142" s="4"/>
      <c r="AC142" s="3" t="str">
        <f t="shared" si="22"/>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O142" s="3" t="str">
        <f>IF($A142="ADD",IF(NOT(ISBLANK(AN142)),_xlfn.XLOOKUP(AN142,ud_maintenance_organisation[lookupValue],ud_maintenance_organisation[lookupKey],"ERROR"),""), "")</f>
        <v/>
      </c>
      <c r="AP142" s="3" t="str">
        <f t="shared" si="26"/>
        <v/>
      </c>
      <c r="AQ142" s="3" t="str">
        <f>IF($A142="","",IF((AND($A142="ADD",OR(AP142="",AP142="Vested Assets"))),"12",(_xlfn.XLOOKUP(AP142,ud_work_category[lookupValue],ud_work_category[lookupKey],""))))</f>
        <v/>
      </c>
      <c r="AR142" s="7"/>
      <c r="AS142" s="2" t="str">
        <f t="shared" si="27"/>
        <v/>
      </c>
      <c r="AU142" s="3" t="str">
        <f t="shared" si="28"/>
        <v/>
      </c>
      <c r="AV142" s="3" t="str">
        <f>IF($A142="","",IF((AND($A142="ADD",OR(AU142="",AU142="Excellent"))),"1",(_xlfn.XLOOKUP(AU142,condition[lookupValue],condition[lookupKey],""))))</f>
        <v/>
      </c>
      <c r="AW142" s="8" t="str">
        <f t="shared" si="29"/>
        <v/>
      </c>
      <c r="AX142" s="9"/>
    </row>
    <row r="143" spans="2:5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R143" s="7"/>
      <c r="T143" s="3" t="str">
        <f>IF($A143="ADD",IF(NOT(ISBLANK(S143)),_xlfn.XLOOKUP(S143,ud_sea_wall_type[lookupValue],ud_sea_wall_type[lookupKey],"ERROR"),""), "")</f>
        <v/>
      </c>
      <c r="V143" s="3" t="str">
        <f>IF($A143="ADD",IF(NOT(ISBLANK(U143)),_xlfn.XLOOKUP(U143,sea_wall_material[lookupValue],sea_wall_material[lookupKey],"ERROR"),""), "")</f>
        <v/>
      </c>
      <c r="X143" s="3" t="str">
        <f>IF($A143="ADD",IF(NOT(ISBLANK(W143)),_xlfn.XLOOKUP(W143,ud_access_method[lookupValue],ud_access_method[lookupKey],"ERROR"),""), "")</f>
        <v/>
      </c>
      <c r="Z143" s="8"/>
      <c r="AA143" s="4" t="str">
        <f t="shared" ca="1" si="21"/>
        <v/>
      </c>
      <c r="AB143" s="4"/>
      <c r="AC143" s="3" t="str">
        <f t="shared" si="22"/>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O143" s="3" t="str">
        <f>IF($A143="ADD",IF(NOT(ISBLANK(AN143)),_xlfn.XLOOKUP(AN143,ud_maintenance_organisation[lookupValue],ud_maintenance_organisation[lookupKey],"ERROR"),""), "")</f>
        <v/>
      </c>
      <c r="AP143" s="3" t="str">
        <f t="shared" si="26"/>
        <v/>
      </c>
      <c r="AQ143" s="3" t="str">
        <f>IF($A143="","",IF((AND($A143="ADD",OR(AP143="",AP143="Vested Assets"))),"12",(_xlfn.XLOOKUP(AP143,ud_work_category[lookupValue],ud_work_category[lookupKey],""))))</f>
        <v/>
      </c>
      <c r="AR143" s="7"/>
      <c r="AS143" s="2" t="str">
        <f t="shared" si="27"/>
        <v/>
      </c>
      <c r="AU143" s="3" t="str">
        <f t="shared" si="28"/>
        <v/>
      </c>
      <c r="AV143" s="3" t="str">
        <f>IF($A143="","",IF((AND($A143="ADD",OR(AU143="",AU143="Excellent"))),"1",(_xlfn.XLOOKUP(AU143,condition[lookupValue],condition[lookupKey],""))))</f>
        <v/>
      </c>
      <c r="AW143" s="8" t="str">
        <f t="shared" si="29"/>
        <v/>
      </c>
      <c r="AX143" s="9"/>
    </row>
    <row r="144" spans="2:5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R144" s="7"/>
      <c r="T144" s="3" t="str">
        <f>IF($A144="ADD",IF(NOT(ISBLANK(S144)),_xlfn.XLOOKUP(S144,ud_sea_wall_type[lookupValue],ud_sea_wall_type[lookupKey],"ERROR"),""), "")</f>
        <v/>
      </c>
      <c r="V144" s="3" t="str">
        <f>IF($A144="ADD",IF(NOT(ISBLANK(U144)),_xlfn.XLOOKUP(U144,sea_wall_material[lookupValue],sea_wall_material[lookupKey],"ERROR"),""), "")</f>
        <v/>
      </c>
      <c r="X144" s="3" t="str">
        <f>IF($A144="ADD",IF(NOT(ISBLANK(W144)),_xlfn.XLOOKUP(W144,ud_access_method[lookupValue],ud_access_method[lookupKey],"ERROR"),""), "")</f>
        <v/>
      </c>
      <c r="Z144" s="8"/>
      <c r="AA144" s="4" t="str">
        <f t="shared" ca="1" si="21"/>
        <v/>
      </c>
      <c r="AB144" s="4"/>
      <c r="AC144" s="3" t="str">
        <f t="shared" si="22"/>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O144" s="3" t="str">
        <f>IF($A144="ADD",IF(NOT(ISBLANK(AN144)),_xlfn.XLOOKUP(AN144,ud_maintenance_organisation[lookupValue],ud_maintenance_organisation[lookupKey],"ERROR"),""), "")</f>
        <v/>
      </c>
      <c r="AP144" s="3" t="str">
        <f t="shared" si="26"/>
        <v/>
      </c>
      <c r="AQ144" s="3" t="str">
        <f>IF($A144="","",IF((AND($A144="ADD",OR(AP144="",AP144="Vested Assets"))),"12",(_xlfn.XLOOKUP(AP144,ud_work_category[lookupValue],ud_work_category[lookupKey],""))))</f>
        <v/>
      </c>
      <c r="AR144" s="7"/>
      <c r="AS144" s="2" t="str">
        <f t="shared" si="27"/>
        <v/>
      </c>
      <c r="AU144" s="3" t="str">
        <f t="shared" si="28"/>
        <v/>
      </c>
      <c r="AV144" s="3" t="str">
        <f>IF($A144="","",IF((AND($A144="ADD",OR(AU144="",AU144="Excellent"))),"1",(_xlfn.XLOOKUP(AU144,condition[lookupValue],condition[lookupKey],""))))</f>
        <v/>
      </c>
      <c r="AW144" s="8" t="str">
        <f t="shared" si="29"/>
        <v/>
      </c>
      <c r="AX144" s="9"/>
    </row>
    <row r="145" spans="2:5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R145" s="7"/>
      <c r="T145" s="3" t="str">
        <f>IF($A145="ADD",IF(NOT(ISBLANK(S145)),_xlfn.XLOOKUP(S145,ud_sea_wall_type[lookupValue],ud_sea_wall_type[lookupKey],"ERROR"),""), "")</f>
        <v/>
      </c>
      <c r="V145" s="3" t="str">
        <f>IF($A145="ADD",IF(NOT(ISBLANK(U145)),_xlfn.XLOOKUP(U145,sea_wall_material[lookupValue],sea_wall_material[lookupKey],"ERROR"),""), "")</f>
        <v/>
      </c>
      <c r="X145" s="3" t="str">
        <f>IF($A145="ADD",IF(NOT(ISBLANK(W145)),_xlfn.XLOOKUP(W145,ud_access_method[lookupValue],ud_access_method[lookupKey],"ERROR"),""), "")</f>
        <v/>
      </c>
      <c r="Z145" s="8"/>
      <c r="AA145" s="4" t="str">
        <f t="shared" ca="1" si="21"/>
        <v/>
      </c>
      <c r="AB145" s="4"/>
      <c r="AC145" s="3" t="str">
        <f t="shared" si="22"/>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O145" s="3" t="str">
        <f>IF($A145="ADD",IF(NOT(ISBLANK(AN145)),_xlfn.XLOOKUP(AN145,ud_maintenance_organisation[lookupValue],ud_maintenance_organisation[lookupKey],"ERROR"),""), "")</f>
        <v/>
      </c>
      <c r="AP145" s="3" t="str">
        <f t="shared" si="26"/>
        <v/>
      </c>
      <c r="AQ145" s="3" t="str">
        <f>IF($A145="","",IF((AND($A145="ADD",OR(AP145="",AP145="Vested Assets"))),"12",(_xlfn.XLOOKUP(AP145,ud_work_category[lookupValue],ud_work_category[lookupKey],""))))</f>
        <v/>
      </c>
      <c r="AR145" s="7"/>
      <c r="AS145" s="2" t="str">
        <f t="shared" si="27"/>
        <v/>
      </c>
      <c r="AU145" s="3" t="str">
        <f t="shared" si="28"/>
        <v/>
      </c>
      <c r="AV145" s="3" t="str">
        <f>IF($A145="","",IF((AND($A145="ADD",OR(AU145="",AU145="Excellent"))),"1",(_xlfn.XLOOKUP(AU145,condition[lookupValue],condition[lookupKey],""))))</f>
        <v/>
      </c>
      <c r="AW145" s="8" t="str">
        <f t="shared" si="29"/>
        <v/>
      </c>
      <c r="AX145" s="9"/>
    </row>
    <row r="146" spans="2:5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R146" s="7"/>
      <c r="T146" s="3" t="str">
        <f>IF($A146="ADD",IF(NOT(ISBLANK(S146)),_xlfn.XLOOKUP(S146,ud_sea_wall_type[lookupValue],ud_sea_wall_type[lookupKey],"ERROR"),""), "")</f>
        <v/>
      </c>
      <c r="V146" s="3" t="str">
        <f>IF($A146="ADD",IF(NOT(ISBLANK(U146)),_xlfn.XLOOKUP(U146,sea_wall_material[lookupValue],sea_wall_material[lookupKey],"ERROR"),""), "")</f>
        <v/>
      </c>
      <c r="X146" s="3" t="str">
        <f>IF($A146="ADD",IF(NOT(ISBLANK(W146)),_xlfn.XLOOKUP(W146,ud_access_method[lookupValue],ud_access_method[lookupKey],"ERROR"),""), "")</f>
        <v/>
      </c>
      <c r="Z146" s="8"/>
      <c r="AA146" s="4" t="str">
        <f t="shared" ca="1" si="21"/>
        <v/>
      </c>
      <c r="AB146" s="4"/>
      <c r="AC146" s="3" t="str">
        <f t="shared" si="22"/>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O146" s="3" t="str">
        <f>IF($A146="ADD",IF(NOT(ISBLANK(AN146)),_xlfn.XLOOKUP(AN146,ud_maintenance_organisation[lookupValue],ud_maintenance_organisation[lookupKey],"ERROR"),""), "")</f>
        <v/>
      </c>
      <c r="AP146" s="3" t="str">
        <f t="shared" si="26"/>
        <v/>
      </c>
      <c r="AQ146" s="3" t="str">
        <f>IF($A146="","",IF((AND($A146="ADD",OR(AP146="",AP146="Vested Assets"))),"12",(_xlfn.XLOOKUP(AP146,ud_work_category[lookupValue],ud_work_category[lookupKey],""))))</f>
        <v/>
      </c>
      <c r="AR146" s="7"/>
      <c r="AS146" s="2" t="str">
        <f t="shared" si="27"/>
        <v/>
      </c>
      <c r="AU146" s="3" t="str">
        <f t="shared" si="28"/>
        <v/>
      </c>
      <c r="AV146" s="3" t="str">
        <f>IF($A146="","",IF((AND($A146="ADD",OR(AU146="",AU146="Excellent"))),"1",(_xlfn.XLOOKUP(AU146,condition[lookupValue],condition[lookupKey],""))))</f>
        <v/>
      </c>
      <c r="AW146" s="8" t="str">
        <f t="shared" si="29"/>
        <v/>
      </c>
      <c r="AX146" s="9"/>
    </row>
    <row r="147" spans="2:5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R147" s="7"/>
      <c r="T147" s="3" t="str">
        <f>IF($A147="ADD",IF(NOT(ISBLANK(S147)),_xlfn.XLOOKUP(S147,ud_sea_wall_type[lookupValue],ud_sea_wall_type[lookupKey],"ERROR"),""), "")</f>
        <v/>
      </c>
      <c r="V147" s="3" t="str">
        <f>IF($A147="ADD",IF(NOT(ISBLANK(U147)),_xlfn.XLOOKUP(U147,sea_wall_material[lookupValue],sea_wall_material[lookupKey],"ERROR"),""), "")</f>
        <v/>
      </c>
      <c r="X147" s="3" t="str">
        <f>IF($A147="ADD",IF(NOT(ISBLANK(W147)),_xlfn.XLOOKUP(W147,ud_access_method[lookupValue],ud_access_method[lookupKey],"ERROR"),""), "")</f>
        <v/>
      </c>
      <c r="Z147" s="8"/>
      <c r="AA147" s="4" t="str">
        <f t="shared" ca="1" si="21"/>
        <v/>
      </c>
      <c r="AB147" s="4"/>
      <c r="AC147" s="3" t="str">
        <f t="shared" si="22"/>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O147" s="3" t="str">
        <f>IF($A147="ADD",IF(NOT(ISBLANK(AN147)),_xlfn.XLOOKUP(AN147,ud_maintenance_organisation[lookupValue],ud_maintenance_organisation[lookupKey],"ERROR"),""), "")</f>
        <v/>
      </c>
      <c r="AP147" s="3" t="str">
        <f t="shared" si="26"/>
        <v/>
      </c>
      <c r="AQ147" s="3" t="str">
        <f>IF($A147="","",IF((AND($A147="ADD",OR(AP147="",AP147="Vested Assets"))),"12",(_xlfn.XLOOKUP(AP147,ud_work_category[lookupValue],ud_work_category[lookupKey],""))))</f>
        <v/>
      </c>
      <c r="AR147" s="7"/>
      <c r="AS147" s="2" t="str">
        <f t="shared" si="27"/>
        <v/>
      </c>
      <c r="AU147" s="3" t="str">
        <f t="shared" si="28"/>
        <v/>
      </c>
      <c r="AV147" s="3" t="str">
        <f>IF($A147="","",IF((AND($A147="ADD",OR(AU147="",AU147="Excellent"))),"1",(_xlfn.XLOOKUP(AU147,condition[lookupValue],condition[lookupKey],""))))</f>
        <v/>
      </c>
      <c r="AW147" s="8" t="str">
        <f t="shared" si="29"/>
        <v/>
      </c>
      <c r="AX147" s="9"/>
    </row>
    <row r="148" spans="2:5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R148" s="7"/>
      <c r="T148" s="3" t="str">
        <f>IF($A148="ADD",IF(NOT(ISBLANK(S148)),_xlfn.XLOOKUP(S148,ud_sea_wall_type[lookupValue],ud_sea_wall_type[lookupKey],"ERROR"),""), "")</f>
        <v/>
      </c>
      <c r="V148" s="3" t="str">
        <f>IF($A148="ADD",IF(NOT(ISBLANK(U148)),_xlfn.XLOOKUP(U148,sea_wall_material[lookupValue],sea_wall_material[lookupKey],"ERROR"),""), "")</f>
        <v/>
      </c>
      <c r="X148" s="3" t="str">
        <f>IF($A148="ADD",IF(NOT(ISBLANK(W148)),_xlfn.XLOOKUP(W148,ud_access_method[lookupValue],ud_access_method[lookupKey],"ERROR"),""), "")</f>
        <v/>
      </c>
      <c r="Z148" s="8"/>
      <c r="AA148" s="4" t="str">
        <f t="shared" ca="1" si="21"/>
        <v/>
      </c>
      <c r="AB148" s="4"/>
      <c r="AC148" s="3" t="str">
        <f t="shared" si="22"/>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O148" s="3" t="str">
        <f>IF($A148="ADD",IF(NOT(ISBLANK(AN148)),_xlfn.XLOOKUP(AN148,ud_maintenance_organisation[lookupValue],ud_maintenance_organisation[lookupKey],"ERROR"),""), "")</f>
        <v/>
      </c>
      <c r="AP148" s="3" t="str">
        <f t="shared" si="26"/>
        <v/>
      </c>
      <c r="AQ148" s="3" t="str">
        <f>IF($A148="","",IF((AND($A148="ADD",OR(AP148="",AP148="Vested Assets"))),"12",(_xlfn.XLOOKUP(AP148,ud_work_category[lookupValue],ud_work_category[lookupKey],""))))</f>
        <v/>
      </c>
      <c r="AR148" s="7"/>
      <c r="AS148" s="2" t="str">
        <f t="shared" si="27"/>
        <v/>
      </c>
      <c r="AU148" s="3" t="str">
        <f t="shared" si="28"/>
        <v/>
      </c>
      <c r="AV148" s="3" t="str">
        <f>IF($A148="","",IF((AND($A148="ADD",OR(AU148="",AU148="Excellent"))),"1",(_xlfn.XLOOKUP(AU148,condition[lookupValue],condition[lookupKey],""))))</f>
        <v/>
      </c>
      <c r="AW148" s="8" t="str">
        <f t="shared" si="29"/>
        <v/>
      </c>
      <c r="AX148" s="9"/>
    </row>
    <row r="149" spans="2:5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R149" s="7"/>
      <c r="T149" s="3" t="str">
        <f>IF($A149="ADD",IF(NOT(ISBLANK(S149)),_xlfn.XLOOKUP(S149,ud_sea_wall_type[lookupValue],ud_sea_wall_type[lookupKey],"ERROR"),""), "")</f>
        <v/>
      </c>
      <c r="V149" s="3" t="str">
        <f>IF($A149="ADD",IF(NOT(ISBLANK(U149)),_xlfn.XLOOKUP(U149,sea_wall_material[lookupValue],sea_wall_material[lookupKey],"ERROR"),""), "")</f>
        <v/>
      </c>
      <c r="X149" s="3" t="str">
        <f>IF($A149="ADD",IF(NOT(ISBLANK(W149)),_xlfn.XLOOKUP(W149,ud_access_method[lookupValue],ud_access_method[lookupKey],"ERROR"),""), "")</f>
        <v/>
      </c>
      <c r="Z149" s="8"/>
      <c r="AA149" s="4" t="str">
        <f t="shared" ca="1" si="21"/>
        <v/>
      </c>
      <c r="AB149" s="4"/>
      <c r="AC149" s="3" t="str">
        <f t="shared" si="22"/>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O149" s="3" t="str">
        <f>IF($A149="ADD",IF(NOT(ISBLANK(AN149)),_xlfn.XLOOKUP(AN149,ud_maintenance_organisation[lookupValue],ud_maintenance_organisation[lookupKey],"ERROR"),""), "")</f>
        <v/>
      </c>
      <c r="AP149" s="3" t="str">
        <f t="shared" si="26"/>
        <v/>
      </c>
      <c r="AQ149" s="3" t="str">
        <f>IF($A149="","",IF((AND($A149="ADD",OR(AP149="",AP149="Vested Assets"))),"12",(_xlfn.XLOOKUP(AP149,ud_work_category[lookupValue],ud_work_category[lookupKey],""))))</f>
        <v/>
      </c>
      <c r="AR149" s="7"/>
      <c r="AS149" s="2" t="str">
        <f t="shared" si="27"/>
        <v/>
      </c>
      <c r="AU149" s="3" t="str">
        <f t="shared" si="28"/>
        <v/>
      </c>
      <c r="AV149" s="3" t="str">
        <f>IF($A149="","",IF((AND($A149="ADD",OR(AU149="",AU149="Excellent"))),"1",(_xlfn.XLOOKUP(AU149,condition[lookupValue],condition[lookupKey],""))))</f>
        <v/>
      </c>
      <c r="AW149" s="8" t="str">
        <f t="shared" si="29"/>
        <v/>
      </c>
      <c r="AX149" s="9"/>
    </row>
    <row r="150" spans="2:5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R150" s="7"/>
      <c r="T150" s="3" t="str">
        <f>IF($A150="ADD",IF(NOT(ISBLANK(S150)),_xlfn.XLOOKUP(S150,ud_sea_wall_type[lookupValue],ud_sea_wall_type[lookupKey],"ERROR"),""), "")</f>
        <v/>
      </c>
      <c r="V150" s="3" t="str">
        <f>IF($A150="ADD",IF(NOT(ISBLANK(U150)),_xlfn.XLOOKUP(U150,sea_wall_material[lookupValue],sea_wall_material[lookupKey],"ERROR"),""), "")</f>
        <v/>
      </c>
      <c r="X150" s="3" t="str">
        <f>IF($A150="ADD",IF(NOT(ISBLANK(W150)),_xlfn.XLOOKUP(W150,ud_access_method[lookupValue],ud_access_method[lookupKey],"ERROR"),""), "")</f>
        <v/>
      </c>
      <c r="Z150" s="8"/>
      <c r="AA150" s="4" t="str">
        <f t="shared" ca="1" si="21"/>
        <v/>
      </c>
      <c r="AB150" s="4"/>
      <c r="AC150" s="3" t="str">
        <f t="shared" si="22"/>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O150" s="3" t="str">
        <f>IF($A150="ADD",IF(NOT(ISBLANK(AN150)),_xlfn.XLOOKUP(AN150,ud_maintenance_organisation[lookupValue],ud_maintenance_organisation[lookupKey],"ERROR"),""), "")</f>
        <v/>
      </c>
      <c r="AP150" s="3" t="str">
        <f t="shared" si="26"/>
        <v/>
      </c>
      <c r="AQ150" s="3" t="str">
        <f>IF($A150="","",IF((AND($A150="ADD",OR(AP150="",AP150="Vested Assets"))),"12",(_xlfn.XLOOKUP(AP150,ud_work_category[lookupValue],ud_work_category[lookupKey],""))))</f>
        <v/>
      </c>
      <c r="AR150" s="7"/>
      <c r="AS150" s="2" t="str">
        <f t="shared" si="27"/>
        <v/>
      </c>
      <c r="AU150" s="3" t="str">
        <f t="shared" si="28"/>
        <v/>
      </c>
      <c r="AV150" s="3" t="str">
        <f>IF($A150="","",IF((AND($A150="ADD",OR(AU150="",AU150="Excellent"))),"1",(_xlfn.XLOOKUP(AU150,condition[lookupValue],condition[lookupKey],""))))</f>
        <v/>
      </c>
      <c r="AW150" s="8" t="str">
        <f t="shared" si="29"/>
        <v/>
      </c>
      <c r="AX150" s="9"/>
    </row>
    <row r="151" spans="2:5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R151" s="7"/>
      <c r="T151" s="3" t="str">
        <f>IF($A151="ADD",IF(NOT(ISBLANK(S151)),_xlfn.XLOOKUP(S151,ud_sea_wall_type[lookupValue],ud_sea_wall_type[lookupKey],"ERROR"),""), "")</f>
        <v/>
      </c>
      <c r="V151" s="3" t="str">
        <f>IF($A151="ADD",IF(NOT(ISBLANK(U151)),_xlfn.XLOOKUP(U151,sea_wall_material[lookupValue],sea_wall_material[lookupKey],"ERROR"),""), "")</f>
        <v/>
      </c>
      <c r="X151" s="3" t="str">
        <f>IF($A151="ADD",IF(NOT(ISBLANK(W151)),_xlfn.XLOOKUP(W151,ud_access_method[lookupValue],ud_access_method[lookupKey],"ERROR"),""), "")</f>
        <v/>
      </c>
      <c r="Z151" s="8"/>
      <c r="AA151" s="4" t="str">
        <f t="shared" ca="1" si="21"/>
        <v/>
      </c>
      <c r="AB151" s="4"/>
      <c r="AC151" s="3" t="str">
        <f t="shared" si="22"/>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O151" s="3" t="str">
        <f>IF($A151="ADD",IF(NOT(ISBLANK(AN151)),_xlfn.XLOOKUP(AN151,ud_maintenance_organisation[lookupValue],ud_maintenance_organisation[lookupKey],"ERROR"),""), "")</f>
        <v/>
      </c>
      <c r="AP151" s="3" t="str">
        <f t="shared" si="26"/>
        <v/>
      </c>
      <c r="AQ151" s="3" t="str">
        <f>IF($A151="","",IF((AND($A151="ADD",OR(AP151="",AP151="Vested Assets"))),"12",(_xlfn.XLOOKUP(AP151,ud_work_category[lookupValue],ud_work_category[lookupKey],""))))</f>
        <v/>
      </c>
      <c r="AR151" s="7"/>
      <c r="AS151" s="2" t="str">
        <f t="shared" si="27"/>
        <v/>
      </c>
      <c r="AU151" s="3" t="str">
        <f t="shared" si="28"/>
        <v/>
      </c>
      <c r="AV151" s="3" t="str">
        <f>IF($A151="","",IF((AND($A151="ADD",OR(AU151="",AU151="Excellent"))),"1",(_xlfn.XLOOKUP(AU151,condition[lookupValue],condition[lookupKey],""))))</f>
        <v/>
      </c>
      <c r="AW151" s="8" t="str">
        <f t="shared" si="29"/>
        <v/>
      </c>
      <c r="AX151" s="9"/>
    </row>
    <row r="152" spans="2:5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R152" s="7"/>
      <c r="T152" s="3" t="str">
        <f>IF($A152="ADD",IF(NOT(ISBLANK(S152)),_xlfn.XLOOKUP(S152,ud_sea_wall_type[lookupValue],ud_sea_wall_type[lookupKey],"ERROR"),""), "")</f>
        <v/>
      </c>
      <c r="V152" s="3" t="str">
        <f>IF($A152="ADD",IF(NOT(ISBLANK(U152)),_xlfn.XLOOKUP(U152,sea_wall_material[lookupValue],sea_wall_material[lookupKey],"ERROR"),""), "")</f>
        <v/>
      </c>
      <c r="X152" s="3" t="str">
        <f>IF($A152="ADD",IF(NOT(ISBLANK(W152)),_xlfn.XLOOKUP(W152,ud_access_method[lookupValue],ud_access_method[lookupKey],"ERROR"),""), "")</f>
        <v/>
      </c>
      <c r="Z152" s="8"/>
      <c r="AA152" s="4" t="str">
        <f t="shared" ca="1" si="21"/>
        <v/>
      </c>
      <c r="AB152" s="4"/>
      <c r="AC152" s="3" t="str">
        <f t="shared" si="22"/>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O152" s="3" t="str">
        <f>IF($A152="ADD",IF(NOT(ISBLANK(AN152)),_xlfn.XLOOKUP(AN152,ud_maintenance_organisation[lookupValue],ud_maintenance_organisation[lookupKey],"ERROR"),""), "")</f>
        <v/>
      </c>
      <c r="AP152" s="3" t="str">
        <f t="shared" si="26"/>
        <v/>
      </c>
      <c r="AQ152" s="3" t="str">
        <f>IF($A152="","",IF((AND($A152="ADD",OR(AP152="",AP152="Vested Assets"))),"12",(_xlfn.XLOOKUP(AP152,ud_work_category[lookupValue],ud_work_category[lookupKey],""))))</f>
        <v/>
      </c>
      <c r="AR152" s="7"/>
      <c r="AS152" s="2" t="str">
        <f t="shared" si="27"/>
        <v/>
      </c>
      <c r="AU152" s="3" t="str">
        <f t="shared" si="28"/>
        <v/>
      </c>
      <c r="AV152" s="3" t="str">
        <f>IF($A152="","",IF((AND($A152="ADD",OR(AU152="",AU152="Excellent"))),"1",(_xlfn.XLOOKUP(AU152,condition[lookupValue],condition[lookupKey],""))))</f>
        <v/>
      </c>
      <c r="AW152" s="8" t="str">
        <f t="shared" si="29"/>
        <v/>
      </c>
      <c r="AX152" s="9"/>
    </row>
    <row r="153" spans="2:5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R153" s="7"/>
      <c r="T153" s="3" t="str">
        <f>IF($A153="ADD",IF(NOT(ISBLANK(S153)),_xlfn.XLOOKUP(S153,ud_sea_wall_type[lookupValue],ud_sea_wall_type[lookupKey],"ERROR"),""), "")</f>
        <v/>
      </c>
      <c r="V153" s="3" t="str">
        <f>IF($A153="ADD",IF(NOT(ISBLANK(U153)),_xlfn.XLOOKUP(U153,sea_wall_material[lookupValue],sea_wall_material[lookupKey],"ERROR"),""), "")</f>
        <v/>
      </c>
      <c r="X153" s="3" t="str">
        <f>IF($A153="ADD",IF(NOT(ISBLANK(W153)),_xlfn.XLOOKUP(W153,ud_access_method[lookupValue],ud_access_method[lookupKey],"ERROR"),""), "")</f>
        <v/>
      </c>
      <c r="Z153" s="8"/>
      <c r="AA153" s="4" t="str">
        <f t="shared" ca="1" si="21"/>
        <v/>
      </c>
      <c r="AB153" s="4"/>
      <c r="AC153" s="3" t="str">
        <f t="shared" si="22"/>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O153" s="3" t="str">
        <f>IF($A153="ADD",IF(NOT(ISBLANK(AN153)),_xlfn.XLOOKUP(AN153,ud_maintenance_organisation[lookupValue],ud_maintenance_organisation[lookupKey],"ERROR"),""), "")</f>
        <v/>
      </c>
      <c r="AP153" s="3" t="str">
        <f t="shared" si="26"/>
        <v/>
      </c>
      <c r="AQ153" s="3" t="str">
        <f>IF($A153="","",IF((AND($A153="ADD",OR(AP153="",AP153="Vested Assets"))),"12",(_xlfn.XLOOKUP(AP153,ud_work_category[lookupValue],ud_work_category[lookupKey],""))))</f>
        <v/>
      </c>
      <c r="AR153" s="7"/>
      <c r="AS153" s="2" t="str">
        <f t="shared" si="27"/>
        <v/>
      </c>
      <c r="AU153" s="3" t="str">
        <f t="shared" si="28"/>
        <v/>
      </c>
      <c r="AV153" s="3" t="str">
        <f>IF($A153="","",IF((AND($A153="ADD",OR(AU153="",AU153="Excellent"))),"1",(_xlfn.XLOOKUP(AU153,condition[lookupValue],condition[lookupKey],""))))</f>
        <v/>
      </c>
      <c r="AW153" s="8" t="str">
        <f t="shared" si="29"/>
        <v/>
      </c>
      <c r="AX153" s="9"/>
    </row>
    <row r="154" spans="2:5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R154" s="7"/>
      <c r="T154" s="3" t="str">
        <f>IF($A154="ADD",IF(NOT(ISBLANK(S154)),_xlfn.XLOOKUP(S154,ud_sea_wall_type[lookupValue],ud_sea_wall_type[lookupKey],"ERROR"),""), "")</f>
        <v/>
      </c>
      <c r="V154" s="3" t="str">
        <f>IF($A154="ADD",IF(NOT(ISBLANK(U154)),_xlfn.XLOOKUP(U154,sea_wall_material[lookupValue],sea_wall_material[lookupKey],"ERROR"),""), "")</f>
        <v/>
      </c>
      <c r="X154" s="3" t="str">
        <f>IF($A154="ADD",IF(NOT(ISBLANK(W154)),_xlfn.XLOOKUP(W154,ud_access_method[lookupValue],ud_access_method[lookupKey],"ERROR"),""), "")</f>
        <v/>
      </c>
      <c r="Z154" s="8"/>
      <c r="AA154" s="4" t="str">
        <f t="shared" ca="1" si="21"/>
        <v/>
      </c>
      <c r="AB154" s="4"/>
      <c r="AC154" s="3" t="str">
        <f t="shared" si="22"/>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O154" s="3" t="str">
        <f>IF($A154="ADD",IF(NOT(ISBLANK(AN154)),_xlfn.XLOOKUP(AN154,ud_maintenance_organisation[lookupValue],ud_maintenance_organisation[lookupKey],"ERROR"),""), "")</f>
        <v/>
      </c>
      <c r="AP154" s="3" t="str">
        <f t="shared" si="26"/>
        <v/>
      </c>
      <c r="AQ154" s="3" t="str">
        <f>IF($A154="","",IF((AND($A154="ADD",OR(AP154="",AP154="Vested Assets"))),"12",(_xlfn.XLOOKUP(AP154,ud_work_category[lookupValue],ud_work_category[lookupKey],""))))</f>
        <v/>
      </c>
      <c r="AR154" s="7"/>
      <c r="AS154" s="2" t="str">
        <f t="shared" si="27"/>
        <v/>
      </c>
      <c r="AU154" s="3" t="str">
        <f t="shared" si="28"/>
        <v/>
      </c>
      <c r="AV154" s="3" t="str">
        <f>IF($A154="","",IF((AND($A154="ADD",OR(AU154="",AU154="Excellent"))),"1",(_xlfn.XLOOKUP(AU154,condition[lookupValue],condition[lookupKey],""))))</f>
        <v/>
      </c>
      <c r="AW154" s="8" t="str">
        <f t="shared" si="29"/>
        <v/>
      </c>
      <c r="AX154" s="9"/>
    </row>
    <row r="155" spans="2:5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R155" s="7"/>
      <c r="T155" s="3" t="str">
        <f>IF($A155="ADD",IF(NOT(ISBLANK(S155)),_xlfn.XLOOKUP(S155,ud_sea_wall_type[lookupValue],ud_sea_wall_type[lookupKey],"ERROR"),""), "")</f>
        <v/>
      </c>
      <c r="V155" s="3" t="str">
        <f>IF($A155="ADD",IF(NOT(ISBLANK(U155)),_xlfn.XLOOKUP(U155,sea_wall_material[lookupValue],sea_wall_material[lookupKey],"ERROR"),""), "")</f>
        <v/>
      </c>
      <c r="X155" s="3" t="str">
        <f>IF($A155="ADD",IF(NOT(ISBLANK(W155)),_xlfn.XLOOKUP(W155,ud_access_method[lookupValue],ud_access_method[lookupKey],"ERROR"),""), "")</f>
        <v/>
      </c>
      <c r="Z155" s="8"/>
      <c r="AA155" s="4" t="str">
        <f t="shared" ca="1" si="21"/>
        <v/>
      </c>
      <c r="AB155" s="4"/>
      <c r="AC155" s="3" t="str">
        <f t="shared" si="22"/>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O155" s="3" t="str">
        <f>IF($A155="ADD",IF(NOT(ISBLANK(AN155)),_xlfn.XLOOKUP(AN155,ud_maintenance_organisation[lookupValue],ud_maintenance_organisation[lookupKey],"ERROR"),""), "")</f>
        <v/>
      </c>
      <c r="AP155" s="3" t="str">
        <f t="shared" si="26"/>
        <v/>
      </c>
      <c r="AQ155" s="3" t="str">
        <f>IF($A155="","",IF((AND($A155="ADD",OR(AP155="",AP155="Vested Assets"))),"12",(_xlfn.XLOOKUP(AP155,ud_work_category[lookupValue],ud_work_category[lookupKey],""))))</f>
        <v/>
      </c>
      <c r="AR155" s="7"/>
      <c r="AS155" s="2" t="str">
        <f t="shared" si="27"/>
        <v/>
      </c>
      <c r="AU155" s="3" t="str">
        <f t="shared" si="28"/>
        <v/>
      </c>
      <c r="AV155" s="3" t="str">
        <f>IF($A155="","",IF((AND($A155="ADD",OR(AU155="",AU155="Excellent"))),"1",(_xlfn.XLOOKUP(AU155,condition[lookupValue],condition[lookupKey],""))))</f>
        <v/>
      </c>
      <c r="AW155" s="8" t="str">
        <f t="shared" si="29"/>
        <v/>
      </c>
      <c r="AX155" s="9"/>
    </row>
    <row r="156" spans="2:5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R156" s="7"/>
      <c r="T156" s="3" t="str">
        <f>IF($A156="ADD",IF(NOT(ISBLANK(S156)),_xlfn.XLOOKUP(S156,ud_sea_wall_type[lookupValue],ud_sea_wall_type[lookupKey],"ERROR"),""), "")</f>
        <v/>
      </c>
      <c r="V156" s="3" t="str">
        <f>IF($A156="ADD",IF(NOT(ISBLANK(U156)),_xlfn.XLOOKUP(U156,sea_wall_material[lookupValue],sea_wall_material[lookupKey],"ERROR"),""), "")</f>
        <v/>
      </c>
      <c r="X156" s="3" t="str">
        <f>IF($A156="ADD",IF(NOT(ISBLANK(W156)),_xlfn.XLOOKUP(W156,ud_access_method[lookupValue],ud_access_method[lookupKey],"ERROR"),""), "")</f>
        <v/>
      </c>
      <c r="Z156" s="8"/>
      <c r="AA156" s="4" t="str">
        <f t="shared" ca="1" si="21"/>
        <v/>
      </c>
      <c r="AB156" s="4"/>
      <c r="AC156" s="3" t="str">
        <f t="shared" si="22"/>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O156" s="3" t="str">
        <f>IF($A156="ADD",IF(NOT(ISBLANK(AN156)),_xlfn.XLOOKUP(AN156,ud_maintenance_organisation[lookupValue],ud_maintenance_organisation[lookupKey],"ERROR"),""), "")</f>
        <v/>
      </c>
      <c r="AP156" s="3" t="str">
        <f t="shared" si="26"/>
        <v/>
      </c>
      <c r="AQ156" s="3" t="str">
        <f>IF($A156="","",IF((AND($A156="ADD",OR(AP156="",AP156="Vested Assets"))),"12",(_xlfn.XLOOKUP(AP156,ud_work_category[lookupValue],ud_work_category[lookupKey],""))))</f>
        <v/>
      </c>
      <c r="AR156" s="7"/>
      <c r="AS156" s="2" t="str">
        <f t="shared" si="27"/>
        <v/>
      </c>
      <c r="AU156" s="3" t="str">
        <f t="shared" si="28"/>
        <v/>
      </c>
      <c r="AV156" s="3" t="str">
        <f>IF($A156="","",IF((AND($A156="ADD",OR(AU156="",AU156="Excellent"))),"1",(_xlfn.XLOOKUP(AU156,condition[lookupValue],condition[lookupKey],""))))</f>
        <v/>
      </c>
      <c r="AW156" s="8" t="str">
        <f t="shared" si="29"/>
        <v/>
      </c>
      <c r="AX156" s="9"/>
    </row>
    <row r="157" spans="2:5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R157" s="7"/>
      <c r="T157" s="3" t="str">
        <f>IF($A157="ADD",IF(NOT(ISBLANK(S157)),_xlfn.XLOOKUP(S157,ud_sea_wall_type[lookupValue],ud_sea_wall_type[lookupKey],"ERROR"),""), "")</f>
        <v/>
      </c>
      <c r="V157" s="3" t="str">
        <f>IF($A157="ADD",IF(NOT(ISBLANK(U157)),_xlfn.XLOOKUP(U157,sea_wall_material[lookupValue],sea_wall_material[lookupKey],"ERROR"),""), "")</f>
        <v/>
      </c>
      <c r="X157" s="3" t="str">
        <f>IF($A157="ADD",IF(NOT(ISBLANK(W157)),_xlfn.XLOOKUP(W157,ud_access_method[lookupValue],ud_access_method[lookupKey],"ERROR"),""), "")</f>
        <v/>
      </c>
      <c r="Z157" s="8"/>
      <c r="AA157" s="4" t="str">
        <f t="shared" ca="1" si="21"/>
        <v/>
      </c>
      <c r="AB157" s="4"/>
      <c r="AC157" s="3" t="str">
        <f t="shared" si="22"/>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O157" s="3" t="str">
        <f>IF($A157="ADD",IF(NOT(ISBLANK(AN157)),_xlfn.XLOOKUP(AN157,ud_maintenance_organisation[lookupValue],ud_maintenance_organisation[lookupKey],"ERROR"),""), "")</f>
        <v/>
      </c>
      <c r="AP157" s="3" t="str">
        <f t="shared" si="26"/>
        <v/>
      </c>
      <c r="AQ157" s="3" t="str">
        <f>IF($A157="","",IF((AND($A157="ADD",OR(AP157="",AP157="Vested Assets"))),"12",(_xlfn.XLOOKUP(AP157,ud_work_category[lookupValue],ud_work_category[lookupKey],""))))</f>
        <v/>
      </c>
      <c r="AR157" s="7"/>
      <c r="AS157" s="2" t="str">
        <f t="shared" si="27"/>
        <v/>
      </c>
      <c r="AU157" s="3" t="str">
        <f t="shared" si="28"/>
        <v/>
      </c>
      <c r="AV157" s="3" t="str">
        <f>IF($A157="","",IF((AND($A157="ADD",OR(AU157="",AU157="Excellent"))),"1",(_xlfn.XLOOKUP(AU157,condition[lookupValue],condition[lookupKey],""))))</f>
        <v/>
      </c>
      <c r="AW157" s="8" t="str">
        <f t="shared" si="29"/>
        <v/>
      </c>
      <c r="AX157" s="9"/>
    </row>
    <row r="158" spans="2:5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R158" s="7"/>
      <c r="T158" s="3" t="str">
        <f>IF($A158="ADD",IF(NOT(ISBLANK(S158)),_xlfn.XLOOKUP(S158,ud_sea_wall_type[lookupValue],ud_sea_wall_type[lookupKey],"ERROR"),""), "")</f>
        <v/>
      </c>
      <c r="V158" s="3" t="str">
        <f>IF($A158="ADD",IF(NOT(ISBLANK(U158)),_xlfn.XLOOKUP(U158,sea_wall_material[lookupValue],sea_wall_material[lookupKey],"ERROR"),""), "")</f>
        <v/>
      </c>
      <c r="X158" s="3" t="str">
        <f>IF($A158="ADD",IF(NOT(ISBLANK(W158)),_xlfn.XLOOKUP(W158,ud_access_method[lookupValue],ud_access_method[lookupKey],"ERROR"),""), "")</f>
        <v/>
      </c>
      <c r="Z158" s="8"/>
      <c r="AA158" s="4" t="str">
        <f t="shared" ca="1" si="21"/>
        <v/>
      </c>
      <c r="AB158" s="4"/>
      <c r="AC158" s="3" t="str">
        <f t="shared" si="22"/>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O158" s="3" t="str">
        <f>IF($A158="ADD",IF(NOT(ISBLANK(AN158)),_xlfn.XLOOKUP(AN158,ud_maintenance_organisation[lookupValue],ud_maintenance_organisation[lookupKey],"ERROR"),""), "")</f>
        <v/>
      </c>
      <c r="AP158" s="3" t="str">
        <f t="shared" si="26"/>
        <v/>
      </c>
      <c r="AQ158" s="3" t="str">
        <f>IF($A158="","",IF((AND($A158="ADD",OR(AP158="",AP158="Vested Assets"))),"12",(_xlfn.XLOOKUP(AP158,ud_work_category[lookupValue],ud_work_category[lookupKey],""))))</f>
        <v/>
      </c>
      <c r="AR158" s="7"/>
      <c r="AS158" s="2" t="str">
        <f t="shared" si="27"/>
        <v/>
      </c>
      <c r="AU158" s="3" t="str">
        <f t="shared" si="28"/>
        <v/>
      </c>
      <c r="AV158" s="3" t="str">
        <f>IF($A158="","",IF((AND($A158="ADD",OR(AU158="",AU158="Excellent"))),"1",(_xlfn.XLOOKUP(AU158,condition[lookupValue],condition[lookupKey],""))))</f>
        <v/>
      </c>
      <c r="AW158" s="8" t="str">
        <f t="shared" si="29"/>
        <v/>
      </c>
      <c r="AX158" s="9"/>
    </row>
    <row r="159" spans="2:5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R159" s="7"/>
      <c r="T159" s="3" t="str">
        <f>IF($A159="ADD",IF(NOT(ISBLANK(S159)),_xlfn.XLOOKUP(S159,ud_sea_wall_type[lookupValue],ud_sea_wall_type[lookupKey],"ERROR"),""), "")</f>
        <v/>
      </c>
      <c r="V159" s="3" t="str">
        <f>IF($A159="ADD",IF(NOT(ISBLANK(U159)),_xlfn.XLOOKUP(U159,sea_wall_material[lookupValue],sea_wall_material[lookupKey],"ERROR"),""), "")</f>
        <v/>
      </c>
      <c r="X159" s="3" t="str">
        <f>IF($A159="ADD",IF(NOT(ISBLANK(W159)),_xlfn.XLOOKUP(W159,ud_access_method[lookupValue],ud_access_method[lookupKey],"ERROR"),""), "")</f>
        <v/>
      </c>
      <c r="Z159" s="8"/>
      <c r="AA159" s="4" t="str">
        <f t="shared" ca="1" si="21"/>
        <v/>
      </c>
      <c r="AB159" s="4"/>
      <c r="AC159" s="3" t="str">
        <f t="shared" si="22"/>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O159" s="3" t="str">
        <f>IF($A159="ADD",IF(NOT(ISBLANK(AN159)),_xlfn.XLOOKUP(AN159,ud_maintenance_organisation[lookupValue],ud_maintenance_organisation[lookupKey],"ERROR"),""), "")</f>
        <v/>
      </c>
      <c r="AP159" s="3" t="str">
        <f t="shared" si="26"/>
        <v/>
      </c>
      <c r="AQ159" s="3" t="str">
        <f>IF($A159="","",IF((AND($A159="ADD",OR(AP159="",AP159="Vested Assets"))),"12",(_xlfn.XLOOKUP(AP159,ud_work_category[lookupValue],ud_work_category[lookupKey],""))))</f>
        <v/>
      </c>
      <c r="AR159" s="7"/>
      <c r="AS159" s="2" t="str">
        <f t="shared" si="27"/>
        <v/>
      </c>
      <c r="AU159" s="3" t="str">
        <f t="shared" si="28"/>
        <v/>
      </c>
      <c r="AV159" s="3" t="str">
        <f>IF($A159="","",IF((AND($A159="ADD",OR(AU159="",AU159="Excellent"))),"1",(_xlfn.XLOOKUP(AU159,condition[lookupValue],condition[lookupKey],""))))</f>
        <v/>
      </c>
      <c r="AW159" s="8" t="str">
        <f t="shared" si="29"/>
        <v/>
      </c>
      <c r="AX159" s="9"/>
    </row>
    <row r="160" spans="2:5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R160" s="7"/>
      <c r="T160" s="3" t="str">
        <f>IF($A160="ADD",IF(NOT(ISBLANK(S160)),_xlfn.XLOOKUP(S160,ud_sea_wall_type[lookupValue],ud_sea_wall_type[lookupKey],"ERROR"),""), "")</f>
        <v/>
      </c>
      <c r="V160" s="3" t="str">
        <f>IF($A160="ADD",IF(NOT(ISBLANK(U160)),_xlfn.XLOOKUP(U160,sea_wall_material[lookupValue],sea_wall_material[lookupKey],"ERROR"),""), "")</f>
        <v/>
      </c>
      <c r="X160" s="3" t="str">
        <f>IF($A160="ADD",IF(NOT(ISBLANK(W160)),_xlfn.XLOOKUP(W160,ud_access_method[lookupValue],ud_access_method[lookupKey],"ERROR"),""), "")</f>
        <v/>
      </c>
      <c r="Z160" s="8"/>
      <c r="AA160" s="4" t="str">
        <f t="shared" ca="1" si="21"/>
        <v/>
      </c>
      <c r="AB160" s="4"/>
      <c r="AC160" s="3" t="str">
        <f t="shared" si="22"/>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O160" s="3" t="str">
        <f>IF($A160="ADD",IF(NOT(ISBLANK(AN160)),_xlfn.XLOOKUP(AN160,ud_maintenance_organisation[lookupValue],ud_maintenance_organisation[lookupKey],"ERROR"),""), "")</f>
        <v/>
      </c>
      <c r="AP160" s="3" t="str">
        <f t="shared" si="26"/>
        <v/>
      </c>
      <c r="AQ160" s="3" t="str">
        <f>IF($A160="","",IF((AND($A160="ADD",OR(AP160="",AP160="Vested Assets"))),"12",(_xlfn.XLOOKUP(AP160,ud_work_category[lookupValue],ud_work_category[lookupKey],""))))</f>
        <v/>
      </c>
      <c r="AR160" s="7"/>
      <c r="AS160" s="2" t="str">
        <f t="shared" si="27"/>
        <v/>
      </c>
      <c r="AU160" s="3" t="str">
        <f t="shared" si="28"/>
        <v/>
      </c>
      <c r="AV160" s="3" t="str">
        <f>IF($A160="","",IF((AND($A160="ADD",OR(AU160="",AU160="Excellent"))),"1",(_xlfn.XLOOKUP(AU160,condition[lookupValue],condition[lookupKey],""))))</f>
        <v/>
      </c>
      <c r="AW160" s="8" t="str">
        <f t="shared" si="29"/>
        <v/>
      </c>
      <c r="AX160" s="9"/>
    </row>
    <row r="161" spans="2:5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R161" s="7"/>
      <c r="T161" s="3" t="str">
        <f>IF($A161="ADD",IF(NOT(ISBLANK(S161)),_xlfn.XLOOKUP(S161,ud_sea_wall_type[lookupValue],ud_sea_wall_type[lookupKey],"ERROR"),""), "")</f>
        <v/>
      </c>
      <c r="V161" s="3" t="str">
        <f>IF($A161="ADD",IF(NOT(ISBLANK(U161)),_xlfn.XLOOKUP(U161,sea_wall_material[lookupValue],sea_wall_material[lookupKey],"ERROR"),""), "")</f>
        <v/>
      </c>
      <c r="X161" s="3" t="str">
        <f>IF($A161="ADD",IF(NOT(ISBLANK(W161)),_xlfn.XLOOKUP(W161,ud_access_method[lookupValue],ud_access_method[lookupKey],"ERROR"),""), "")</f>
        <v/>
      </c>
      <c r="Z161" s="8"/>
      <c r="AA161" s="4" t="str">
        <f t="shared" ca="1" si="21"/>
        <v/>
      </c>
      <c r="AB161" s="4"/>
      <c r="AC161" s="3" t="str">
        <f t="shared" si="22"/>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O161" s="3" t="str">
        <f>IF($A161="ADD",IF(NOT(ISBLANK(AN161)),_xlfn.XLOOKUP(AN161,ud_maintenance_organisation[lookupValue],ud_maintenance_organisation[lookupKey],"ERROR"),""), "")</f>
        <v/>
      </c>
      <c r="AP161" s="3" t="str">
        <f t="shared" si="26"/>
        <v/>
      </c>
      <c r="AQ161" s="3" t="str">
        <f>IF($A161="","",IF((AND($A161="ADD",OR(AP161="",AP161="Vested Assets"))),"12",(_xlfn.XLOOKUP(AP161,ud_work_category[lookupValue],ud_work_category[lookupKey],""))))</f>
        <v/>
      </c>
      <c r="AR161" s="7"/>
      <c r="AS161" s="2" t="str">
        <f t="shared" si="27"/>
        <v/>
      </c>
      <c r="AU161" s="3" t="str">
        <f t="shared" si="28"/>
        <v/>
      </c>
      <c r="AV161" s="3" t="str">
        <f>IF($A161="","",IF((AND($A161="ADD",OR(AU161="",AU161="Excellent"))),"1",(_xlfn.XLOOKUP(AU161,condition[lookupValue],condition[lookupKey],""))))</f>
        <v/>
      </c>
      <c r="AW161" s="8" t="str">
        <f t="shared" si="29"/>
        <v/>
      </c>
      <c r="AX161" s="9"/>
    </row>
    <row r="162" spans="2:5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R162" s="7"/>
      <c r="T162" s="3" t="str">
        <f>IF($A162="ADD",IF(NOT(ISBLANK(S162)),_xlfn.XLOOKUP(S162,ud_sea_wall_type[lookupValue],ud_sea_wall_type[lookupKey],"ERROR"),""), "")</f>
        <v/>
      </c>
      <c r="V162" s="3" t="str">
        <f>IF($A162="ADD",IF(NOT(ISBLANK(U162)),_xlfn.XLOOKUP(U162,sea_wall_material[lookupValue],sea_wall_material[lookupKey],"ERROR"),""), "")</f>
        <v/>
      </c>
      <c r="X162" s="3" t="str">
        <f>IF($A162="ADD",IF(NOT(ISBLANK(W162)),_xlfn.XLOOKUP(W162,ud_access_method[lookupValue],ud_access_method[lookupKey],"ERROR"),""), "")</f>
        <v/>
      </c>
      <c r="Z162" s="8"/>
      <c r="AA162" s="4" t="str">
        <f t="shared" ca="1" si="21"/>
        <v/>
      </c>
      <c r="AB162" s="4"/>
      <c r="AC162" s="3" t="str">
        <f t="shared" si="22"/>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O162" s="3" t="str">
        <f>IF($A162="ADD",IF(NOT(ISBLANK(AN162)),_xlfn.XLOOKUP(AN162,ud_maintenance_organisation[lookupValue],ud_maintenance_organisation[lookupKey],"ERROR"),""), "")</f>
        <v/>
      </c>
      <c r="AP162" s="3" t="str">
        <f t="shared" si="26"/>
        <v/>
      </c>
      <c r="AQ162" s="3" t="str">
        <f>IF($A162="","",IF((AND($A162="ADD",OR(AP162="",AP162="Vested Assets"))),"12",(_xlfn.XLOOKUP(AP162,ud_work_category[lookupValue],ud_work_category[lookupKey],""))))</f>
        <v/>
      </c>
      <c r="AR162" s="7"/>
      <c r="AS162" s="2" t="str">
        <f t="shared" si="27"/>
        <v/>
      </c>
      <c r="AU162" s="3" t="str">
        <f t="shared" si="28"/>
        <v/>
      </c>
      <c r="AV162" s="3" t="str">
        <f>IF($A162="","",IF((AND($A162="ADD",OR(AU162="",AU162="Excellent"))),"1",(_xlfn.XLOOKUP(AU162,condition[lookupValue],condition[lookupKey],""))))</f>
        <v/>
      </c>
      <c r="AW162" s="8" t="str">
        <f t="shared" si="29"/>
        <v/>
      </c>
      <c r="AX162" s="9"/>
    </row>
    <row r="163" spans="2:5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R163" s="7"/>
      <c r="T163" s="3" t="str">
        <f>IF($A163="ADD",IF(NOT(ISBLANK(S163)),_xlfn.XLOOKUP(S163,ud_sea_wall_type[lookupValue],ud_sea_wall_type[lookupKey],"ERROR"),""), "")</f>
        <v/>
      </c>
      <c r="V163" s="3" t="str">
        <f>IF($A163="ADD",IF(NOT(ISBLANK(U163)),_xlfn.XLOOKUP(U163,sea_wall_material[lookupValue],sea_wall_material[lookupKey],"ERROR"),""), "")</f>
        <v/>
      </c>
      <c r="X163" s="3" t="str">
        <f>IF($A163="ADD",IF(NOT(ISBLANK(W163)),_xlfn.XLOOKUP(W163,ud_access_method[lookupValue],ud_access_method[lookupKey],"ERROR"),""), "")</f>
        <v/>
      </c>
      <c r="Z163" s="8"/>
      <c r="AA163" s="4" t="str">
        <f t="shared" ca="1" si="21"/>
        <v/>
      </c>
      <c r="AB163" s="4"/>
      <c r="AC163" s="3" t="str">
        <f t="shared" si="22"/>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O163" s="3" t="str">
        <f>IF($A163="ADD",IF(NOT(ISBLANK(AN163)),_xlfn.XLOOKUP(AN163,ud_maintenance_organisation[lookupValue],ud_maintenance_organisation[lookupKey],"ERROR"),""), "")</f>
        <v/>
      </c>
      <c r="AP163" s="3" t="str">
        <f t="shared" si="26"/>
        <v/>
      </c>
      <c r="AQ163" s="3" t="str">
        <f>IF($A163="","",IF((AND($A163="ADD",OR(AP163="",AP163="Vested Assets"))),"12",(_xlfn.XLOOKUP(AP163,ud_work_category[lookupValue],ud_work_category[lookupKey],""))))</f>
        <v/>
      </c>
      <c r="AR163" s="7"/>
      <c r="AS163" s="2" t="str">
        <f t="shared" si="27"/>
        <v/>
      </c>
      <c r="AU163" s="3" t="str">
        <f t="shared" si="28"/>
        <v/>
      </c>
      <c r="AV163" s="3" t="str">
        <f>IF($A163="","",IF((AND($A163="ADD",OR(AU163="",AU163="Excellent"))),"1",(_xlfn.XLOOKUP(AU163,condition[lookupValue],condition[lookupKey],""))))</f>
        <v/>
      </c>
      <c r="AW163" s="8" t="str">
        <f t="shared" si="29"/>
        <v/>
      </c>
      <c r="AX163" s="9"/>
    </row>
    <row r="164" spans="2:5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R164" s="7"/>
      <c r="T164" s="3" t="str">
        <f>IF($A164="ADD",IF(NOT(ISBLANK(S164)),_xlfn.XLOOKUP(S164,ud_sea_wall_type[lookupValue],ud_sea_wall_type[lookupKey],"ERROR"),""), "")</f>
        <v/>
      </c>
      <c r="V164" s="3" t="str">
        <f>IF($A164="ADD",IF(NOT(ISBLANK(U164)),_xlfn.XLOOKUP(U164,sea_wall_material[lookupValue],sea_wall_material[lookupKey],"ERROR"),""), "")</f>
        <v/>
      </c>
      <c r="X164" s="3" t="str">
        <f>IF($A164="ADD",IF(NOT(ISBLANK(W164)),_xlfn.XLOOKUP(W164,ud_access_method[lookupValue],ud_access_method[lookupKey],"ERROR"),""), "")</f>
        <v/>
      </c>
      <c r="Z164" s="8"/>
      <c r="AA164" s="4" t="str">
        <f t="shared" ca="1" si="21"/>
        <v/>
      </c>
      <c r="AB164" s="4"/>
      <c r="AC164" s="3" t="str">
        <f t="shared" si="22"/>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O164" s="3" t="str">
        <f>IF($A164="ADD",IF(NOT(ISBLANK(AN164)),_xlfn.XLOOKUP(AN164,ud_maintenance_organisation[lookupValue],ud_maintenance_organisation[lookupKey],"ERROR"),""), "")</f>
        <v/>
      </c>
      <c r="AP164" s="3" t="str">
        <f t="shared" si="26"/>
        <v/>
      </c>
      <c r="AQ164" s="3" t="str">
        <f>IF($A164="","",IF((AND($A164="ADD",OR(AP164="",AP164="Vested Assets"))),"12",(_xlfn.XLOOKUP(AP164,ud_work_category[lookupValue],ud_work_category[lookupKey],""))))</f>
        <v/>
      </c>
      <c r="AR164" s="7"/>
      <c r="AS164" s="2" t="str">
        <f t="shared" si="27"/>
        <v/>
      </c>
      <c r="AU164" s="3" t="str">
        <f t="shared" si="28"/>
        <v/>
      </c>
      <c r="AV164" s="3" t="str">
        <f>IF($A164="","",IF((AND($A164="ADD",OR(AU164="",AU164="Excellent"))),"1",(_xlfn.XLOOKUP(AU164,condition[lookupValue],condition[lookupKey],""))))</f>
        <v/>
      </c>
      <c r="AW164" s="8" t="str">
        <f t="shared" si="29"/>
        <v/>
      </c>
      <c r="AX164" s="9"/>
    </row>
    <row r="165" spans="2:5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R165" s="7"/>
      <c r="T165" s="3" t="str">
        <f>IF($A165="ADD",IF(NOT(ISBLANK(S165)),_xlfn.XLOOKUP(S165,ud_sea_wall_type[lookupValue],ud_sea_wall_type[lookupKey],"ERROR"),""), "")</f>
        <v/>
      </c>
      <c r="V165" s="3" t="str">
        <f>IF($A165="ADD",IF(NOT(ISBLANK(U165)),_xlfn.XLOOKUP(U165,sea_wall_material[lookupValue],sea_wall_material[lookupKey],"ERROR"),""), "")</f>
        <v/>
      </c>
      <c r="X165" s="3" t="str">
        <f>IF($A165="ADD",IF(NOT(ISBLANK(W165)),_xlfn.XLOOKUP(W165,ud_access_method[lookupValue],ud_access_method[lookupKey],"ERROR"),""), "")</f>
        <v/>
      </c>
      <c r="Z165" s="8"/>
      <c r="AA165" s="4" t="str">
        <f t="shared" ca="1" si="21"/>
        <v/>
      </c>
      <c r="AB165" s="4"/>
      <c r="AC165" s="3" t="str">
        <f t="shared" si="22"/>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O165" s="3" t="str">
        <f>IF($A165="ADD",IF(NOT(ISBLANK(AN165)),_xlfn.XLOOKUP(AN165,ud_maintenance_organisation[lookupValue],ud_maintenance_organisation[lookupKey],"ERROR"),""), "")</f>
        <v/>
      </c>
      <c r="AP165" s="3" t="str">
        <f t="shared" si="26"/>
        <v/>
      </c>
      <c r="AQ165" s="3" t="str">
        <f>IF($A165="","",IF((AND($A165="ADD",OR(AP165="",AP165="Vested Assets"))),"12",(_xlfn.XLOOKUP(AP165,ud_work_category[lookupValue],ud_work_category[lookupKey],""))))</f>
        <v/>
      </c>
      <c r="AR165" s="7"/>
      <c r="AS165" s="2" t="str">
        <f t="shared" si="27"/>
        <v/>
      </c>
      <c r="AU165" s="3" t="str">
        <f t="shared" si="28"/>
        <v/>
      </c>
      <c r="AV165" s="3" t="str">
        <f>IF($A165="","",IF((AND($A165="ADD",OR(AU165="",AU165="Excellent"))),"1",(_xlfn.XLOOKUP(AU165,condition[lookupValue],condition[lookupKey],""))))</f>
        <v/>
      </c>
      <c r="AW165" s="8" t="str">
        <f t="shared" si="29"/>
        <v/>
      </c>
      <c r="AX165" s="9"/>
    </row>
    <row r="166" spans="2:5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R166" s="7"/>
      <c r="T166" s="3" t="str">
        <f>IF($A166="ADD",IF(NOT(ISBLANK(S166)),_xlfn.XLOOKUP(S166,ud_sea_wall_type[lookupValue],ud_sea_wall_type[lookupKey],"ERROR"),""), "")</f>
        <v/>
      </c>
      <c r="V166" s="3" t="str">
        <f>IF($A166="ADD",IF(NOT(ISBLANK(U166)),_xlfn.XLOOKUP(U166,sea_wall_material[lookupValue],sea_wall_material[lookupKey],"ERROR"),""), "")</f>
        <v/>
      </c>
      <c r="X166" s="3" t="str">
        <f>IF($A166="ADD",IF(NOT(ISBLANK(W166)),_xlfn.XLOOKUP(W166,ud_access_method[lookupValue],ud_access_method[lookupKey],"ERROR"),""), "")</f>
        <v/>
      </c>
      <c r="Z166" s="8"/>
      <c r="AA166" s="4" t="str">
        <f t="shared" ca="1" si="21"/>
        <v/>
      </c>
      <c r="AB166" s="4"/>
      <c r="AC166" s="3" t="str">
        <f t="shared" si="22"/>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O166" s="3" t="str">
        <f>IF($A166="ADD",IF(NOT(ISBLANK(AN166)),_xlfn.XLOOKUP(AN166,ud_maintenance_organisation[lookupValue],ud_maintenance_organisation[lookupKey],"ERROR"),""), "")</f>
        <v/>
      </c>
      <c r="AP166" s="3" t="str">
        <f t="shared" si="26"/>
        <v/>
      </c>
      <c r="AQ166" s="3" t="str">
        <f>IF($A166="","",IF((AND($A166="ADD",OR(AP166="",AP166="Vested Assets"))),"12",(_xlfn.XLOOKUP(AP166,ud_work_category[lookupValue],ud_work_category[lookupKey],""))))</f>
        <v/>
      </c>
      <c r="AR166" s="7"/>
      <c r="AS166" s="2" t="str">
        <f t="shared" si="27"/>
        <v/>
      </c>
      <c r="AU166" s="3" t="str">
        <f t="shared" si="28"/>
        <v/>
      </c>
      <c r="AV166" s="3" t="str">
        <f>IF($A166="","",IF((AND($A166="ADD",OR(AU166="",AU166="Excellent"))),"1",(_xlfn.XLOOKUP(AU166,condition[lookupValue],condition[lookupKey],""))))</f>
        <v/>
      </c>
      <c r="AW166" s="8" t="str">
        <f t="shared" si="29"/>
        <v/>
      </c>
      <c r="AX166" s="9"/>
    </row>
    <row r="167" spans="2:5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R167" s="7"/>
      <c r="T167" s="3" t="str">
        <f>IF($A167="ADD",IF(NOT(ISBLANK(S167)),_xlfn.XLOOKUP(S167,ud_sea_wall_type[lookupValue],ud_sea_wall_type[lookupKey],"ERROR"),""), "")</f>
        <v/>
      </c>
      <c r="V167" s="3" t="str">
        <f>IF($A167="ADD",IF(NOT(ISBLANK(U167)),_xlfn.XLOOKUP(U167,sea_wall_material[lookupValue],sea_wall_material[lookupKey],"ERROR"),""), "")</f>
        <v/>
      </c>
      <c r="X167" s="3" t="str">
        <f>IF($A167="ADD",IF(NOT(ISBLANK(W167)),_xlfn.XLOOKUP(W167,ud_access_method[lookupValue],ud_access_method[lookupKey],"ERROR"),""), "")</f>
        <v/>
      </c>
      <c r="Z167" s="8"/>
      <c r="AA167" s="4" t="str">
        <f t="shared" ca="1" si="21"/>
        <v/>
      </c>
      <c r="AB167" s="4"/>
      <c r="AC167" s="3" t="str">
        <f t="shared" si="22"/>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O167" s="3" t="str">
        <f>IF($A167="ADD",IF(NOT(ISBLANK(AN167)),_xlfn.XLOOKUP(AN167,ud_maintenance_organisation[lookupValue],ud_maintenance_organisation[lookupKey],"ERROR"),""), "")</f>
        <v/>
      </c>
      <c r="AP167" s="3" t="str">
        <f t="shared" si="26"/>
        <v/>
      </c>
      <c r="AQ167" s="3" t="str">
        <f>IF($A167="","",IF((AND($A167="ADD",OR(AP167="",AP167="Vested Assets"))),"12",(_xlfn.XLOOKUP(AP167,ud_work_category[lookupValue],ud_work_category[lookupKey],""))))</f>
        <v/>
      </c>
      <c r="AR167" s="7"/>
      <c r="AS167" s="2" t="str">
        <f t="shared" si="27"/>
        <v/>
      </c>
      <c r="AU167" s="3" t="str">
        <f t="shared" si="28"/>
        <v/>
      </c>
      <c r="AV167" s="3" t="str">
        <f>IF($A167="","",IF((AND($A167="ADD",OR(AU167="",AU167="Excellent"))),"1",(_xlfn.XLOOKUP(AU167,condition[lookupValue],condition[lookupKey],""))))</f>
        <v/>
      </c>
      <c r="AW167" s="8" t="str">
        <f t="shared" si="29"/>
        <v/>
      </c>
      <c r="AX167" s="9"/>
    </row>
    <row r="168" spans="2:5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R168" s="7"/>
      <c r="T168" s="3" t="str">
        <f>IF($A168="ADD",IF(NOT(ISBLANK(S168)),_xlfn.XLOOKUP(S168,ud_sea_wall_type[lookupValue],ud_sea_wall_type[lookupKey],"ERROR"),""), "")</f>
        <v/>
      </c>
      <c r="V168" s="3" t="str">
        <f>IF($A168="ADD",IF(NOT(ISBLANK(U168)),_xlfn.XLOOKUP(U168,sea_wall_material[lookupValue],sea_wall_material[lookupKey],"ERROR"),""), "")</f>
        <v/>
      </c>
      <c r="X168" s="3" t="str">
        <f>IF($A168="ADD",IF(NOT(ISBLANK(W168)),_xlfn.XLOOKUP(W168,ud_access_method[lookupValue],ud_access_method[lookupKey],"ERROR"),""), "")</f>
        <v/>
      </c>
      <c r="Z168" s="8"/>
      <c r="AA168" s="4" t="str">
        <f t="shared" ca="1" si="21"/>
        <v/>
      </c>
      <c r="AB168" s="4"/>
      <c r="AC168" s="3" t="str">
        <f t="shared" si="22"/>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O168" s="3" t="str">
        <f>IF($A168="ADD",IF(NOT(ISBLANK(AN168)),_xlfn.XLOOKUP(AN168,ud_maintenance_organisation[lookupValue],ud_maintenance_organisation[lookupKey],"ERROR"),""), "")</f>
        <v/>
      </c>
      <c r="AP168" s="3" t="str">
        <f t="shared" si="26"/>
        <v/>
      </c>
      <c r="AQ168" s="3" t="str">
        <f>IF($A168="","",IF((AND($A168="ADD",OR(AP168="",AP168="Vested Assets"))),"12",(_xlfn.XLOOKUP(AP168,ud_work_category[lookupValue],ud_work_category[lookupKey],""))))</f>
        <v/>
      </c>
      <c r="AR168" s="7"/>
      <c r="AS168" s="2" t="str">
        <f t="shared" si="27"/>
        <v/>
      </c>
      <c r="AU168" s="3" t="str">
        <f t="shared" si="28"/>
        <v/>
      </c>
      <c r="AV168" s="3" t="str">
        <f>IF($A168="","",IF((AND($A168="ADD",OR(AU168="",AU168="Excellent"))),"1",(_xlfn.XLOOKUP(AU168,condition[lookupValue],condition[lookupKey],""))))</f>
        <v/>
      </c>
      <c r="AW168" s="8" t="str">
        <f t="shared" si="29"/>
        <v/>
      </c>
      <c r="AX168" s="9"/>
    </row>
    <row r="169" spans="2:5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R169" s="7"/>
      <c r="T169" s="3" t="str">
        <f>IF($A169="ADD",IF(NOT(ISBLANK(S169)),_xlfn.XLOOKUP(S169,ud_sea_wall_type[lookupValue],ud_sea_wall_type[lookupKey],"ERROR"),""), "")</f>
        <v/>
      </c>
      <c r="V169" s="3" t="str">
        <f>IF($A169="ADD",IF(NOT(ISBLANK(U169)),_xlfn.XLOOKUP(U169,sea_wall_material[lookupValue],sea_wall_material[lookupKey],"ERROR"),""), "")</f>
        <v/>
      </c>
      <c r="X169" s="3" t="str">
        <f>IF($A169="ADD",IF(NOT(ISBLANK(W169)),_xlfn.XLOOKUP(W169,ud_access_method[lookupValue],ud_access_method[lookupKey],"ERROR"),""), "")</f>
        <v/>
      </c>
      <c r="Z169" s="8"/>
      <c r="AA169" s="4" t="str">
        <f t="shared" ca="1" si="21"/>
        <v/>
      </c>
      <c r="AB169" s="4"/>
      <c r="AC169" s="3" t="str">
        <f t="shared" si="22"/>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O169" s="3" t="str">
        <f>IF($A169="ADD",IF(NOT(ISBLANK(AN169)),_xlfn.XLOOKUP(AN169,ud_maintenance_organisation[lookupValue],ud_maintenance_organisation[lookupKey],"ERROR"),""), "")</f>
        <v/>
      </c>
      <c r="AP169" s="3" t="str">
        <f t="shared" si="26"/>
        <v/>
      </c>
      <c r="AQ169" s="3" t="str">
        <f>IF($A169="","",IF((AND($A169="ADD",OR(AP169="",AP169="Vested Assets"))),"12",(_xlfn.XLOOKUP(AP169,ud_work_category[lookupValue],ud_work_category[lookupKey],""))))</f>
        <v/>
      </c>
      <c r="AR169" s="7"/>
      <c r="AS169" s="2" t="str">
        <f t="shared" si="27"/>
        <v/>
      </c>
      <c r="AU169" s="3" t="str">
        <f t="shared" si="28"/>
        <v/>
      </c>
      <c r="AV169" s="3" t="str">
        <f>IF($A169="","",IF((AND($A169="ADD",OR(AU169="",AU169="Excellent"))),"1",(_xlfn.XLOOKUP(AU169,condition[lookupValue],condition[lookupKey],""))))</f>
        <v/>
      </c>
      <c r="AW169" s="8" t="str">
        <f t="shared" si="29"/>
        <v/>
      </c>
      <c r="AX169" s="9"/>
    </row>
    <row r="170" spans="2:5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R170" s="7"/>
      <c r="T170" s="3" t="str">
        <f>IF($A170="ADD",IF(NOT(ISBLANK(S170)),_xlfn.XLOOKUP(S170,ud_sea_wall_type[lookupValue],ud_sea_wall_type[lookupKey],"ERROR"),""), "")</f>
        <v/>
      </c>
      <c r="V170" s="3" t="str">
        <f>IF($A170="ADD",IF(NOT(ISBLANK(U170)),_xlfn.XLOOKUP(U170,sea_wall_material[lookupValue],sea_wall_material[lookupKey],"ERROR"),""), "")</f>
        <v/>
      </c>
      <c r="X170" s="3" t="str">
        <f>IF($A170="ADD",IF(NOT(ISBLANK(W170)),_xlfn.XLOOKUP(W170,ud_access_method[lookupValue],ud_access_method[lookupKey],"ERROR"),""), "")</f>
        <v/>
      </c>
      <c r="Z170" s="8"/>
      <c r="AA170" s="4" t="str">
        <f t="shared" ca="1" si="21"/>
        <v/>
      </c>
      <c r="AB170" s="4"/>
      <c r="AC170" s="3" t="str">
        <f t="shared" si="22"/>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O170" s="3" t="str">
        <f>IF($A170="ADD",IF(NOT(ISBLANK(AN170)),_xlfn.XLOOKUP(AN170,ud_maintenance_organisation[lookupValue],ud_maintenance_organisation[lookupKey],"ERROR"),""), "")</f>
        <v/>
      </c>
      <c r="AP170" s="3" t="str">
        <f t="shared" si="26"/>
        <v/>
      </c>
      <c r="AQ170" s="3" t="str">
        <f>IF($A170="","",IF((AND($A170="ADD",OR(AP170="",AP170="Vested Assets"))),"12",(_xlfn.XLOOKUP(AP170,ud_work_category[lookupValue],ud_work_category[lookupKey],""))))</f>
        <v/>
      </c>
      <c r="AR170" s="7"/>
      <c r="AS170" s="2" t="str">
        <f t="shared" si="27"/>
        <v/>
      </c>
      <c r="AU170" s="3" t="str">
        <f t="shared" si="28"/>
        <v/>
      </c>
      <c r="AV170" s="3" t="str">
        <f>IF($A170="","",IF((AND($A170="ADD",OR(AU170="",AU170="Excellent"))),"1",(_xlfn.XLOOKUP(AU170,condition[lookupValue],condition[lookupKey],""))))</f>
        <v/>
      </c>
      <c r="AW170" s="8" t="str">
        <f t="shared" si="29"/>
        <v/>
      </c>
      <c r="AX170" s="9"/>
    </row>
    <row r="171" spans="2:5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R171" s="7"/>
      <c r="T171" s="3" t="str">
        <f>IF($A171="ADD",IF(NOT(ISBLANK(S171)),_xlfn.XLOOKUP(S171,ud_sea_wall_type[lookupValue],ud_sea_wall_type[lookupKey],"ERROR"),""), "")</f>
        <v/>
      </c>
      <c r="V171" s="3" t="str">
        <f>IF($A171="ADD",IF(NOT(ISBLANK(U171)),_xlfn.XLOOKUP(U171,sea_wall_material[lookupValue],sea_wall_material[lookupKey],"ERROR"),""), "")</f>
        <v/>
      </c>
      <c r="X171" s="3" t="str">
        <f>IF($A171="ADD",IF(NOT(ISBLANK(W171)),_xlfn.XLOOKUP(W171,ud_access_method[lookupValue],ud_access_method[lookupKey],"ERROR"),""), "")</f>
        <v/>
      </c>
      <c r="Z171" s="8"/>
      <c r="AA171" s="4" t="str">
        <f t="shared" ca="1" si="21"/>
        <v/>
      </c>
      <c r="AB171" s="4"/>
      <c r="AC171" s="3" t="str">
        <f t="shared" si="22"/>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O171" s="3" t="str">
        <f>IF($A171="ADD",IF(NOT(ISBLANK(AN171)),_xlfn.XLOOKUP(AN171,ud_maintenance_organisation[lookupValue],ud_maintenance_organisation[lookupKey],"ERROR"),""), "")</f>
        <v/>
      </c>
      <c r="AP171" s="3" t="str">
        <f t="shared" si="26"/>
        <v/>
      </c>
      <c r="AQ171" s="3" t="str">
        <f>IF($A171="","",IF((AND($A171="ADD",OR(AP171="",AP171="Vested Assets"))),"12",(_xlfn.XLOOKUP(AP171,ud_work_category[lookupValue],ud_work_category[lookupKey],""))))</f>
        <v/>
      </c>
      <c r="AR171" s="7"/>
      <c r="AS171" s="2" t="str">
        <f t="shared" si="27"/>
        <v/>
      </c>
      <c r="AU171" s="3" t="str">
        <f t="shared" si="28"/>
        <v/>
      </c>
      <c r="AV171" s="3" t="str">
        <f>IF($A171="","",IF((AND($A171="ADD",OR(AU171="",AU171="Excellent"))),"1",(_xlfn.XLOOKUP(AU171,condition[lookupValue],condition[lookupKey],""))))</f>
        <v/>
      </c>
      <c r="AW171" s="8" t="str">
        <f t="shared" si="29"/>
        <v/>
      </c>
      <c r="AX171" s="9"/>
    </row>
    <row r="172" spans="2:5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R172" s="7"/>
      <c r="T172" s="3" t="str">
        <f>IF($A172="ADD",IF(NOT(ISBLANK(S172)),_xlfn.XLOOKUP(S172,ud_sea_wall_type[lookupValue],ud_sea_wall_type[lookupKey],"ERROR"),""), "")</f>
        <v/>
      </c>
      <c r="V172" s="3" t="str">
        <f>IF($A172="ADD",IF(NOT(ISBLANK(U172)),_xlfn.XLOOKUP(U172,sea_wall_material[lookupValue],sea_wall_material[lookupKey],"ERROR"),""), "")</f>
        <v/>
      </c>
      <c r="X172" s="3" t="str">
        <f>IF($A172="ADD",IF(NOT(ISBLANK(W172)),_xlfn.XLOOKUP(W172,ud_access_method[lookupValue],ud_access_method[lookupKey],"ERROR"),""), "")</f>
        <v/>
      </c>
      <c r="Z172" s="8"/>
      <c r="AA172" s="4" t="str">
        <f t="shared" ca="1" si="21"/>
        <v/>
      </c>
      <c r="AB172" s="4"/>
      <c r="AC172" s="3" t="str">
        <f t="shared" si="22"/>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O172" s="3" t="str">
        <f>IF($A172="ADD",IF(NOT(ISBLANK(AN172)),_xlfn.XLOOKUP(AN172,ud_maintenance_organisation[lookupValue],ud_maintenance_organisation[lookupKey],"ERROR"),""), "")</f>
        <v/>
      </c>
      <c r="AP172" s="3" t="str">
        <f t="shared" si="26"/>
        <v/>
      </c>
      <c r="AQ172" s="3" t="str">
        <f>IF($A172="","",IF((AND($A172="ADD",OR(AP172="",AP172="Vested Assets"))),"12",(_xlfn.XLOOKUP(AP172,ud_work_category[lookupValue],ud_work_category[lookupKey],""))))</f>
        <v/>
      </c>
      <c r="AR172" s="7"/>
      <c r="AS172" s="2" t="str">
        <f t="shared" si="27"/>
        <v/>
      </c>
      <c r="AU172" s="3" t="str">
        <f t="shared" si="28"/>
        <v/>
      </c>
      <c r="AV172" s="3" t="str">
        <f>IF($A172="","",IF((AND($A172="ADD",OR(AU172="",AU172="Excellent"))),"1",(_xlfn.XLOOKUP(AU172,condition[lookupValue],condition[lookupKey],""))))</f>
        <v/>
      </c>
      <c r="AW172" s="8" t="str">
        <f t="shared" si="29"/>
        <v/>
      </c>
      <c r="AX172" s="9"/>
    </row>
    <row r="173" spans="2:5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R173" s="7"/>
      <c r="T173" s="3" t="str">
        <f>IF($A173="ADD",IF(NOT(ISBLANK(S173)),_xlfn.XLOOKUP(S173,ud_sea_wall_type[lookupValue],ud_sea_wall_type[lookupKey],"ERROR"),""), "")</f>
        <v/>
      </c>
      <c r="V173" s="3" t="str">
        <f>IF($A173="ADD",IF(NOT(ISBLANK(U173)),_xlfn.XLOOKUP(U173,sea_wall_material[lookupValue],sea_wall_material[lookupKey],"ERROR"),""), "")</f>
        <v/>
      </c>
      <c r="X173" s="3" t="str">
        <f>IF($A173="ADD",IF(NOT(ISBLANK(W173)),_xlfn.XLOOKUP(W173,ud_access_method[lookupValue],ud_access_method[lookupKey],"ERROR"),""), "")</f>
        <v/>
      </c>
      <c r="Z173" s="8"/>
      <c r="AA173" s="4" t="str">
        <f t="shared" ca="1" si="21"/>
        <v/>
      </c>
      <c r="AB173" s="4"/>
      <c r="AC173" s="3" t="str">
        <f t="shared" si="22"/>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O173" s="3" t="str">
        <f>IF($A173="ADD",IF(NOT(ISBLANK(AN173)),_xlfn.XLOOKUP(AN173,ud_maintenance_organisation[lookupValue],ud_maintenance_organisation[lookupKey],"ERROR"),""), "")</f>
        <v/>
      </c>
      <c r="AP173" s="3" t="str">
        <f t="shared" si="26"/>
        <v/>
      </c>
      <c r="AQ173" s="3" t="str">
        <f>IF($A173="","",IF((AND($A173="ADD",OR(AP173="",AP173="Vested Assets"))),"12",(_xlfn.XLOOKUP(AP173,ud_work_category[lookupValue],ud_work_category[lookupKey],""))))</f>
        <v/>
      </c>
      <c r="AR173" s="7"/>
      <c r="AS173" s="2" t="str">
        <f t="shared" si="27"/>
        <v/>
      </c>
      <c r="AU173" s="3" t="str">
        <f t="shared" si="28"/>
        <v/>
      </c>
      <c r="AV173" s="3" t="str">
        <f>IF($A173="","",IF((AND($A173="ADD",OR(AU173="",AU173="Excellent"))),"1",(_xlfn.XLOOKUP(AU173,condition[lookupValue],condition[lookupKey],""))))</f>
        <v/>
      </c>
      <c r="AW173" s="8" t="str">
        <f t="shared" si="29"/>
        <v/>
      </c>
      <c r="AX173" s="9"/>
    </row>
    <row r="174" spans="2:5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R174" s="7"/>
      <c r="T174" s="3" t="str">
        <f>IF($A174="ADD",IF(NOT(ISBLANK(S174)),_xlfn.XLOOKUP(S174,ud_sea_wall_type[lookupValue],ud_sea_wall_type[lookupKey],"ERROR"),""), "")</f>
        <v/>
      </c>
      <c r="V174" s="3" t="str">
        <f>IF($A174="ADD",IF(NOT(ISBLANK(U174)),_xlfn.XLOOKUP(U174,sea_wall_material[lookupValue],sea_wall_material[lookupKey],"ERROR"),""), "")</f>
        <v/>
      </c>
      <c r="X174" s="3" t="str">
        <f>IF($A174="ADD",IF(NOT(ISBLANK(W174)),_xlfn.XLOOKUP(W174,ud_access_method[lookupValue],ud_access_method[lookupKey],"ERROR"),""), "")</f>
        <v/>
      </c>
      <c r="Z174" s="8"/>
      <c r="AA174" s="4" t="str">
        <f t="shared" ca="1" si="21"/>
        <v/>
      </c>
      <c r="AB174" s="4"/>
      <c r="AC174" s="3" t="str">
        <f t="shared" si="22"/>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O174" s="3" t="str">
        <f>IF($A174="ADD",IF(NOT(ISBLANK(AN174)),_xlfn.XLOOKUP(AN174,ud_maintenance_organisation[lookupValue],ud_maintenance_organisation[lookupKey],"ERROR"),""), "")</f>
        <v/>
      </c>
      <c r="AP174" s="3" t="str">
        <f t="shared" si="26"/>
        <v/>
      </c>
      <c r="AQ174" s="3" t="str">
        <f>IF($A174="","",IF((AND($A174="ADD",OR(AP174="",AP174="Vested Assets"))),"12",(_xlfn.XLOOKUP(AP174,ud_work_category[lookupValue],ud_work_category[lookupKey],""))))</f>
        <v/>
      </c>
      <c r="AR174" s="7"/>
      <c r="AS174" s="2" t="str">
        <f t="shared" si="27"/>
        <v/>
      </c>
      <c r="AU174" s="3" t="str">
        <f t="shared" si="28"/>
        <v/>
      </c>
      <c r="AV174" s="3" t="str">
        <f>IF($A174="","",IF((AND($A174="ADD",OR(AU174="",AU174="Excellent"))),"1",(_xlfn.XLOOKUP(AU174,condition[lookupValue],condition[lookupKey],""))))</f>
        <v/>
      </c>
      <c r="AW174" s="8" t="str">
        <f t="shared" si="29"/>
        <v/>
      </c>
      <c r="AX174" s="9"/>
    </row>
    <row r="175" spans="2:5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R175" s="7"/>
      <c r="T175" s="3" t="str">
        <f>IF($A175="ADD",IF(NOT(ISBLANK(S175)),_xlfn.XLOOKUP(S175,ud_sea_wall_type[lookupValue],ud_sea_wall_type[lookupKey],"ERROR"),""), "")</f>
        <v/>
      </c>
      <c r="V175" s="3" t="str">
        <f>IF($A175="ADD",IF(NOT(ISBLANK(U175)),_xlfn.XLOOKUP(U175,sea_wall_material[lookupValue],sea_wall_material[lookupKey],"ERROR"),""), "")</f>
        <v/>
      </c>
      <c r="X175" s="3" t="str">
        <f>IF($A175="ADD",IF(NOT(ISBLANK(W175)),_xlfn.XLOOKUP(W175,ud_access_method[lookupValue],ud_access_method[lookupKey],"ERROR"),""), "")</f>
        <v/>
      </c>
      <c r="Z175" s="8"/>
      <c r="AA175" s="4" t="str">
        <f t="shared" ca="1" si="21"/>
        <v/>
      </c>
      <c r="AB175" s="4"/>
      <c r="AC175" s="3" t="str">
        <f t="shared" si="22"/>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O175" s="3" t="str">
        <f>IF($A175="ADD",IF(NOT(ISBLANK(AN175)),_xlfn.XLOOKUP(AN175,ud_maintenance_organisation[lookupValue],ud_maintenance_organisation[lookupKey],"ERROR"),""), "")</f>
        <v/>
      </c>
      <c r="AP175" s="3" t="str">
        <f t="shared" si="26"/>
        <v/>
      </c>
      <c r="AQ175" s="3" t="str">
        <f>IF($A175="","",IF((AND($A175="ADD",OR(AP175="",AP175="Vested Assets"))),"12",(_xlfn.XLOOKUP(AP175,ud_work_category[lookupValue],ud_work_category[lookupKey],""))))</f>
        <v/>
      </c>
      <c r="AR175" s="7"/>
      <c r="AS175" s="2" t="str">
        <f t="shared" si="27"/>
        <v/>
      </c>
      <c r="AU175" s="3" t="str">
        <f t="shared" si="28"/>
        <v/>
      </c>
      <c r="AV175" s="3" t="str">
        <f>IF($A175="","",IF((AND($A175="ADD",OR(AU175="",AU175="Excellent"))),"1",(_xlfn.XLOOKUP(AU175,condition[lookupValue],condition[lookupKey],""))))</f>
        <v/>
      </c>
      <c r="AW175" s="8" t="str">
        <f t="shared" si="29"/>
        <v/>
      </c>
      <c r="AX175" s="9"/>
    </row>
    <row r="176" spans="2:5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R176" s="7"/>
      <c r="T176" s="3" t="str">
        <f>IF($A176="ADD",IF(NOT(ISBLANK(S176)),_xlfn.XLOOKUP(S176,ud_sea_wall_type[lookupValue],ud_sea_wall_type[lookupKey],"ERROR"),""), "")</f>
        <v/>
      </c>
      <c r="V176" s="3" t="str">
        <f>IF($A176="ADD",IF(NOT(ISBLANK(U176)),_xlfn.XLOOKUP(U176,sea_wall_material[lookupValue],sea_wall_material[lookupKey],"ERROR"),""), "")</f>
        <v/>
      </c>
      <c r="X176" s="3" t="str">
        <f>IF($A176="ADD",IF(NOT(ISBLANK(W176)),_xlfn.XLOOKUP(W176,ud_access_method[lookupValue],ud_access_method[lookupKey],"ERROR"),""), "")</f>
        <v/>
      </c>
      <c r="Z176" s="8"/>
      <c r="AA176" s="4" t="str">
        <f t="shared" ca="1" si="21"/>
        <v/>
      </c>
      <c r="AB176" s="4"/>
      <c r="AC176" s="3" t="str">
        <f t="shared" si="22"/>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O176" s="3" t="str">
        <f>IF($A176="ADD",IF(NOT(ISBLANK(AN176)),_xlfn.XLOOKUP(AN176,ud_maintenance_organisation[lookupValue],ud_maintenance_organisation[lookupKey],"ERROR"),""), "")</f>
        <v/>
      </c>
      <c r="AP176" s="3" t="str">
        <f t="shared" si="26"/>
        <v/>
      </c>
      <c r="AQ176" s="3" t="str">
        <f>IF($A176="","",IF((AND($A176="ADD",OR(AP176="",AP176="Vested Assets"))),"12",(_xlfn.XLOOKUP(AP176,ud_work_category[lookupValue],ud_work_category[lookupKey],""))))</f>
        <v/>
      </c>
      <c r="AR176" s="7"/>
      <c r="AS176" s="2" t="str">
        <f t="shared" si="27"/>
        <v/>
      </c>
      <c r="AU176" s="3" t="str">
        <f t="shared" si="28"/>
        <v/>
      </c>
      <c r="AV176" s="3" t="str">
        <f>IF($A176="","",IF((AND($A176="ADD",OR(AU176="",AU176="Excellent"))),"1",(_xlfn.XLOOKUP(AU176,condition[lookupValue],condition[lookupKey],""))))</f>
        <v/>
      </c>
      <c r="AW176" s="8" t="str">
        <f t="shared" si="29"/>
        <v/>
      </c>
      <c r="AX176" s="9"/>
    </row>
    <row r="177" spans="2:5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R177" s="7"/>
      <c r="T177" s="3" t="str">
        <f>IF($A177="ADD",IF(NOT(ISBLANK(S177)),_xlfn.XLOOKUP(S177,ud_sea_wall_type[lookupValue],ud_sea_wall_type[lookupKey],"ERROR"),""), "")</f>
        <v/>
      </c>
      <c r="V177" s="3" t="str">
        <f>IF($A177="ADD",IF(NOT(ISBLANK(U177)),_xlfn.XLOOKUP(U177,sea_wall_material[lookupValue],sea_wall_material[lookupKey],"ERROR"),""), "")</f>
        <v/>
      </c>
      <c r="X177" s="3" t="str">
        <f>IF($A177="ADD",IF(NOT(ISBLANK(W177)),_xlfn.XLOOKUP(W177,ud_access_method[lookupValue],ud_access_method[lookupKey],"ERROR"),""), "")</f>
        <v/>
      </c>
      <c r="Z177" s="8"/>
      <c r="AA177" s="4" t="str">
        <f t="shared" ca="1" si="21"/>
        <v/>
      </c>
      <c r="AB177" s="4"/>
      <c r="AC177" s="3" t="str">
        <f t="shared" si="22"/>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O177" s="3" t="str">
        <f>IF($A177="ADD",IF(NOT(ISBLANK(AN177)),_xlfn.XLOOKUP(AN177,ud_maintenance_organisation[lookupValue],ud_maintenance_organisation[lookupKey],"ERROR"),""), "")</f>
        <v/>
      </c>
      <c r="AP177" s="3" t="str">
        <f t="shared" si="26"/>
        <v/>
      </c>
      <c r="AQ177" s="3" t="str">
        <f>IF($A177="","",IF((AND($A177="ADD",OR(AP177="",AP177="Vested Assets"))),"12",(_xlfn.XLOOKUP(AP177,ud_work_category[lookupValue],ud_work_category[lookupKey],""))))</f>
        <v/>
      </c>
      <c r="AR177" s="7"/>
      <c r="AS177" s="2" t="str">
        <f t="shared" si="27"/>
        <v/>
      </c>
      <c r="AU177" s="3" t="str">
        <f t="shared" si="28"/>
        <v/>
      </c>
      <c r="AV177" s="3" t="str">
        <f>IF($A177="","",IF((AND($A177="ADD",OR(AU177="",AU177="Excellent"))),"1",(_xlfn.XLOOKUP(AU177,condition[lookupValue],condition[lookupKey],""))))</f>
        <v/>
      </c>
      <c r="AW177" s="8" t="str">
        <f t="shared" si="29"/>
        <v/>
      </c>
      <c r="AX177" s="9"/>
    </row>
    <row r="178" spans="2:5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R178" s="7"/>
      <c r="T178" s="3" t="str">
        <f>IF($A178="ADD",IF(NOT(ISBLANK(S178)),_xlfn.XLOOKUP(S178,ud_sea_wall_type[lookupValue],ud_sea_wall_type[lookupKey],"ERROR"),""), "")</f>
        <v/>
      </c>
      <c r="V178" s="3" t="str">
        <f>IF($A178="ADD",IF(NOT(ISBLANK(U178)),_xlfn.XLOOKUP(U178,sea_wall_material[lookupValue],sea_wall_material[lookupKey],"ERROR"),""), "")</f>
        <v/>
      </c>
      <c r="X178" s="3" t="str">
        <f>IF($A178="ADD",IF(NOT(ISBLANK(W178)),_xlfn.XLOOKUP(W178,ud_access_method[lookupValue],ud_access_method[lookupKey],"ERROR"),""), "")</f>
        <v/>
      </c>
      <c r="Z178" s="8"/>
      <c r="AA178" s="4" t="str">
        <f t="shared" ca="1" si="21"/>
        <v/>
      </c>
      <c r="AB178" s="4"/>
      <c r="AC178" s="3" t="str">
        <f t="shared" si="22"/>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O178" s="3" t="str">
        <f>IF($A178="ADD",IF(NOT(ISBLANK(AN178)),_xlfn.XLOOKUP(AN178,ud_maintenance_organisation[lookupValue],ud_maintenance_organisation[lookupKey],"ERROR"),""), "")</f>
        <v/>
      </c>
      <c r="AP178" s="3" t="str">
        <f t="shared" si="26"/>
        <v/>
      </c>
      <c r="AQ178" s="3" t="str">
        <f>IF($A178="","",IF((AND($A178="ADD",OR(AP178="",AP178="Vested Assets"))),"12",(_xlfn.XLOOKUP(AP178,ud_work_category[lookupValue],ud_work_category[lookupKey],""))))</f>
        <v/>
      </c>
      <c r="AR178" s="7"/>
      <c r="AS178" s="2" t="str">
        <f t="shared" si="27"/>
        <v/>
      </c>
      <c r="AU178" s="3" t="str">
        <f t="shared" si="28"/>
        <v/>
      </c>
      <c r="AV178" s="3" t="str">
        <f>IF($A178="","",IF((AND($A178="ADD",OR(AU178="",AU178="Excellent"))),"1",(_xlfn.XLOOKUP(AU178,condition[lookupValue],condition[lookupKey],""))))</f>
        <v/>
      </c>
      <c r="AW178" s="8" t="str">
        <f t="shared" si="29"/>
        <v/>
      </c>
      <c r="AX178" s="9"/>
    </row>
    <row r="179" spans="2:5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R179" s="7"/>
      <c r="T179" s="3" t="str">
        <f>IF($A179="ADD",IF(NOT(ISBLANK(S179)),_xlfn.XLOOKUP(S179,ud_sea_wall_type[lookupValue],ud_sea_wall_type[lookupKey],"ERROR"),""), "")</f>
        <v/>
      </c>
      <c r="V179" s="3" t="str">
        <f>IF($A179="ADD",IF(NOT(ISBLANK(U179)),_xlfn.XLOOKUP(U179,sea_wall_material[lookupValue],sea_wall_material[lookupKey],"ERROR"),""), "")</f>
        <v/>
      </c>
      <c r="X179" s="3" t="str">
        <f>IF($A179="ADD",IF(NOT(ISBLANK(W179)),_xlfn.XLOOKUP(W179,ud_access_method[lookupValue],ud_access_method[lookupKey],"ERROR"),""), "")</f>
        <v/>
      </c>
      <c r="Z179" s="8"/>
      <c r="AA179" s="4" t="str">
        <f t="shared" ca="1" si="21"/>
        <v/>
      </c>
      <c r="AB179" s="4"/>
      <c r="AC179" s="3" t="str">
        <f t="shared" si="22"/>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O179" s="3" t="str">
        <f>IF($A179="ADD",IF(NOT(ISBLANK(AN179)),_xlfn.XLOOKUP(AN179,ud_maintenance_organisation[lookupValue],ud_maintenance_organisation[lookupKey],"ERROR"),""), "")</f>
        <v/>
      </c>
      <c r="AP179" s="3" t="str">
        <f t="shared" si="26"/>
        <v/>
      </c>
      <c r="AQ179" s="3" t="str">
        <f>IF($A179="","",IF((AND($A179="ADD",OR(AP179="",AP179="Vested Assets"))),"12",(_xlfn.XLOOKUP(AP179,ud_work_category[lookupValue],ud_work_category[lookupKey],""))))</f>
        <v/>
      </c>
      <c r="AR179" s="7"/>
      <c r="AS179" s="2" t="str">
        <f t="shared" si="27"/>
        <v/>
      </c>
      <c r="AU179" s="3" t="str">
        <f t="shared" si="28"/>
        <v/>
      </c>
      <c r="AV179" s="3" t="str">
        <f>IF($A179="","",IF((AND($A179="ADD",OR(AU179="",AU179="Excellent"))),"1",(_xlfn.XLOOKUP(AU179,condition[lookupValue],condition[lookupKey],""))))</f>
        <v/>
      </c>
      <c r="AW179" s="8" t="str">
        <f t="shared" si="29"/>
        <v/>
      </c>
      <c r="AX179" s="9"/>
    </row>
    <row r="180" spans="2:5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R180" s="7"/>
      <c r="T180" s="3" t="str">
        <f>IF($A180="ADD",IF(NOT(ISBLANK(S180)),_xlfn.XLOOKUP(S180,ud_sea_wall_type[lookupValue],ud_sea_wall_type[lookupKey],"ERROR"),""), "")</f>
        <v/>
      </c>
      <c r="V180" s="3" t="str">
        <f>IF($A180="ADD",IF(NOT(ISBLANK(U180)),_xlfn.XLOOKUP(U180,sea_wall_material[lookupValue],sea_wall_material[lookupKey],"ERROR"),""), "")</f>
        <v/>
      </c>
      <c r="X180" s="3" t="str">
        <f>IF($A180="ADD",IF(NOT(ISBLANK(W180)),_xlfn.XLOOKUP(W180,ud_access_method[lookupValue],ud_access_method[lookupKey],"ERROR"),""), "")</f>
        <v/>
      </c>
      <c r="Z180" s="8"/>
      <c r="AA180" s="4" t="str">
        <f t="shared" ca="1" si="21"/>
        <v/>
      </c>
      <c r="AB180" s="4"/>
      <c r="AC180" s="3" t="str">
        <f t="shared" si="22"/>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O180" s="3" t="str">
        <f>IF($A180="ADD",IF(NOT(ISBLANK(AN180)),_xlfn.XLOOKUP(AN180,ud_maintenance_organisation[lookupValue],ud_maintenance_organisation[lookupKey],"ERROR"),""), "")</f>
        <v/>
      </c>
      <c r="AP180" s="3" t="str">
        <f t="shared" si="26"/>
        <v/>
      </c>
      <c r="AQ180" s="3" t="str">
        <f>IF($A180="","",IF((AND($A180="ADD",OR(AP180="",AP180="Vested Assets"))),"12",(_xlfn.XLOOKUP(AP180,ud_work_category[lookupValue],ud_work_category[lookupKey],""))))</f>
        <v/>
      </c>
      <c r="AR180" s="7"/>
      <c r="AS180" s="2" t="str">
        <f t="shared" si="27"/>
        <v/>
      </c>
      <c r="AU180" s="3" t="str">
        <f t="shared" si="28"/>
        <v/>
      </c>
      <c r="AV180" s="3" t="str">
        <f>IF($A180="","",IF((AND($A180="ADD",OR(AU180="",AU180="Excellent"))),"1",(_xlfn.XLOOKUP(AU180,condition[lookupValue],condition[lookupKey],""))))</f>
        <v/>
      </c>
      <c r="AW180" s="8" t="str">
        <f t="shared" si="29"/>
        <v/>
      </c>
      <c r="AX180" s="9"/>
    </row>
    <row r="181" spans="2:5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R181" s="7"/>
      <c r="T181" s="3" t="str">
        <f>IF($A181="ADD",IF(NOT(ISBLANK(S181)),_xlfn.XLOOKUP(S181,ud_sea_wall_type[lookupValue],ud_sea_wall_type[lookupKey],"ERROR"),""), "")</f>
        <v/>
      </c>
      <c r="V181" s="3" t="str">
        <f>IF($A181="ADD",IF(NOT(ISBLANK(U181)),_xlfn.XLOOKUP(U181,sea_wall_material[lookupValue],sea_wall_material[lookupKey],"ERROR"),""), "")</f>
        <v/>
      </c>
      <c r="X181" s="3" t="str">
        <f>IF($A181="ADD",IF(NOT(ISBLANK(W181)),_xlfn.XLOOKUP(W181,ud_access_method[lookupValue],ud_access_method[lookupKey],"ERROR"),""), "")</f>
        <v/>
      </c>
      <c r="Z181" s="8"/>
      <c r="AA181" s="4" t="str">
        <f t="shared" ca="1" si="21"/>
        <v/>
      </c>
      <c r="AB181" s="4"/>
      <c r="AC181" s="3" t="str">
        <f t="shared" si="22"/>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O181" s="3" t="str">
        <f>IF($A181="ADD",IF(NOT(ISBLANK(AN181)),_xlfn.XLOOKUP(AN181,ud_maintenance_organisation[lookupValue],ud_maintenance_organisation[lookupKey],"ERROR"),""), "")</f>
        <v/>
      </c>
      <c r="AP181" s="3" t="str">
        <f t="shared" si="26"/>
        <v/>
      </c>
      <c r="AQ181" s="3" t="str">
        <f>IF($A181="","",IF((AND($A181="ADD",OR(AP181="",AP181="Vested Assets"))),"12",(_xlfn.XLOOKUP(AP181,ud_work_category[lookupValue],ud_work_category[lookupKey],""))))</f>
        <v/>
      </c>
      <c r="AR181" s="7"/>
      <c r="AS181" s="2" t="str">
        <f t="shared" si="27"/>
        <v/>
      </c>
      <c r="AU181" s="3" t="str">
        <f t="shared" si="28"/>
        <v/>
      </c>
      <c r="AV181" s="3" t="str">
        <f>IF($A181="","",IF((AND($A181="ADD",OR(AU181="",AU181="Excellent"))),"1",(_xlfn.XLOOKUP(AU181,condition[lookupValue],condition[lookupKey],""))))</f>
        <v/>
      </c>
      <c r="AW181" s="8" t="str">
        <f t="shared" si="29"/>
        <v/>
      </c>
      <c r="AX181" s="9"/>
    </row>
    <row r="182" spans="2:5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R182" s="7"/>
      <c r="T182" s="3" t="str">
        <f>IF($A182="ADD",IF(NOT(ISBLANK(S182)),_xlfn.XLOOKUP(S182,ud_sea_wall_type[lookupValue],ud_sea_wall_type[lookupKey],"ERROR"),""), "")</f>
        <v/>
      </c>
      <c r="V182" s="3" t="str">
        <f>IF($A182="ADD",IF(NOT(ISBLANK(U182)),_xlfn.XLOOKUP(U182,sea_wall_material[lookupValue],sea_wall_material[lookupKey],"ERROR"),""), "")</f>
        <v/>
      </c>
      <c r="X182" s="3" t="str">
        <f>IF($A182="ADD",IF(NOT(ISBLANK(W182)),_xlfn.XLOOKUP(W182,ud_access_method[lookupValue],ud_access_method[lookupKey],"ERROR"),""), "")</f>
        <v/>
      </c>
      <c r="Z182" s="8"/>
      <c r="AA182" s="4" t="str">
        <f t="shared" ca="1" si="21"/>
        <v/>
      </c>
      <c r="AB182" s="4"/>
      <c r="AC182" s="3" t="str">
        <f t="shared" si="22"/>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O182" s="3" t="str">
        <f>IF($A182="ADD",IF(NOT(ISBLANK(AN182)),_xlfn.XLOOKUP(AN182,ud_maintenance_organisation[lookupValue],ud_maintenance_organisation[lookupKey],"ERROR"),""), "")</f>
        <v/>
      </c>
      <c r="AP182" s="3" t="str">
        <f t="shared" si="26"/>
        <v/>
      </c>
      <c r="AQ182" s="3" t="str">
        <f>IF($A182="","",IF((AND($A182="ADD",OR(AP182="",AP182="Vested Assets"))),"12",(_xlfn.XLOOKUP(AP182,ud_work_category[lookupValue],ud_work_category[lookupKey],""))))</f>
        <v/>
      </c>
      <c r="AR182" s="7"/>
      <c r="AS182" s="2" t="str">
        <f t="shared" si="27"/>
        <v/>
      </c>
      <c r="AU182" s="3" t="str">
        <f t="shared" si="28"/>
        <v/>
      </c>
      <c r="AV182" s="3" t="str">
        <f>IF($A182="","",IF((AND($A182="ADD",OR(AU182="",AU182="Excellent"))),"1",(_xlfn.XLOOKUP(AU182,condition[lookupValue],condition[lookupKey],""))))</f>
        <v/>
      </c>
      <c r="AW182" s="8" t="str">
        <f t="shared" si="29"/>
        <v/>
      </c>
      <c r="AX182" s="9"/>
    </row>
    <row r="183" spans="2:5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R183" s="7"/>
      <c r="T183" s="3" t="str">
        <f>IF($A183="ADD",IF(NOT(ISBLANK(S183)),_xlfn.XLOOKUP(S183,ud_sea_wall_type[lookupValue],ud_sea_wall_type[lookupKey],"ERROR"),""), "")</f>
        <v/>
      </c>
      <c r="V183" s="3" t="str">
        <f>IF($A183="ADD",IF(NOT(ISBLANK(U183)),_xlfn.XLOOKUP(U183,sea_wall_material[lookupValue],sea_wall_material[lookupKey],"ERROR"),""), "")</f>
        <v/>
      </c>
      <c r="X183" s="3" t="str">
        <f>IF($A183="ADD",IF(NOT(ISBLANK(W183)),_xlfn.XLOOKUP(W183,ud_access_method[lookupValue],ud_access_method[lookupKey],"ERROR"),""), "")</f>
        <v/>
      </c>
      <c r="Z183" s="8"/>
      <c r="AA183" s="4" t="str">
        <f t="shared" ca="1" si="21"/>
        <v/>
      </c>
      <c r="AB183" s="4"/>
      <c r="AC183" s="3" t="str">
        <f t="shared" si="22"/>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O183" s="3" t="str">
        <f>IF($A183="ADD",IF(NOT(ISBLANK(AN183)),_xlfn.XLOOKUP(AN183,ud_maintenance_organisation[lookupValue],ud_maintenance_organisation[lookupKey],"ERROR"),""), "")</f>
        <v/>
      </c>
      <c r="AP183" s="3" t="str">
        <f t="shared" si="26"/>
        <v/>
      </c>
      <c r="AQ183" s="3" t="str">
        <f>IF($A183="","",IF((AND($A183="ADD",OR(AP183="",AP183="Vested Assets"))),"12",(_xlfn.XLOOKUP(AP183,ud_work_category[lookupValue],ud_work_category[lookupKey],""))))</f>
        <v/>
      </c>
      <c r="AR183" s="7"/>
      <c r="AS183" s="2" t="str">
        <f t="shared" si="27"/>
        <v/>
      </c>
      <c r="AU183" s="3" t="str">
        <f t="shared" si="28"/>
        <v/>
      </c>
      <c r="AV183" s="3" t="str">
        <f>IF($A183="","",IF((AND($A183="ADD",OR(AU183="",AU183="Excellent"))),"1",(_xlfn.XLOOKUP(AU183,condition[lookupValue],condition[lookupKey],""))))</f>
        <v/>
      </c>
      <c r="AW183" s="8" t="str">
        <f t="shared" si="29"/>
        <v/>
      </c>
      <c r="AX183" s="9"/>
    </row>
    <row r="184" spans="2:5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R184" s="7"/>
      <c r="T184" s="3" t="str">
        <f>IF($A184="ADD",IF(NOT(ISBLANK(S184)),_xlfn.XLOOKUP(S184,ud_sea_wall_type[lookupValue],ud_sea_wall_type[lookupKey],"ERROR"),""), "")</f>
        <v/>
      </c>
      <c r="V184" s="3" t="str">
        <f>IF($A184="ADD",IF(NOT(ISBLANK(U184)),_xlfn.XLOOKUP(U184,sea_wall_material[lookupValue],sea_wall_material[lookupKey],"ERROR"),""), "")</f>
        <v/>
      </c>
      <c r="X184" s="3" t="str">
        <f>IF($A184="ADD",IF(NOT(ISBLANK(W184)),_xlfn.XLOOKUP(W184,ud_access_method[lookupValue],ud_access_method[lookupKey],"ERROR"),""), "")</f>
        <v/>
      </c>
      <c r="Z184" s="8"/>
      <c r="AA184" s="4" t="str">
        <f t="shared" ca="1" si="21"/>
        <v/>
      </c>
      <c r="AB184" s="4"/>
      <c r="AC184" s="3" t="str">
        <f t="shared" si="22"/>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O184" s="3" t="str">
        <f>IF($A184="ADD",IF(NOT(ISBLANK(AN184)),_xlfn.XLOOKUP(AN184,ud_maintenance_organisation[lookupValue],ud_maintenance_organisation[lookupKey],"ERROR"),""), "")</f>
        <v/>
      </c>
      <c r="AP184" s="3" t="str">
        <f t="shared" si="26"/>
        <v/>
      </c>
      <c r="AQ184" s="3" t="str">
        <f>IF($A184="","",IF((AND($A184="ADD",OR(AP184="",AP184="Vested Assets"))),"12",(_xlfn.XLOOKUP(AP184,ud_work_category[lookupValue],ud_work_category[lookupKey],""))))</f>
        <v/>
      </c>
      <c r="AR184" s="7"/>
      <c r="AS184" s="2" t="str">
        <f t="shared" si="27"/>
        <v/>
      </c>
      <c r="AU184" s="3" t="str">
        <f t="shared" si="28"/>
        <v/>
      </c>
      <c r="AV184" s="3" t="str">
        <f>IF($A184="","",IF((AND($A184="ADD",OR(AU184="",AU184="Excellent"))),"1",(_xlfn.XLOOKUP(AU184,condition[lookupValue],condition[lookupKey],""))))</f>
        <v/>
      </c>
      <c r="AW184" s="8" t="str">
        <f t="shared" si="29"/>
        <v/>
      </c>
      <c r="AX184" s="9"/>
    </row>
    <row r="185" spans="2:5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R185" s="7"/>
      <c r="T185" s="3" t="str">
        <f>IF($A185="ADD",IF(NOT(ISBLANK(S185)),_xlfn.XLOOKUP(S185,ud_sea_wall_type[lookupValue],ud_sea_wall_type[lookupKey],"ERROR"),""), "")</f>
        <v/>
      </c>
      <c r="V185" s="3" t="str">
        <f>IF($A185="ADD",IF(NOT(ISBLANK(U185)),_xlfn.XLOOKUP(U185,sea_wall_material[lookupValue],sea_wall_material[lookupKey],"ERROR"),""), "")</f>
        <v/>
      </c>
      <c r="X185" s="3" t="str">
        <f>IF($A185="ADD",IF(NOT(ISBLANK(W185)),_xlfn.XLOOKUP(W185,ud_access_method[lookupValue],ud_access_method[lookupKey],"ERROR"),""), "")</f>
        <v/>
      </c>
      <c r="Z185" s="8"/>
      <c r="AA185" s="4" t="str">
        <f t="shared" ca="1" si="21"/>
        <v/>
      </c>
      <c r="AB185" s="4"/>
      <c r="AC185" s="3" t="str">
        <f t="shared" si="22"/>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O185" s="3" t="str">
        <f>IF($A185="ADD",IF(NOT(ISBLANK(AN185)),_xlfn.XLOOKUP(AN185,ud_maintenance_organisation[lookupValue],ud_maintenance_organisation[lookupKey],"ERROR"),""), "")</f>
        <v/>
      </c>
      <c r="AP185" s="3" t="str">
        <f t="shared" si="26"/>
        <v/>
      </c>
      <c r="AQ185" s="3" t="str">
        <f>IF($A185="","",IF((AND($A185="ADD",OR(AP185="",AP185="Vested Assets"))),"12",(_xlfn.XLOOKUP(AP185,ud_work_category[lookupValue],ud_work_category[lookupKey],""))))</f>
        <v/>
      </c>
      <c r="AR185" s="7"/>
      <c r="AS185" s="2" t="str">
        <f t="shared" si="27"/>
        <v/>
      </c>
      <c r="AU185" s="3" t="str">
        <f t="shared" si="28"/>
        <v/>
      </c>
      <c r="AV185" s="3" t="str">
        <f>IF($A185="","",IF((AND($A185="ADD",OR(AU185="",AU185="Excellent"))),"1",(_xlfn.XLOOKUP(AU185,condition[lookupValue],condition[lookupKey],""))))</f>
        <v/>
      </c>
      <c r="AW185" s="8" t="str">
        <f t="shared" si="29"/>
        <v/>
      </c>
      <c r="AX185" s="9"/>
    </row>
    <row r="186" spans="2:5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R186" s="7"/>
      <c r="T186" s="3" t="str">
        <f>IF($A186="ADD",IF(NOT(ISBLANK(S186)),_xlfn.XLOOKUP(S186,ud_sea_wall_type[lookupValue],ud_sea_wall_type[lookupKey],"ERROR"),""), "")</f>
        <v/>
      </c>
      <c r="V186" s="3" t="str">
        <f>IF($A186="ADD",IF(NOT(ISBLANK(U186)),_xlfn.XLOOKUP(U186,sea_wall_material[lookupValue],sea_wall_material[lookupKey],"ERROR"),""), "")</f>
        <v/>
      </c>
      <c r="X186" s="3" t="str">
        <f>IF($A186="ADD",IF(NOT(ISBLANK(W186)),_xlfn.XLOOKUP(W186,ud_access_method[lookupValue],ud_access_method[lookupKey],"ERROR"),""), "")</f>
        <v/>
      </c>
      <c r="Z186" s="8"/>
      <c r="AA186" s="4" t="str">
        <f t="shared" ca="1" si="21"/>
        <v/>
      </c>
      <c r="AB186" s="4"/>
      <c r="AC186" s="3" t="str">
        <f t="shared" si="22"/>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O186" s="3" t="str">
        <f>IF($A186="ADD",IF(NOT(ISBLANK(AN186)),_xlfn.XLOOKUP(AN186,ud_maintenance_organisation[lookupValue],ud_maintenance_organisation[lookupKey],"ERROR"),""), "")</f>
        <v/>
      </c>
      <c r="AP186" s="3" t="str">
        <f t="shared" si="26"/>
        <v/>
      </c>
      <c r="AQ186" s="3" t="str">
        <f>IF($A186="","",IF((AND($A186="ADD",OR(AP186="",AP186="Vested Assets"))),"12",(_xlfn.XLOOKUP(AP186,ud_work_category[lookupValue],ud_work_category[lookupKey],""))))</f>
        <v/>
      </c>
      <c r="AR186" s="7"/>
      <c r="AS186" s="2" t="str">
        <f t="shared" si="27"/>
        <v/>
      </c>
      <c r="AU186" s="3" t="str">
        <f t="shared" si="28"/>
        <v/>
      </c>
      <c r="AV186" s="3" t="str">
        <f>IF($A186="","",IF((AND($A186="ADD",OR(AU186="",AU186="Excellent"))),"1",(_xlfn.XLOOKUP(AU186,condition[lookupValue],condition[lookupKey],""))))</f>
        <v/>
      </c>
      <c r="AW186" s="8" t="str">
        <f t="shared" si="29"/>
        <v/>
      </c>
      <c r="AX186" s="9"/>
    </row>
    <row r="187" spans="2:5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R187" s="7"/>
      <c r="T187" s="3" t="str">
        <f>IF($A187="ADD",IF(NOT(ISBLANK(S187)),_xlfn.XLOOKUP(S187,ud_sea_wall_type[lookupValue],ud_sea_wall_type[lookupKey],"ERROR"),""), "")</f>
        <v/>
      </c>
      <c r="V187" s="3" t="str">
        <f>IF($A187="ADD",IF(NOT(ISBLANK(U187)),_xlfn.XLOOKUP(U187,sea_wall_material[lookupValue],sea_wall_material[lookupKey],"ERROR"),""), "")</f>
        <v/>
      </c>
      <c r="X187" s="3" t="str">
        <f>IF($A187="ADD",IF(NOT(ISBLANK(W187)),_xlfn.XLOOKUP(W187,ud_access_method[lookupValue],ud_access_method[lookupKey],"ERROR"),""), "")</f>
        <v/>
      </c>
      <c r="Z187" s="8"/>
      <c r="AA187" s="4" t="str">
        <f t="shared" ca="1" si="21"/>
        <v/>
      </c>
      <c r="AB187" s="4"/>
      <c r="AC187" s="3" t="str">
        <f t="shared" si="22"/>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O187" s="3" t="str">
        <f>IF($A187="ADD",IF(NOT(ISBLANK(AN187)),_xlfn.XLOOKUP(AN187,ud_maintenance_organisation[lookupValue],ud_maintenance_organisation[lookupKey],"ERROR"),""), "")</f>
        <v/>
      </c>
      <c r="AP187" s="3" t="str">
        <f t="shared" si="26"/>
        <v/>
      </c>
      <c r="AQ187" s="3" t="str">
        <f>IF($A187="","",IF((AND($A187="ADD",OR(AP187="",AP187="Vested Assets"))),"12",(_xlfn.XLOOKUP(AP187,ud_work_category[lookupValue],ud_work_category[lookupKey],""))))</f>
        <v/>
      </c>
      <c r="AR187" s="7"/>
      <c r="AS187" s="2" t="str">
        <f t="shared" si="27"/>
        <v/>
      </c>
      <c r="AU187" s="3" t="str">
        <f t="shared" si="28"/>
        <v/>
      </c>
      <c r="AV187" s="3" t="str">
        <f>IF($A187="","",IF((AND($A187="ADD",OR(AU187="",AU187="Excellent"))),"1",(_xlfn.XLOOKUP(AU187,condition[lookupValue],condition[lookupKey],""))))</f>
        <v/>
      </c>
      <c r="AW187" s="8" t="str">
        <f t="shared" si="29"/>
        <v/>
      </c>
      <c r="AX187" s="9"/>
    </row>
    <row r="188" spans="2:5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R188" s="7"/>
      <c r="T188" s="3" t="str">
        <f>IF($A188="ADD",IF(NOT(ISBLANK(S188)),_xlfn.XLOOKUP(S188,ud_sea_wall_type[lookupValue],ud_sea_wall_type[lookupKey],"ERROR"),""), "")</f>
        <v/>
      </c>
      <c r="V188" s="3" t="str">
        <f>IF($A188="ADD",IF(NOT(ISBLANK(U188)),_xlfn.XLOOKUP(U188,sea_wall_material[lookupValue],sea_wall_material[lookupKey],"ERROR"),""), "")</f>
        <v/>
      </c>
      <c r="X188" s="3" t="str">
        <f>IF($A188="ADD",IF(NOT(ISBLANK(W188)),_xlfn.XLOOKUP(W188,ud_access_method[lookupValue],ud_access_method[lookupKey],"ERROR"),""), "")</f>
        <v/>
      </c>
      <c r="Z188" s="8"/>
      <c r="AA188" s="4" t="str">
        <f t="shared" ca="1" si="21"/>
        <v/>
      </c>
      <c r="AB188" s="4"/>
      <c r="AC188" s="3" t="str">
        <f t="shared" si="22"/>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O188" s="3" t="str">
        <f>IF($A188="ADD",IF(NOT(ISBLANK(AN188)),_xlfn.XLOOKUP(AN188,ud_maintenance_organisation[lookupValue],ud_maintenance_organisation[lookupKey],"ERROR"),""), "")</f>
        <v/>
      </c>
      <c r="AP188" s="3" t="str">
        <f t="shared" si="26"/>
        <v/>
      </c>
      <c r="AQ188" s="3" t="str">
        <f>IF($A188="","",IF((AND($A188="ADD",OR(AP188="",AP188="Vested Assets"))),"12",(_xlfn.XLOOKUP(AP188,ud_work_category[lookupValue],ud_work_category[lookupKey],""))))</f>
        <v/>
      </c>
      <c r="AR188" s="7"/>
      <c r="AS188" s="2" t="str">
        <f t="shared" si="27"/>
        <v/>
      </c>
      <c r="AU188" s="3" t="str">
        <f t="shared" si="28"/>
        <v/>
      </c>
      <c r="AV188" s="3" t="str">
        <f>IF($A188="","",IF((AND($A188="ADD",OR(AU188="",AU188="Excellent"))),"1",(_xlfn.XLOOKUP(AU188,condition[lookupValue],condition[lookupKey],""))))</f>
        <v/>
      </c>
      <c r="AW188" s="8" t="str">
        <f t="shared" si="29"/>
        <v/>
      </c>
      <c r="AX188" s="9"/>
    </row>
    <row r="189" spans="2:5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R189" s="7"/>
      <c r="T189" s="3" t="str">
        <f>IF($A189="ADD",IF(NOT(ISBLANK(S189)),_xlfn.XLOOKUP(S189,ud_sea_wall_type[lookupValue],ud_sea_wall_type[lookupKey],"ERROR"),""), "")</f>
        <v/>
      </c>
      <c r="V189" s="3" t="str">
        <f>IF($A189="ADD",IF(NOT(ISBLANK(U189)),_xlfn.XLOOKUP(U189,sea_wall_material[lookupValue],sea_wall_material[lookupKey],"ERROR"),""), "")</f>
        <v/>
      </c>
      <c r="X189" s="3" t="str">
        <f>IF($A189="ADD",IF(NOT(ISBLANK(W189)),_xlfn.XLOOKUP(W189,ud_access_method[lookupValue],ud_access_method[lookupKey],"ERROR"),""), "")</f>
        <v/>
      </c>
      <c r="Z189" s="8"/>
      <c r="AA189" s="4" t="str">
        <f t="shared" ca="1" si="21"/>
        <v/>
      </c>
      <c r="AB189" s="4"/>
      <c r="AC189" s="3" t="str">
        <f t="shared" si="22"/>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O189" s="3" t="str">
        <f>IF($A189="ADD",IF(NOT(ISBLANK(AN189)),_xlfn.XLOOKUP(AN189,ud_maintenance_organisation[lookupValue],ud_maintenance_organisation[lookupKey],"ERROR"),""), "")</f>
        <v/>
      </c>
      <c r="AP189" s="3" t="str">
        <f t="shared" si="26"/>
        <v/>
      </c>
      <c r="AQ189" s="3" t="str">
        <f>IF($A189="","",IF((AND($A189="ADD",OR(AP189="",AP189="Vested Assets"))),"12",(_xlfn.XLOOKUP(AP189,ud_work_category[lookupValue],ud_work_category[lookupKey],""))))</f>
        <v/>
      </c>
      <c r="AR189" s="7"/>
      <c r="AS189" s="2" t="str">
        <f t="shared" si="27"/>
        <v/>
      </c>
      <c r="AU189" s="3" t="str">
        <f t="shared" si="28"/>
        <v/>
      </c>
      <c r="AV189" s="3" t="str">
        <f>IF($A189="","",IF((AND($A189="ADD",OR(AU189="",AU189="Excellent"))),"1",(_xlfn.XLOOKUP(AU189,condition[lookupValue],condition[lookupKey],""))))</f>
        <v/>
      </c>
      <c r="AW189" s="8" t="str">
        <f t="shared" si="29"/>
        <v/>
      </c>
      <c r="AX189" s="9"/>
    </row>
    <row r="190" spans="2:5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R190" s="7"/>
      <c r="T190" s="3" t="str">
        <f>IF($A190="ADD",IF(NOT(ISBLANK(S190)),_xlfn.XLOOKUP(S190,ud_sea_wall_type[lookupValue],ud_sea_wall_type[lookupKey],"ERROR"),""), "")</f>
        <v/>
      </c>
      <c r="V190" s="3" t="str">
        <f>IF($A190="ADD",IF(NOT(ISBLANK(U190)),_xlfn.XLOOKUP(U190,sea_wall_material[lookupValue],sea_wall_material[lookupKey],"ERROR"),""), "")</f>
        <v/>
      </c>
      <c r="X190" s="3" t="str">
        <f>IF($A190="ADD",IF(NOT(ISBLANK(W190)),_xlfn.XLOOKUP(W190,ud_access_method[lookupValue],ud_access_method[lookupKey],"ERROR"),""), "")</f>
        <v/>
      </c>
      <c r="Z190" s="8"/>
      <c r="AA190" s="4" t="str">
        <f t="shared" ca="1" si="21"/>
        <v/>
      </c>
      <c r="AB190" s="4"/>
      <c r="AC190" s="3" t="str">
        <f t="shared" si="22"/>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O190" s="3" t="str">
        <f>IF($A190="ADD",IF(NOT(ISBLANK(AN190)),_xlfn.XLOOKUP(AN190,ud_maintenance_organisation[lookupValue],ud_maintenance_organisation[lookupKey],"ERROR"),""), "")</f>
        <v/>
      </c>
      <c r="AP190" s="3" t="str">
        <f t="shared" si="26"/>
        <v/>
      </c>
      <c r="AQ190" s="3" t="str">
        <f>IF($A190="","",IF((AND($A190="ADD",OR(AP190="",AP190="Vested Assets"))),"12",(_xlfn.XLOOKUP(AP190,ud_work_category[lookupValue],ud_work_category[lookupKey],""))))</f>
        <v/>
      </c>
      <c r="AR190" s="7"/>
      <c r="AS190" s="2" t="str">
        <f t="shared" si="27"/>
        <v/>
      </c>
      <c r="AU190" s="3" t="str">
        <f t="shared" si="28"/>
        <v/>
      </c>
      <c r="AV190" s="3" t="str">
        <f>IF($A190="","",IF((AND($A190="ADD",OR(AU190="",AU190="Excellent"))),"1",(_xlfn.XLOOKUP(AU190,condition[lookupValue],condition[lookupKey],""))))</f>
        <v/>
      </c>
      <c r="AW190" s="8" t="str">
        <f t="shared" si="29"/>
        <v/>
      </c>
      <c r="AX190" s="9"/>
    </row>
    <row r="191" spans="2:5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R191" s="7"/>
      <c r="T191" s="3" t="str">
        <f>IF($A191="ADD",IF(NOT(ISBLANK(S191)),_xlfn.XLOOKUP(S191,ud_sea_wall_type[lookupValue],ud_sea_wall_type[lookupKey],"ERROR"),""), "")</f>
        <v/>
      </c>
      <c r="V191" s="3" t="str">
        <f>IF($A191="ADD",IF(NOT(ISBLANK(U191)),_xlfn.XLOOKUP(U191,sea_wall_material[lookupValue],sea_wall_material[lookupKey],"ERROR"),""), "")</f>
        <v/>
      </c>
      <c r="X191" s="3" t="str">
        <f>IF($A191="ADD",IF(NOT(ISBLANK(W191)),_xlfn.XLOOKUP(W191,ud_access_method[lookupValue],ud_access_method[lookupKey],"ERROR"),""), "")</f>
        <v/>
      </c>
      <c r="Z191" s="8"/>
      <c r="AA191" s="4" t="str">
        <f t="shared" ca="1" si="21"/>
        <v/>
      </c>
      <c r="AB191" s="4"/>
      <c r="AC191" s="3" t="str">
        <f t="shared" si="22"/>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O191" s="3" t="str">
        <f>IF($A191="ADD",IF(NOT(ISBLANK(AN191)),_xlfn.XLOOKUP(AN191,ud_maintenance_organisation[lookupValue],ud_maintenance_organisation[lookupKey],"ERROR"),""), "")</f>
        <v/>
      </c>
      <c r="AP191" s="3" t="str">
        <f t="shared" si="26"/>
        <v/>
      </c>
      <c r="AQ191" s="3" t="str">
        <f>IF($A191="","",IF((AND($A191="ADD",OR(AP191="",AP191="Vested Assets"))),"12",(_xlfn.XLOOKUP(AP191,ud_work_category[lookupValue],ud_work_category[lookupKey],""))))</f>
        <v/>
      </c>
      <c r="AR191" s="7"/>
      <c r="AS191" s="2" t="str">
        <f t="shared" si="27"/>
        <v/>
      </c>
      <c r="AU191" s="3" t="str">
        <f t="shared" si="28"/>
        <v/>
      </c>
      <c r="AV191" s="3" t="str">
        <f>IF($A191="","",IF((AND($A191="ADD",OR(AU191="",AU191="Excellent"))),"1",(_xlfn.XLOOKUP(AU191,condition[lookupValue],condition[lookupKey],""))))</f>
        <v/>
      </c>
      <c r="AW191" s="8" t="str">
        <f t="shared" si="29"/>
        <v/>
      </c>
      <c r="AX191" s="9"/>
    </row>
    <row r="192" spans="2:5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R192" s="7"/>
      <c r="T192" s="3" t="str">
        <f>IF($A192="ADD",IF(NOT(ISBLANK(S192)),_xlfn.XLOOKUP(S192,ud_sea_wall_type[lookupValue],ud_sea_wall_type[lookupKey],"ERROR"),""), "")</f>
        <v/>
      </c>
      <c r="V192" s="3" t="str">
        <f>IF($A192="ADD",IF(NOT(ISBLANK(U192)),_xlfn.XLOOKUP(U192,sea_wall_material[lookupValue],sea_wall_material[lookupKey],"ERROR"),""), "")</f>
        <v/>
      </c>
      <c r="X192" s="3" t="str">
        <f>IF($A192="ADD",IF(NOT(ISBLANK(W192)),_xlfn.XLOOKUP(W192,ud_access_method[lookupValue],ud_access_method[lookupKey],"ERROR"),""), "")</f>
        <v/>
      </c>
      <c r="Z192" s="8"/>
      <c r="AA192" s="4" t="str">
        <f t="shared" ca="1" si="21"/>
        <v/>
      </c>
      <c r="AB192" s="4"/>
      <c r="AC192" s="3" t="str">
        <f t="shared" si="22"/>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O192" s="3" t="str">
        <f>IF($A192="ADD",IF(NOT(ISBLANK(AN192)),_xlfn.XLOOKUP(AN192,ud_maintenance_organisation[lookupValue],ud_maintenance_organisation[lookupKey],"ERROR"),""), "")</f>
        <v/>
      </c>
      <c r="AP192" s="3" t="str">
        <f t="shared" si="26"/>
        <v/>
      </c>
      <c r="AQ192" s="3" t="str">
        <f>IF($A192="","",IF((AND($A192="ADD",OR(AP192="",AP192="Vested Assets"))),"12",(_xlfn.XLOOKUP(AP192,ud_work_category[lookupValue],ud_work_category[lookupKey],""))))</f>
        <v/>
      </c>
      <c r="AR192" s="7"/>
      <c r="AS192" s="2" t="str">
        <f t="shared" si="27"/>
        <v/>
      </c>
      <c r="AU192" s="3" t="str">
        <f t="shared" si="28"/>
        <v/>
      </c>
      <c r="AV192" s="3" t="str">
        <f>IF($A192="","",IF((AND($A192="ADD",OR(AU192="",AU192="Excellent"))),"1",(_xlfn.XLOOKUP(AU192,condition[lookupValue],condition[lookupKey],""))))</f>
        <v/>
      </c>
      <c r="AW192" s="8" t="str">
        <f t="shared" si="29"/>
        <v/>
      </c>
      <c r="AX192" s="9"/>
    </row>
    <row r="193" spans="2:5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R193" s="7"/>
      <c r="T193" s="3" t="str">
        <f>IF($A193="ADD",IF(NOT(ISBLANK(S193)),_xlfn.XLOOKUP(S193,ud_sea_wall_type[lookupValue],ud_sea_wall_type[lookupKey],"ERROR"),""), "")</f>
        <v/>
      </c>
      <c r="V193" s="3" t="str">
        <f>IF($A193="ADD",IF(NOT(ISBLANK(U193)),_xlfn.XLOOKUP(U193,sea_wall_material[lookupValue],sea_wall_material[lookupKey],"ERROR"),""), "")</f>
        <v/>
      </c>
      <c r="X193" s="3" t="str">
        <f>IF($A193="ADD",IF(NOT(ISBLANK(W193)),_xlfn.XLOOKUP(W193,ud_access_method[lookupValue],ud_access_method[lookupKey],"ERROR"),""), "")</f>
        <v/>
      </c>
      <c r="Z193" s="8"/>
      <c r="AA193" s="4" t="str">
        <f t="shared" ca="1" si="21"/>
        <v/>
      </c>
      <c r="AB193" s="4"/>
      <c r="AC193" s="3" t="str">
        <f t="shared" si="22"/>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O193" s="3" t="str">
        <f>IF($A193="ADD",IF(NOT(ISBLANK(AN193)),_xlfn.XLOOKUP(AN193,ud_maintenance_organisation[lookupValue],ud_maintenance_organisation[lookupKey],"ERROR"),""), "")</f>
        <v/>
      </c>
      <c r="AP193" s="3" t="str">
        <f t="shared" si="26"/>
        <v/>
      </c>
      <c r="AQ193" s="3" t="str">
        <f>IF($A193="","",IF((AND($A193="ADD",OR(AP193="",AP193="Vested Assets"))),"12",(_xlfn.XLOOKUP(AP193,ud_work_category[lookupValue],ud_work_category[lookupKey],""))))</f>
        <v/>
      </c>
      <c r="AR193" s="7"/>
      <c r="AS193" s="2" t="str">
        <f t="shared" si="27"/>
        <v/>
      </c>
      <c r="AU193" s="3" t="str">
        <f t="shared" si="28"/>
        <v/>
      </c>
      <c r="AV193" s="3" t="str">
        <f>IF($A193="","",IF((AND($A193="ADD",OR(AU193="",AU193="Excellent"))),"1",(_xlfn.XLOOKUP(AU193,condition[lookupValue],condition[lookupKey],""))))</f>
        <v/>
      </c>
      <c r="AW193" s="8" t="str">
        <f t="shared" si="29"/>
        <v/>
      </c>
      <c r="AX193" s="9"/>
    </row>
    <row r="194" spans="2:5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R194" s="7"/>
      <c r="T194" s="3" t="str">
        <f>IF($A194="ADD",IF(NOT(ISBLANK(S194)),_xlfn.XLOOKUP(S194,ud_sea_wall_type[lookupValue],ud_sea_wall_type[lookupKey],"ERROR"),""), "")</f>
        <v/>
      </c>
      <c r="V194" s="3" t="str">
        <f>IF($A194="ADD",IF(NOT(ISBLANK(U194)),_xlfn.XLOOKUP(U194,sea_wall_material[lookupValue],sea_wall_material[lookupKey],"ERROR"),""), "")</f>
        <v/>
      </c>
      <c r="X194" s="3" t="str">
        <f>IF($A194="ADD",IF(NOT(ISBLANK(W194)),_xlfn.XLOOKUP(W194,ud_access_method[lookupValue],ud_access_method[lookupKey],"ERROR"),""), "")</f>
        <v/>
      </c>
      <c r="Z194" s="8"/>
      <c r="AA194" s="4" t="str">
        <f t="shared" ca="1" si="21"/>
        <v/>
      </c>
      <c r="AB194" s="4"/>
      <c r="AC194" s="3" t="str">
        <f t="shared" si="22"/>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O194" s="3" t="str">
        <f>IF($A194="ADD",IF(NOT(ISBLANK(AN194)),_xlfn.XLOOKUP(AN194,ud_maintenance_organisation[lookupValue],ud_maintenance_organisation[lookupKey],"ERROR"),""), "")</f>
        <v/>
      </c>
      <c r="AP194" s="3" t="str">
        <f t="shared" si="26"/>
        <v/>
      </c>
      <c r="AQ194" s="3" t="str">
        <f>IF($A194="","",IF((AND($A194="ADD",OR(AP194="",AP194="Vested Assets"))),"12",(_xlfn.XLOOKUP(AP194,ud_work_category[lookupValue],ud_work_category[lookupKey],""))))</f>
        <v/>
      </c>
      <c r="AR194" s="7"/>
      <c r="AS194" s="2" t="str">
        <f t="shared" si="27"/>
        <v/>
      </c>
      <c r="AU194" s="3" t="str">
        <f t="shared" si="28"/>
        <v/>
      </c>
      <c r="AV194" s="3" t="str">
        <f>IF($A194="","",IF((AND($A194="ADD",OR(AU194="",AU194="Excellent"))),"1",(_xlfn.XLOOKUP(AU194,condition[lookupValue],condition[lookupKey],""))))</f>
        <v/>
      </c>
      <c r="AW194" s="8" t="str">
        <f t="shared" si="29"/>
        <v/>
      </c>
      <c r="AX194" s="9"/>
    </row>
    <row r="195" spans="2:5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R195" s="7"/>
      <c r="T195" s="3" t="str">
        <f>IF($A195="ADD",IF(NOT(ISBLANK(S195)),_xlfn.XLOOKUP(S195,ud_sea_wall_type[lookupValue],ud_sea_wall_type[lookupKey],"ERROR"),""), "")</f>
        <v/>
      </c>
      <c r="V195" s="3" t="str">
        <f>IF($A195="ADD",IF(NOT(ISBLANK(U195)),_xlfn.XLOOKUP(U195,sea_wall_material[lookupValue],sea_wall_material[lookupKey],"ERROR"),""), "")</f>
        <v/>
      </c>
      <c r="X195" s="3" t="str">
        <f>IF($A195="ADD",IF(NOT(ISBLANK(W195)),_xlfn.XLOOKUP(W195,ud_access_method[lookupValue],ud_access_method[lookupKey],"ERROR"),""), "")</f>
        <v/>
      </c>
      <c r="Z195" s="8"/>
      <c r="AA195" s="4" t="str">
        <f t="shared" ca="1" si="21"/>
        <v/>
      </c>
      <c r="AB195" s="4"/>
      <c r="AC195" s="3" t="str">
        <f t="shared" si="22"/>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O195" s="3" t="str">
        <f>IF($A195="ADD",IF(NOT(ISBLANK(AN195)),_xlfn.XLOOKUP(AN195,ud_maintenance_organisation[lookupValue],ud_maintenance_organisation[lookupKey],"ERROR"),""), "")</f>
        <v/>
      </c>
      <c r="AP195" s="3" t="str">
        <f t="shared" si="26"/>
        <v/>
      </c>
      <c r="AQ195" s="3" t="str">
        <f>IF($A195="","",IF((AND($A195="ADD",OR(AP195="",AP195="Vested Assets"))),"12",(_xlfn.XLOOKUP(AP195,ud_work_category[lookupValue],ud_work_category[lookupKey],""))))</f>
        <v/>
      </c>
      <c r="AR195" s="7"/>
      <c r="AS195" s="2" t="str">
        <f t="shared" si="27"/>
        <v/>
      </c>
      <c r="AU195" s="3" t="str">
        <f t="shared" si="28"/>
        <v/>
      </c>
      <c r="AV195" s="3" t="str">
        <f>IF($A195="","",IF((AND($A195="ADD",OR(AU195="",AU195="Excellent"))),"1",(_xlfn.XLOOKUP(AU195,condition[lookupValue],condition[lookupKey],""))))</f>
        <v/>
      </c>
      <c r="AW195" s="8" t="str">
        <f t="shared" si="29"/>
        <v/>
      </c>
      <c r="AX195" s="9"/>
    </row>
    <row r="196" spans="2:5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R196" s="7"/>
      <c r="T196" s="3" t="str">
        <f>IF($A196="ADD",IF(NOT(ISBLANK(S196)),_xlfn.XLOOKUP(S196,ud_sea_wall_type[lookupValue],ud_sea_wall_type[lookupKey],"ERROR"),""), "")</f>
        <v/>
      </c>
      <c r="V196" s="3" t="str">
        <f>IF($A196="ADD",IF(NOT(ISBLANK(U196)),_xlfn.XLOOKUP(U196,sea_wall_material[lookupValue],sea_wall_material[lookupKey],"ERROR"),""), "")</f>
        <v/>
      </c>
      <c r="X196" s="3" t="str">
        <f>IF($A196="ADD",IF(NOT(ISBLANK(W196)),_xlfn.XLOOKUP(W196,ud_access_method[lookupValue],ud_access_method[lookupKey],"ERROR"),""), "")</f>
        <v/>
      </c>
      <c r="Z196" s="8"/>
      <c r="AA196" s="4" t="str">
        <f t="shared" ca="1" si="21"/>
        <v/>
      </c>
      <c r="AB196" s="4"/>
      <c r="AC196" s="3" t="str">
        <f t="shared" si="22"/>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O196" s="3" t="str">
        <f>IF($A196="ADD",IF(NOT(ISBLANK(AN196)),_xlfn.XLOOKUP(AN196,ud_maintenance_organisation[lookupValue],ud_maintenance_organisation[lookupKey],"ERROR"),""), "")</f>
        <v/>
      </c>
      <c r="AP196" s="3" t="str">
        <f t="shared" si="26"/>
        <v/>
      </c>
      <c r="AQ196" s="3" t="str">
        <f>IF($A196="","",IF((AND($A196="ADD",OR(AP196="",AP196="Vested Assets"))),"12",(_xlfn.XLOOKUP(AP196,ud_work_category[lookupValue],ud_work_category[lookupKey],""))))</f>
        <v/>
      </c>
      <c r="AR196" s="7"/>
      <c r="AS196" s="2" t="str">
        <f t="shared" si="27"/>
        <v/>
      </c>
      <c r="AU196" s="3" t="str">
        <f t="shared" si="28"/>
        <v/>
      </c>
      <c r="AV196" s="3" t="str">
        <f>IF($A196="","",IF((AND($A196="ADD",OR(AU196="",AU196="Excellent"))),"1",(_xlfn.XLOOKUP(AU196,condition[lookupValue],condition[lookupKey],""))))</f>
        <v/>
      </c>
      <c r="AW196" s="8" t="str">
        <f t="shared" si="29"/>
        <v/>
      </c>
      <c r="AX196" s="9"/>
    </row>
    <row r="197" spans="2:5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R197" s="7"/>
      <c r="T197" s="3" t="str">
        <f>IF($A197="ADD",IF(NOT(ISBLANK(S197)),_xlfn.XLOOKUP(S197,ud_sea_wall_type[lookupValue],ud_sea_wall_type[lookupKey],"ERROR"),""), "")</f>
        <v/>
      </c>
      <c r="V197" s="3" t="str">
        <f>IF($A197="ADD",IF(NOT(ISBLANK(U197)),_xlfn.XLOOKUP(U197,sea_wall_material[lookupValue],sea_wall_material[lookupKey],"ERROR"),""), "")</f>
        <v/>
      </c>
      <c r="X197" s="3" t="str">
        <f>IF($A197="ADD",IF(NOT(ISBLANK(W197)),_xlfn.XLOOKUP(W197,ud_access_method[lookupValue],ud_access_method[lookupKey],"ERROR"),""), "")</f>
        <v/>
      </c>
      <c r="Z197" s="8"/>
      <c r="AA197" s="4" t="str">
        <f t="shared" ca="1" si="21"/>
        <v/>
      </c>
      <c r="AB197" s="4"/>
      <c r="AC197" s="3" t="str">
        <f t="shared" si="22"/>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O197" s="3" t="str">
        <f>IF($A197="ADD",IF(NOT(ISBLANK(AN197)),_xlfn.XLOOKUP(AN197,ud_maintenance_organisation[lookupValue],ud_maintenance_organisation[lookupKey],"ERROR"),""), "")</f>
        <v/>
      </c>
      <c r="AP197" s="3" t="str">
        <f t="shared" si="26"/>
        <v/>
      </c>
      <c r="AQ197" s="3" t="str">
        <f>IF($A197="","",IF((AND($A197="ADD",OR(AP197="",AP197="Vested Assets"))),"12",(_xlfn.XLOOKUP(AP197,ud_work_category[lookupValue],ud_work_category[lookupKey],""))))</f>
        <v/>
      </c>
      <c r="AR197" s="7"/>
      <c r="AS197" s="2" t="str">
        <f t="shared" si="27"/>
        <v/>
      </c>
      <c r="AU197" s="3" t="str">
        <f t="shared" si="28"/>
        <v/>
      </c>
      <c r="AV197" s="3" t="str">
        <f>IF($A197="","",IF((AND($A197="ADD",OR(AU197="",AU197="Excellent"))),"1",(_xlfn.XLOOKUP(AU197,condition[lookupValue],condition[lookupKey],""))))</f>
        <v/>
      </c>
      <c r="AW197" s="8" t="str">
        <f t="shared" si="29"/>
        <v/>
      </c>
      <c r="AX197" s="9"/>
    </row>
    <row r="198" spans="2:5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R198" s="7"/>
      <c r="T198" s="3" t="str">
        <f>IF($A198="ADD",IF(NOT(ISBLANK(S198)),_xlfn.XLOOKUP(S198,ud_sea_wall_type[lookupValue],ud_sea_wall_type[lookupKey],"ERROR"),""), "")</f>
        <v/>
      </c>
      <c r="V198" s="3" t="str">
        <f>IF($A198="ADD",IF(NOT(ISBLANK(U198)),_xlfn.XLOOKUP(U198,sea_wall_material[lookupValue],sea_wall_material[lookupKey],"ERROR"),""), "")</f>
        <v/>
      </c>
      <c r="X198" s="3" t="str">
        <f>IF($A198="ADD",IF(NOT(ISBLANK(W198)),_xlfn.XLOOKUP(W198,ud_access_method[lookupValue],ud_access_method[lookupKey],"ERROR"),""), "")</f>
        <v/>
      </c>
      <c r="Z198" s="8"/>
      <c r="AA198" s="4" t="str">
        <f t="shared" ca="1" si="21"/>
        <v/>
      </c>
      <c r="AB198" s="4"/>
      <c r="AC198" s="3" t="str">
        <f t="shared" si="22"/>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O198" s="3" t="str">
        <f>IF($A198="ADD",IF(NOT(ISBLANK(AN198)),_xlfn.XLOOKUP(AN198,ud_maintenance_organisation[lookupValue],ud_maintenance_organisation[lookupKey],"ERROR"),""), "")</f>
        <v/>
      </c>
      <c r="AP198" s="3" t="str">
        <f t="shared" si="26"/>
        <v/>
      </c>
      <c r="AQ198" s="3" t="str">
        <f>IF($A198="","",IF((AND($A198="ADD",OR(AP198="",AP198="Vested Assets"))),"12",(_xlfn.XLOOKUP(AP198,ud_work_category[lookupValue],ud_work_category[lookupKey],""))))</f>
        <v/>
      </c>
      <c r="AR198" s="7"/>
      <c r="AS198" s="2" t="str">
        <f t="shared" si="27"/>
        <v/>
      </c>
      <c r="AU198" s="3" t="str">
        <f t="shared" si="28"/>
        <v/>
      </c>
      <c r="AV198" s="3" t="str">
        <f>IF($A198="","",IF((AND($A198="ADD",OR(AU198="",AU198="Excellent"))),"1",(_xlfn.XLOOKUP(AU198,condition[lookupValue],condition[lookupKey],""))))</f>
        <v/>
      </c>
      <c r="AW198" s="8" t="str">
        <f t="shared" si="29"/>
        <v/>
      </c>
      <c r="AX198" s="9"/>
    </row>
    <row r="199" spans="2:5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R199" s="7"/>
      <c r="T199" s="3" t="str">
        <f>IF($A199="ADD",IF(NOT(ISBLANK(S199)),_xlfn.XLOOKUP(S199,ud_sea_wall_type[lookupValue],ud_sea_wall_type[lookupKey],"ERROR"),""), "")</f>
        <v/>
      </c>
      <c r="V199" s="3" t="str">
        <f>IF($A199="ADD",IF(NOT(ISBLANK(U199)),_xlfn.XLOOKUP(U199,sea_wall_material[lookupValue],sea_wall_material[lookupKey],"ERROR"),""), "")</f>
        <v/>
      </c>
      <c r="X199" s="3" t="str">
        <f>IF($A199="ADD",IF(NOT(ISBLANK(W199)),_xlfn.XLOOKUP(W199,ud_access_method[lookupValue],ud_access_method[lookupKey],"ERROR"),""), "")</f>
        <v/>
      </c>
      <c r="Z199" s="8"/>
      <c r="AA199" s="4" t="str">
        <f t="shared" ca="1" si="21"/>
        <v/>
      </c>
      <c r="AB199" s="4"/>
      <c r="AC199" s="3" t="str">
        <f t="shared" si="22"/>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O199" s="3" t="str">
        <f>IF($A199="ADD",IF(NOT(ISBLANK(AN199)),_xlfn.XLOOKUP(AN199,ud_maintenance_organisation[lookupValue],ud_maintenance_organisation[lookupKey],"ERROR"),""), "")</f>
        <v/>
      </c>
      <c r="AP199" s="3" t="str">
        <f t="shared" si="26"/>
        <v/>
      </c>
      <c r="AQ199" s="3" t="str">
        <f>IF($A199="","",IF((AND($A199="ADD",OR(AP199="",AP199="Vested Assets"))),"12",(_xlfn.XLOOKUP(AP199,ud_work_category[lookupValue],ud_work_category[lookupKey],""))))</f>
        <v/>
      </c>
      <c r="AR199" s="7"/>
      <c r="AS199" s="2" t="str">
        <f t="shared" si="27"/>
        <v/>
      </c>
      <c r="AU199" s="3" t="str">
        <f t="shared" si="28"/>
        <v/>
      </c>
      <c r="AV199" s="3" t="str">
        <f>IF($A199="","",IF((AND($A199="ADD",OR(AU199="",AU199="Excellent"))),"1",(_xlfn.XLOOKUP(AU199,condition[lookupValue],condition[lookupKey],""))))</f>
        <v/>
      </c>
      <c r="AW199" s="8" t="str">
        <f t="shared" si="29"/>
        <v/>
      </c>
      <c r="AX199" s="9"/>
    </row>
    <row r="200" spans="2:5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R200" s="7"/>
      <c r="T200" s="3" t="str">
        <f>IF($A200="ADD",IF(NOT(ISBLANK(S200)),_xlfn.XLOOKUP(S200,ud_sea_wall_type[lookupValue],ud_sea_wall_type[lookupKey],"ERROR"),""), "")</f>
        <v/>
      </c>
      <c r="V200" s="3" t="str">
        <f>IF($A200="ADD",IF(NOT(ISBLANK(U200)),_xlfn.XLOOKUP(U200,sea_wall_material[lookupValue],sea_wall_material[lookupKey],"ERROR"),""), "")</f>
        <v/>
      </c>
      <c r="X200" s="3" t="str">
        <f>IF($A200="ADD",IF(NOT(ISBLANK(W200)),_xlfn.XLOOKUP(W200,ud_access_method[lookupValue],ud_access_method[lookupKey],"ERROR"),""), "")</f>
        <v/>
      </c>
      <c r="Z200" s="8"/>
      <c r="AA200" s="4" t="str">
        <f t="shared" ca="1" si="21"/>
        <v/>
      </c>
      <c r="AB200" s="4"/>
      <c r="AC200" s="3" t="str">
        <f t="shared" si="22"/>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O200" s="3" t="str">
        <f>IF($A200="ADD",IF(NOT(ISBLANK(AN200)),_xlfn.XLOOKUP(AN200,ud_maintenance_organisation[lookupValue],ud_maintenance_organisation[lookupKey],"ERROR"),""), "")</f>
        <v/>
      </c>
      <c r="AP200" s="3" t="str">
        <f t="shared" si="26"/>
        <v/>
      </c>
      <c r="AQ200" s="3" t="str">
        <f>IF($A200="","",IF((AND($A200="ADD",OR(AP200="",AP200="Vested Assets"))),"12",(_xlfn.XLOOKUP(AP200,ud_work_category[lookupValue],ud_work_category[lookupKey],""))))</f>
        <v/>
      </c>
      <c r="AR200" s="7"/>
      <c r="AS200" s="2" t="str">
        <f t="shared" si="27"/>
        <v/>
      </c>
      <c r="AU200" s="3" t="str">
        <f t="shared" si="28"/>
        <v/>
      </c>
      <c r="AV200" s="3" t="str">
        <f>IF($A200="","",IF((AND($A200="ADD",OR(AU200="",AU200="Excellent"))),"1",(_xlfn.XLOOKUP(AU200,condition[lookupValue],condition[lookupKey],""))))</f>
        <v/>
      </c>
      <c r="AW200" s="8" t="str">
        <f t="shared" si="29"/>
        <v/>
      </c>
      <c r="AX200" s="9"/>
    </row>
    <row r="201" spans="2:5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R201" s="7"/>
      <c r="T201" s="3" t="str">
        <f>IF($A201="ADD",IF(NOT(ISBLANK(S201)),_xlfn.XLOOKUP(S201,ud_sea_wall_type[lookupValue],ud_sea_wall_type[lookupKey],"ERROR"),""), "")</f>
        <v/>
      </c>
      <c r="V201" s="3" t="str">
        <f>IF($A201="ADD",IF(NOT(ISBLANK(U201)),_xlfn.XLOOKUP(U201,sea_wall_material[lookupValue],sea_wall_material[lookupKey],"ERROR"),""), "")</f>
        <v/>
      </c>
      <c r="X201" s="3" t="str">
        <f>IF($A201="ADD",IF(NOT(ISBLANK(W201)),_xlfn.XLOOKUP(W201,ud_access_method[lookupValue],ud_access_method[lookupKey],"ERROR"),""), "")</f>
        <v/>
      </c>
      <c r="Z201" s="8"/>
      <c r="AA201" s="4" t="str">
        <f t="shared" ca="1" si="21"/>
        <v/>
      </c>
      <c r="AB201" s="4"/>
      <c r="AC201" s="3" t="str">
        <f t="shared" si="22"/>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O201" s="3" t="str">
        <f>IF($A201="ADD",IF(NOT(ISBLANK(AN201)),_xlfn.XLOOKUP(AN201,ud_maintenance_organisation[lookupValue],ud_maintenance_organisation[lookupKey],"ERROR"),""), "")</f>
        <v/>
      </c>
      <c r="AP201" s="3" t="str">
        <f t="shared" si="26"/>
        <v/>
      </c>
      <c r="AQ201" s="3" t="str">
        <f>IF($A201="","",IF((AND($A201="ADD",OR(AP201="",AP201="Vested Assets"))),"12",(_xlfn.XLOOKUP(AP201,ud_work_category[lookupValue],ud_work_category[lookupKey],""))))</f>
        <v/>
      </c>
      <c r="AR201" s="7"/>
      <c r="AS201" s="2" t="str">
        <f t="shared" si="27"/>
        <v/>
      </c>
      <c r="AU201" s="3" t="str">
        <f t="shared" si="28"/>
        <v/>
      </c>
      <c r="AV201" s="3" t="str">
        <f>IF($A201="","",IF((AND($A201="ADD",OR(AU201="",AU201="Excellent"))),"1",(_xlfn.XLOOKUP(AU201,condition[lookupValue],condition[lookupKey],""))))</f>
        <v/>
      </c>
      <c r="AW201" s="8" t="str">
        <f t="shared" si="29"/>
        <v/>
      </c>
      <c r="AX201" s="9"/>
    </row>
    <row r="202" spans="2:5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R202" s="7"/>
      <c r="T202" s="3" t="str">
        <f>IF($A202="ADD",IF(NOT(ISBLANK(S202)),_xlfn.XLOOKUP(S202,ud_sea_wall_type[lookupValue],ud_sea_wall_type[lookupKey],"ERROR"),""), "")</f>
        <v/>
      </c>
      <c r="V202" s="3" t="str">
        <f>IF($A202="ADD",IF(NOT(ISBLANK(U202)),_xlfn.XLOOKUP(U202,sea_wall_material[lookupValue],sea_wall_material[lookupKey],"ERROR"),""), "")</f>
        <v/>
      </c>
      <c r="X202" s="3" t="str">
        <f>IF($A202="ADD",IF(NOT(ISBLANK(W202)),_xlfn.XLOOKUP(W202,ud_access_method[lookupValue],ud_access_method[lookupKey],"ERROR"),""), "")</f>
        <v/>
      </c>
      <c r="Z202" s="8"/>
      <c r="AA202" s="4" t="str">
        <f t="shared" ca="1" si="21"/>
        <v/>
      </c>
      <c r="AB202" s="4"/>
      <c r="AC202" s="3" t="str">
        <f t="shared" si="22"/>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O202" s="3" t="str">
        <f>IF($A202="ADD",IF(NOT(ISBLANK(AN202)),_xlfn.XLOOKUP(AN202,ud_maintenance_organisation[lookupValue],ud_maintenance_organisation[lookupKey],"ERROR"),""), "")</f>
        <v/>
      </c>
      <c r="AP202" s="3" t="str">
        <f t="shared" si="26"/>
        <v/>
      </c>
      <c r="AQ202" s="3" t="str">
        <f>IF($A202="","",IF((AND($A202="ADD",OR(AP202="",AP202="Vested Assets"))),"12",(_xlfn.XLOOKUP(AP202,ud_work_category[lookupValue],ud_work_category[lookupKey],""))))</f>
        <v/>
      </c>
      <c r="AR202" s="7"/>
      <c r="AS202" s="2" t="str">
        <f t="shared" si="27"/>
        <v/>
      </c>
      <c r="AU202" s="3" t="str">
        <f t="shared" si="28"/>
        <v/>
      </c>
      <c r="AV202" s="3" t="str">
        <f>IF($A202="","",IF((AND($A202="ADD",OR(AU202="",AU202="Excellent"))),"1",(_xlfn.XLOOKUP(AU202,condition[lookupValue],condition[lookupKey],""))))</f>
        <v/>
      </c>
      <c r="AW202" s="8" t="str">
        <f t="shared" si="29"/>
        <v/>
      </c>
      <c r="AX202" s="9"/>
    </row>
    <row r="203" spans="2:5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R203" s="7"/>
      <c r="T203" s="3" t="str">
        <f>IF($A203="ADD",IF(NOT(ISBLANK(S203)),_xlfn.XLOOKUP(S203,ud_sea_wall_type[lookupValue],ud_sea_wall_type[lookupKey],"ERROR"),""), "")</f>
        <v/>
      </c>
      <c r="V203" s="3" t="str">
        <f>IF($A203="ADD",IF(NOT(ISBLANK(U203)),_xlfn.XLOOKUP(U203,sea_wall_material[lookupValue],sea_wall_material[lookupKey],"ERROR"),""), "")</f>
        <v/>
      </c>
      <c r="X203" s="3" t="str">
        <f>IF($A203="ADD",IF(NOT(ISBLANK(W203)),_xlfn.XLOOKUP(W203,ud_access_method[lookupValue],ud_access_method[lookupKey],"ERROR"),""), "")</f>
        <v/>
      </c>
      <c r="Z203" s="8"/>
      <c r="AA203" s="4" t="str">
        <f t="shared" ref="AA203:AA266" ca="1" si="31">IF(Z203&lt;&gt;"", DATEDIF(Z203, TODAY(),"Y"),"")</f>
        <v/>
      </c>
      <c r="AB203" s="4"/>
      <c r="AC203" s="3" t="str">
        <f t="shared" ref="AC203:AC266" si="32">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O203" s="3" t="str">
        <f>IF($A203="ADD",IF(NOT(ISBLANK(AN203)),_xlfn.XLOOKUP(AN203,ud_maintenance_organisation[lookupValue],ud_maintenance_organisation[lookupKey],"ERROR"),""), "")</f>
        <v/>
      </c>
      <c r="AP203" s="3" t="str">
        <f t="shared" ref="AP203:AP266" si="36">IF($A203="ADD","Vested Assets","")</f>
        <v/>
      </c>
      <c r="AQ203" s="3" t="str">
        <f>IF($A203="","",IF((AND($A203="ADD",OR(AP203="",AP203="Vested Assets"))),"12",(_xlfn.XLOOKUP(AP203,ud_work_category[lookupValue],ud_work_category[lookupKey],""))))</f>
        <v/>
      </c>
      <c r="AR203" s="7"/>
      <c r="AS203" s="2" t="str">
        <f t="shared" ref="AS203:AS266" si="37">IF($A203="ADD","TRUE","")</f>
        <v/>
      </c>
      <c r="AU203" s="3" t="str">
        <f t="shared" ref="AU203:AU266" si="38">IF($A203="ADD","Excellent","")</f>
        <v/>
      </c>
      <c r="AV203" s="3" t="str">
        <f>IF($A203="","",IF((AND($A203="ADD",OR(AU203="",AU203="Excellent"))),"1",(_xlfn.XLOOKUP(AU203,condition[lookupValue],condition[lookupKey],""))))</f>
        <v/>
      </c>
      <c r="AW203" s="8" t="str">
        <f t="shared" ref="AW203:AW266" si="39">IF(Z203&lt;&gt;"",Z203,"")</f>
        <v/>
      </c>
      <c r="AX203" s="9"/>
    </row>
    <row r="204" spans="2:5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R204" s="7"/>
      <c r="T204" s="3" t="str">
        <f>IF($A204="ADD",IF(NOT(ISBLANK(S204)),_xlfn.XLOOKUP(S204,ud_sea_wall_type[lookupValue],ud_sea_wall_type[lookupKey],"ERROR"),""), "")</f>
        <v/>
      </c>
      <c r="V204" s="3" t="str">
        <f>IF($A204="ADD",IF(NOT(ISBLANK(U204)),_xlfn.XLOOKUP(U204,sea_wall_material[lookupValue],sea_wall_material[lookupKey],"ERROR"),""), "")</f>
        <v/>
      </c>
      <c r="X204" s="3" t="str">
        <f>IF($A204="ADD",IF(NOT(ISBLANK(W204)),_xlfn.XLOOKUP(W204,ud_access_method[lookupValue],ud_access_method[lookupKey],"ERROR"),""), "")</f>
        <v/>
      </c>
      <c r="Z204" s="8"/>
      <c r="AA204" s="4" t="str">
        <f t="shared" ca="1" si="31"/>
        <v/>
      </c>
      <c r="AB204" s="4"/>
      <c r="AC204" s="3" t="str">
        <f t="shared" si="32"/>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O204" s="3" t="str">
        <f>IF($A204="ADD",IF(NOT(ISBLANK(AN204)),_xlfn.XLOOKUP(AN204,ud_maintenance_organisation[lookupValue],ud_maintenance_organisation[lookupKey],"ERROR"),""), "")</f>
        <v/>
      </c>
      <c r="AP204" s="3" t="str">
        <f t="shared" si="36"/>
        <v/>
      </c>
      <c r="AQ204" s="3" t="str">
        <f>IF($A204="","",IF((AND($A204="ADD",OR(AP204="",AP204="Vested Assets"))),"12",(_xlfn.XLOOKUP(AP204,ud_work_category[lookupValue],ud_work_category[lookupKey],""))))</f>
        <v/>
      </c>
      <c r="AR204" s="7"/>
      <c r="AS204" s="2" t="str">
        <f t="shared" si="37"/>
        <v/>
      </c>
      <c r="AU204" s="3" t="str">
        <f t="shared" si="38"/>
        <v/>
      </c>
      <c r="AV204" s="3" t="str">
        <f>IF($A204="","",IF((AND($A204="ADD",OR(AU204="",AU204="Excellent"))),"1",(_xlfn.XLOOKUP(AU204,condition[lookupValue],condition[lookupKey],""))))</f>
        <v/>
      </c>
      <c r="AW204" s="8" t="str">
        <f t="shared" si="39"/>
        <v/>
      </c>
      <c r="AX204" s="9"/>
    </row>
    <row r="205" spans="2:5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R205" s="7"/>
      <c r="T205" s="3" t="str">
        <f>IF($A205="ADD",IF(NOT(ISBLANK(S205)),_xlfn.XLOOKUP(S205,ud_sea_wall_type[lookupValue],ud_sea_wall_type[lookupKey],"ERROR"),""), "")</f>
        <v/>
      </c>
      <c r="V205" s="3" t="str">
        <f>IF($A205="ADD",IF(NOT(ISBLANK(U205)),_xlfn.XLOOKUP(U205,sea_wall_material[lookupValue],sea_wall_material[lookupKey],"ERROR"),""), "")</f>
        <v/>
      </c>
      <c r="X205" s="3" t="str">
        <f>IF($A205="ADD",IF(NOT(ISBLANK(W205)),_xlfn.XLOOKUP(W205,ud_access_method[lookupValue],ud_access_method[lookupKey],"ERROR"),""), "")</f>
        <v/>
      </c>
      <c r="Z205" s="8"/>
      <c r="AA205" s="4" t="str">
        <f t="shared" ca="1" si="31"/>
        <v/>
      </c>
      <c r="AB205" s="4"/>
      <c r="AC205" s="3" t="str">
        <f t="shared" si="32"/>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O205" s="3" t="str">
        <f>IF($A205="ADD",IF(NOT(ISBLANK(AN205)),_xlfn.XLOOKUP(AN205,ud_maintenance_organisation[lookupValue],ud_maintenance_organisation[lookupKey],"ERROR"),""), "")</f>
        <v/>
      </c>
      <c r="AP205" s="3" t="str">
        <f t="shared" si="36"/>
        <v/>
      </c>
      <c r="AQ205" s="3" t="str">
        <f>IF($A205="","",IF((AND($A205="ADD",OR(AP205="",AP205="Vested Assets"))),"12",(_xlfn.XLOOKUP(AP205,ud_work_category[lookupValue],ud_work_category[lookupKey],""))))</f>
        <v/>
      </c>
      <c r="AR205" s="7"/>
      <c r="AS205" s="2" t="str">
        <f t="shared" si="37"/>
        <v/>
      </c>
      <c r="AU205" s="3" t="str">
        <f t="shared" si="38"/>
        <v/>
      </c>
      <c r="AV205" s="3" t="str">
        <f>IF($A205="","",IF((AND($A205="ADD",OR(AU205="",AU205="Excellent"))),"1",(_xlfn.XLOOKUP(AU205,condition[lookupValue],condition[lookupKey],""))))</f>
        <v/>
      </c>
      <c r="AW205" s="8" t="str">
        <f t="shared" si="39"/>
        <v/>
      </c>
      <c r="AX205" s="9"/>
    </row>
    <row r="206" spans="2:5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R206" s="7"/>
      <c r="T206" s="3" t="str">
        <f>IF($A206="ADD",IF(NOT(ISBLANK(S206)),_xlfn.XLOOKUP(S206,ud_sea_wall_type[lookupValue],ud_sea_wall_type[lookupKey],"ERROR"),""), "")</f>
        <v/>
      </c>
      <c r="V206" s="3" t="str">
        <f>IF($A206="ADD",IF(NOT(ISBLANK(U206)),_xlfn.XLOOKUP(U206,sea_wall_material[lookupValue],sea_wall_material[lookupKey],"ERROR"),""), "")</f>
        <v/>
      </c>
      <c r="X206" s="3" t="str">
        <f>IF($A206="ADD",IF(NOT(ISBLANK(W206)),_xlfn.XLOOKUP(W206,ud_access_method[lookupValue],ud_access_method[lookupKey],"ERROR"),""), "")</f>
        <v/>
      </c>
      <c r="Z206" s="8"/>
      <c r="AA206" s="4" t="str">
        <f t="shared" ca="1" si="31"/>
        <v/>
      </c>
      <c r="AB206" s="4"/>
      <c r="AC206" s="3" t="str">
        <f t="shared" si="32"/>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O206" s="3" t="str">
        <f>IF($A206="ADD",IF(NOT(ISBLANK(AN206)),_xlfn.XLOOKUP(AN206,ud_maintenance_organisation[lookupValue],ud_maintenance_organisation[lookupKey],"ERROR"),""), "")</f>
        <v/>
      </c>
      <c r="AP206" s="3" t="str">
        <f t="shared" si="36"/>
        <v/>
      </c>
      <c r="AQ206" s="3" t="str">
        <f>IF($A206="","",IF((AND($A206="ADD",OR(AP206="",AP206="Vested Assets"))),"12",(_xlfn.XLOOKUP(AP206,ud_work_category[lookupValue],ud_work_category[lookupKey],""))))</f>
        <v/>
      </c>
      <c r="AR206" s="7"/>
      <c r="AS206" s="2" t="str">
        <f t="shared" si="37"/>
        <v/>
      </c>
      <c r="AU206" s="3" t="str">
        <f t="shared" si="38"/>
        <v/>
      </c>
      <c r="AV206" s="3" t="str">
        <f>IF($A206="","",IF((AND($A206="ADD",OR(AU206="",AU206="Excellent"))),"1",(_xlfn.XLOOKUP(AU206,condition[lookupValue],condition[lookupKey],""))))</f>
        <v/>
      </c>
      <c r="AW206" s="8" t="str">
        <f t="shared" si="39"/>
        <v/>
      </c>
      <c r="AX206" s="9"/>
    </row>
    <row r="207" spans="2:5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R207" s="7"/>
      <c r="T207" s="3" t="str">
        <f>IF($A207="ADD",IF(NOT(ISBLANK(S207)),_xlfn.XLOOKUP(S207,ud_sea_wall_type[lookupValue],ud_sea_wall_type[lookupKey],"ERROR"),""), "")</f>
        <v/>
      </c>
      <c r="V207" s="3" t="str">
        <f>IF($A207="ADD",IF(NOT(ISBLANK(U207)),_xlfn.XLOOKUP(U207,sea_wall_material[lookupValue],sea_wall_material[lookupKey],"ERROR"),""), "")</f>
        <v/>
      </c>
      <c r="X207" s="3" t="str">
        <f>IF($A207="ADD",IF(NOT(ISBLANK(W207)),_xlfn.XLOOKUP(W207,ud_access_method[lookupValue],ud_access_method[lookupKey],"ERROR"),""), "")</f>
        <v/>
      </c>
      <c r="Z207" s="8"/>
      <c r="AA207" s="4" t="str">
        <f t="shared" ca="1" si="31"/>
        <v/>
      </c>
      <c r="AB207" s="4"/>
      <c r="AC207" s="3" t="str">
        <f t="shared" si="32"/>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O207" s="3" t="str">
        <f>IF($A207="ADD",IF(NOT(ISBLANK(AN207)),_xlfn.XLOOKUP(AN207,ud_maintenance_organisation[lookupValue],ud_maintenance_organisation[lookupKey],"ERROR"),""), "")</f>
        <v/>
      </c>
      <c r="AP207" s="3" t="str">
        <f t="shared" si="36"/>
        <v/>
      </c>
      <c r="AQ207" s="3" t="str">
        <f>IF($A207="","",IF((AND($A207="ADD",OR(AP207="",AP207="Vested Assets"))),"12",(_xlfn.XLOOKUP(AP207,ud_work_category[lookupValue],ud_work_category[lookupKey],""))))</f>
        <v/>
      </c>
      <c r="AR207" s="7"/>
      <c r="AS207" s="2" t="str">
        <f t="shared" si="37"/>
        <v/>
      </c>
      <c r="AU207" s="3" t="str">
        <f t="shared" si="38"/>
        <v/>
      </c>
      <c r="AV207" s="3" t="str">
        <f>IF($A207="","",IF((AND($A207="ADD",OR(AU207="",AU207="Excellent"))),"1",(_xlfn.XLOOKUP(AU207,condition[lookupValue],condition[lookupKey],""))))</f>
        <v/>
      </c>
      <c r="AW207" s="8" t="str">
        <f t="shared" si="39"/>
        <v/>
      </c>
      <c r="AX207" s="9"/>
    </row>
    <row r="208" spans="2:5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R208" s="7"/>
      <c r="T208" s="3" t="str">
        <f>IF($A208="ADD",IF(NOT(ISBLANK(S208)),_xlfn.XLOOKUP(S208,ud_sea_wall_type[lookupValue],ud_sea_wall_type[lookupKey],"ERROR"),""), "")</f>
        <v/>
      </c>
      <c r="V208" s="3" t="str">
        <f>IF($A208="ADD",IF(NOT(ISBLANK(U208)),_xlfn.XLOOKUP(U208,sea_wall_material[lookupValue],sea_wall_material[lookupKey],"ERROR"),""), "")</f>
        <v/>
      </c>
      <c r="X208" s="3" t="str">
        <f>IF($A208="ADD",IF(NOT(ISBLANK(W208)),_xlfn.XLOOKUP(W208,ud_access_method[lookupValue],ud_access_method[lookupKey],"ERROR"),""), "")</f>
        <v/>
      </c>
      <c r="Z208" s="8"/>
      <c r="AA208" s="4" t="str">
        <f t="shared" ca="1" si="31"/>
        <v/>
      </c>
      <c r="AB208" s="4"/>
      <c r="AC208" s="3" t="str">
        <f t="shared" si="32"/>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O208" s="3" t="str">
        <f>IF($A208="ADD",IF(NOT(ISBLANK(AN208)),_xlfn.XLOOKUP(AN208,ud_maintenance_organisation[lookupValue],ud_maintenance_organisation[lookupKey],"ERROR"),""), "")</f>
        <v/>
      </c>
      <c r="AP208" s="3" t="str">
        <f t="shared" si="36"/>
        <v/>
      </c>
      <c r="AQ208" s="3" t="str">
        <f>IF($A208="","",IF((AND($A208="ADD",OR(AP208="",AP208="Vested Assets"))),"12",(_xlfn.XLOOKUP(AP208,ud_work_category[lookupValue],ud_work_category[lookupKey],""))))</f>
        <v/>
      </c>
      <c r="AR208" s="7"/>
      <c r="AS208" s="2" t="str">
        <f t="shared" si="37"/>
        <v/>
      </c>
      <c r="AU208" s="3" t="str">
        <f t="shared" si="38"/>
        <v/>
      </c>
      <c r="AV208" s="3" t="str">
        <f>IF($A208="","",IF((AND($A208="ADD",OR(AU208="",AU208="Excellent"))),"1",(_xlfn.XLOOKUP(AU208,condition[lookupValue],condition[lookupKey],""))))</f>
        <v/>
      </c>
      <c r="AW208" s="8" t="str">
        <f t="shared" si="39"/>
        <v/>
      </c>
      <c r="AX208" s="9"/>
    </row>
    <row r="209" spans="2:5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R209" s="7"/>
      <c r="T209" s="3" t="str">
        <f>IF($A209="ADD",IF(NOT(ISBLANK(S209)),_xlfn.XLOOKUP(S209,ud_sea_wall_type[lookupValue],ud_sea_wall_type[lookupKey],"ERROR"),""), "")</f>
        <v/>
      </c>
      <c r="V209" s="3" t="str">
        <f>IF($A209="ADD",IF(NOT(ISBLANK(U209)),_xlfn.XLOOKUP(U209,sea_wall_material[lookupValue],sea_wall_material[lookupKey],"ERROR"),""), "")</f>
        <v/>
      </c>
      <c r="X209" s="3" t="str">
        <f>IF($A209="ADD",IF(NOT(ISBLANK(W209)),_xlfn.XLOOKUP(W209,ud_access_method[lookupValue],ud_access_method[lookupKey],"ERROR"),""), "")</f>
        <v/>
      </c>
      <c r="Z209" s="8"/>
      <c r="AA209" s="4" t="str">
        <f t="shared" ca="1" si="31"/>
        <v/>
      </c>
      <c r="AB209" s="4"/>
      <c r="AC209" s="3" t="str">
        <f t="shared" si="32"/>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O209" s="3" t="str">
        <f>IF($A209="ADD",IF(NOT(ISBLANK(AN209)),_xlfn.XLOOKUP(AN209,ud_maintenance_organisation[lookupValue],ud_maintenance_organisation[lookupKey],"ERROR"),""), "")</f>
        <v/>
      </c>
      <c r="AP209" s="3" t="str">
        <f t="shared" si="36"/>
        <v/>
      </c>
      <c r="AQ209" s="3" t="str">
        <f>IF($A209="","",IF((AND($A209="ADD",OR(AP209="",AP209="Vested Assets"))),"12",(_xlfn.XLOOKUP(AP209,ud_work_category[lookupValue],ud_work_category[lookupKey],""))))</f>
        <v/>
      </c>
      <c r="AR209" s="7"/>
      <c r="AS209" s="2" t="str">
        <f t="shared" si="37"/>
        <v/>
      </c>
      <c r="AU209" s="3" t="str">
        <f t="shared" si="38"/>
        <v/>
      </c>
      <c r="AV209" s="3" t="str">
        <f>IF($A209="","",IF((AND($A209="ADD",OR(AU209="",AU209="Excellent"))),"1",(_xlfn.XLOOKUP(AU209,condition[lookupValue],condition[lookupKey],""))))</f>
        <v/>
      </c>
      <c r="AW209" s="8" t="str">
        <f t="shared" si="39"/>
        <v/>
      </c>
      <c r="AX209" s="9"/>
    </row>
    <row r="210" spans="2:5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R210" s="7"/>
      <c r="T210" s="3" t="str">
        <f>IF($A210="ADD",IF(NOT(ISBLANK(S210)),_xlfn.XLOOKUP(S210,ud_sea_wall_type[lookupValue],ud_sea_wall_type[lookupKey],"ERROR"),""), "")</f>
        <v/>
      </c>
      <c r="V210" s="3" t="str">
        <f>IF($A210="ADD",IF(NOT(ISBLANK(U210)),_xlfn.XLOOKUP(U210,sea_wall_material[lookupValue],sea_wall_material[lookupKey],"ERROR"),""), "")</f>
        <v/>
      </c>
      <c r="X210" s="3" t="str">
        <f>IF($A210="ADD",IF(NOT(ISBLANK(W210)),_xlfn.XLOOKUP(W210,ud_access_method[lookupValue],ud_access_method[lookupKey],"ERROR"),""), "")</f>
        <v/>
      </c>
      <c r="Z210" s="8"/>
      <c r="AA210" s="4" t="str">
        <f t="shared" ca="1" si="31"/>
        <v/>
      </c>
      <c r="AB210" s="4"/>
      <c r="AC210" s="3" t="str">
        <f t="shared" si="32"/>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O210" s="3" t="str">
        <f>IF($A210="ADD",IF(NOT(ISBLANK(AN210)),_xlfn.XLOOKUP(AN210,ud_maintenance_organisation[lookupValue],ud_maintenance_organisation[lookupKey],"ERROR"),""), "")</f>
        <v/>
      </c>
      <c r="AP210" s="3" t="str">
        <f t="shared" si="36"/>
        <v/>
      </c>
      <c r="AQ210" s="3" t="str">
        <f>IF($A210="","",IF((AND($A210="ADD",OR(AP210="",AP210="Vested Assets"))),"12",(_xlfn.XLOOKUP(AP210,ud_work_category[lookupValue],ud_work_category[lookupKey],""))))</f>
        <v/>
      </c>
      <c r="AR210" s="7"/>
      <c r="AS210" s="2" t="str">
        <f t="shared" si="37"/>
        <v/>
      </c>
      <c r="AU210" s="3" t="str">
        <f t="shared" si="38"/>
        <v/>
      </c>
      <c r="AV210" s="3" t="str">
        <f>IF($A210="","",IF((AND($A210="ADD",OR(AU210="",AU210="Excellent"))),"1",(_xlfn.XLOOKUP(AU210,condition[lookupValue],condition[lookupKey],""))))</f>
        <v/>
      </c>
      <c r="AW210" s="8" t="str">
        <f t="shared" si="39"/>
        <v/>
      </c>
      <c r="AX210" s="9"/>
    </row>
    <row r="211" spans="2:5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R211" s="7"/>
      <c r="T211" s="3" t="str">
        <f>IF($A211="ADD",IF(NOT(ISBLANK(S211)),_xlfn.XLOOKUP(S211,ud_sea_wall_type[lookupValue],ud_sea_wall_type[lookupKey],"ERROR"),""), "")</f>
        <v/>
      </c>
      <c r="V211" s="3" t="str">
        <f>IF($A211="ADD",IF(NOT(ISBLANK(U211)),_xlfn.XLOOKUP(U211,sea_wall_material[lookupValue],sea_wall_material[lookupKey],"ERROR"),""), "")</f>
        <v/>
      </c>
      <c r="X211" s="3" t="str">
        <f>IF($A211="ADD",IF(NOT(ISBLANK(W211)),_xlfn.XLOOKUP(W211,ud_access_method[lookupValue],ud_access_method[lookupKey],"ERROR"),""), "")</f>
        <v/>
      </c>
      <c r="Z211" s="8"/>
      <c r="AA211" s="4" t="str">
        <f t="shared" ca="1" si="31"/>
        <v/>
      </c>
      <c r="AB211" s="4"/>
      <c r="AC211" s="3" t="str">
        <f t="shared" si="32"/>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O211" s="3" t="str">
        <f>IF($A211="ADD",IF(NOT(ISBLANK(AN211)),_xlfn.XLOOKUP(AN211,ud_maintenance_organisation[lookupValue],ud_maintenance_organisation[lookupKey],"ERROR"),""), "")</f>
        <v/>
      </c>
      <c r="AP211" s="3" t="str">
        <f t="shared" si="36"/>
        <v/>
      </c>
      <c r="AQ211" s="3" t="str">
        <f>IF($A211="","",IF((AND($A211="ADD",OR(AP211="",AP211="Vested Assets"))),"12",(_xlfn.XLOOKUP(AP211,ud_work_category[lookupValue],ud_work_category[lookupKey],""))))</f>
        <v/>
      </c>
      <c r="AR211" s="7"/>
      <c r="AS211" s="2" t="str">
        <f t="shared" si="37"/>
        <v/>
      </c>
      <c r="AU211" s="3" t="str">
        <f t="shared" si="38"/>
        <v/>
      </c>
      <c r="AV211" s="3" t="str">
        <f>IF($A211="","",IF((AND($A211="ADD",OR(AU211="",AU211="Excellent"))),"1",(_xlfn.XLOOKUP(AU211,condition[lookupValue],condition[lookupKey],""))))</f>
        <v/>
      </c>
      <c r="AW211" s="8" t="str">
        <f t="shared" si="39"/>
        <v/>
      </c>
      <c r="AX211" s="9"/>
    </row>
    <row r="212" spans="2:5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R212" s="7"/>
      <c r="T212" s="3" t="str">
        <f>IF($A212="ADD",IF(NOT(ISBLANK(S212)),_xlfn.XLOOKUP(S212,ud_sea_wall_type[lookupValue],ud_sea_wall_type[lookupKey],"ERROR"),""), "")</f>
        <v/>
      </c>
      <c r="V212" s="3" t="str">
        <f>IF($A212="ADD",IF(NOT(ISBLANK(U212)),_xlfn.XLOOKUP(U212,sea_wall_material[lookupValue],sea_wall_material[lookupKey],"ERROR"),""), "")</f>
        <v/>
      </c>
      <c r="X212" s="3" t="str">
        <f>IF($A212="ADD",IF(NOT(ISBLANK(W212)),_xlfn.XLOOKUP(W212,ud_access_method[lookupValue],ud_access_method[lookupKey],"ERROR"),""), "")</f>
        <v/>
      </c>
      <c r="Z212" s="8"/>
      <c r="AA212" s="4" t="str">
        <f t="shared" ca="1" si="31"/>
        <v/>
      </c>
      <c r="AB212" s="4"/>
      <c r="AC212" s="3" t="str">
        <f t="shared" si="32"/>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O212" s="3" t="str">
        <f>IF($A212="ADD",IF(NOT(ISBLANK(AN212)),_xlfn.XLOOKUP(AN212,ud_maintenance_organisation[lookupValue],ud_maintenance_organisation[lookupKey],"ERROR"),""), "")</f>
        <v/>
      </c>
      <c r="AP212" s="3" t="str">
        <f t="shared" si="36"/>
        <v/>
      </c>
      <c r="AQ212" s="3" t="str">
        <f>IF($A212="","",IF((AND($A212="ADD",OR(AP212="",AP212="Vested Assets"))),"12",(_xlfn.XLOOKUP(AP212,ud_work_category[lookupValue],ud_work_category[lookupKey],""))))</f>
        <v/>
      </c>
      <c r="AR212" s="7"/>
      <c r="AS212" s="2" t="str">
        <f t="shared" si="37"/>
        <v/>
      </c>
      <c r="AU212" s="3" t="str">
        <f t="shared" si="38"/>
        <v/>
      </c>
      <c r="AV212" s="3" t="str">
        <f>IF($A212="","",IF((AND($A212="ADD",OR(AU212="",AU212="Excellent"))),"1",(_xlfn.XLOOKUP(AU212,condition[lookupValue],condition[lookupKey],""))))</f>
        <v/>
      </c>
      <c r="AW212" s="8" t="str">
        <f t="shared" si="39"/>
        <v/>
      </c>
      <c r="AX212" s="9"/>
    </row>
    <row r="213" spans="2:5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R213" s="7"/>
      <c r="T213" s="3" t="str">
        <f>IF($A213="ADD",IF(NOT(ISBLANK(S213)),_xlfn.XLOOKUP(S213,ud_sea_wall_type[lookupValue],ud_sea_wall_type[lookupKey],"ERROR"),""), "")</f>
        <v/>
      </c>
      <c r="V213" s="3" t="str">
        <f>IF($A213="ADD",IF(NOT(ISBLANK(U213)),_xlfn.XLOOKUP(U213,sea_wall_material[lookupValue],sea_wall_material[lookupKey],"ERROR"),""), "")</f>
        <v/>
      </c>
      <c r="X213" s="3" t="str">
        <f>IF($A213="ADD",IF(NOT(ISBLANK(W213)),_xlfn.XLOOKUP(W213,ud_access_method[lookupValue],ud_access_method[lookupKey],"ERROR"),""), "")</f>
        <v/>
      </c>
      <c r="Z213" s="8"/>
      <c r="AA213" s="4" t="str">
        <f t="shared" ca="1" si="31"/>
        <v/>
      </c>
      <c r="AB213" s="4"/>
      <c r="AC213" s="3" t="str">
        <f t="shared" si="32"/>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O213" s="3" t="str">
        <f>IF($A213="ADD",IF(NOT(ISBLANK(AN213)),_xlfn.XLOOKUP(AN213,ud_maintenance_organisation[lookupValue],ud_maintenance_organisation[lookupKey],"ERROR"),""), "")</f>
        <v/>
      </c>
      <c r="AP213" s="3" t="str">
        <f t="shared" si="36"/>
        <v/>
      </c>
      <c r="AQ213" s="3" t="str">
        <f>IF($A213="","",IF((AND($A213="ADD",OR(AP213="",AP213="Vested Assets"))),"12",(_xlfn.XLOOKUP(AP213,ud_work_category[lookupValue],ud_work_category[lookupKey],""))))</f>
        <v/>
      </c>
      <c r="AR213" s="7"/>
      <c r="AS213" s="2" t="str">
        <f t="shared" si="37"/>
        <v/>
      </c>
      <c r="AU213" s="3" t="str">
        <f t="shared" si="38"/>
        <v/>
      </c>
      <c r="AV213" s="3" t="str">
        <f>IF($A213="","",IF((AND($A213="ADD",OR(AU213="",AU213="Excellent"))),"1",(_xlfn.XLOOKUP(AU213,condition[lookupValue],condition[lookupKey],""))))</f>
        <v/>
      </c>
      <c r="AW213" s="8" t="str">
        <f t="shared" si="39"/>
        <v/>
      </c>
      <c r="AX213" s="9"/>
    </row>
    <row r="214" spans="2:5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R214" s="7"/>
      <c r="T214" s="3" t="str">
        <f>IF($A214="ADD",IF(NOT(ISBLANK(S214)),_xlfn.XLOOKUP(S214,ud_sea_wall_type[lookupValue],ud_sea_wall_type[lookupKey],"ERROR"),""), "")</f>
        <v/>
      </c>
      <c r="V214" s="3" t="str">
        <f>IF($A214="ADD",IF(NOT(ISBLANK(U214)),_xlfn.XLOOKUP(U214,sea_wall_material[lookupValue],sea_wall_material[lookupKey],"ERROR"),""), "")</f>
        <v/>
      </c>
      <c r="X214" s="3" t="str">
        <f>IF($A214="ADD",IF(NOT(ISBLANK(W214)),_xlfn.XLOOKUP(W214,ud_access_method[lookupValue],ud_access_method[lookupKey],"ERROR"),""), "")</f>
        <v/>
      </c>
      <c r="Z214" s="8"/>
      <c r="AA214" s="4" t="str">
        <f t="shared" ca="1" si="31"/>
        <v/>
      </c>
      <c r="AB214" s="4"/>
      <c r="AC214" s="3" t="str">
        <f t="shared" si="32"/>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O214" s="3" t="str">
        <f>IF($A214="ADD",IF(NOT(ISBLANK(AN214)),_xlfn.XLOOKUP(AN214,ud_maintenance_organisation[lookupValue],ud_maintenance_organisation[lookupKey],"ERROR"),""), "")</f>
        <v/>
      </c>
      <c r="AP214" s="3" t="str">
        <f t="shared" si="36"/>
        <v/>
      </c>
      <c r="AQ214" s="3" t="str">
        <f>IF($A214="","",IF((AND($A214="ADD",OR(AP214="",AP214="Vested Assets"))),"12",(_xlfn.XLOOKUP(AP214,ud_work_category[lookupValue],ud_work_category[lookupKey],""))))</f>
        <v/>
      </c>
      <c r="AR214" s="7"/>
      <c r="AS214" s="2" t="str">
        <f t="shared" si="37"/>
        <v/>
      </c>
      <c r="AU214" s="3" t="str">
        <f t="shared" si="38"/>
        <v/>
      </c>
      <c r="AV214" s="3" t="str">
        <f>IF($A214="","",IF((AND($A214="ADD",OR(AU214="",AU214="Excellent"))),"1",(_xlfn.XLOOKUP(AU214,condition[lookupValue],condition[lookupKey],""))))</f>
        <v/>
      </c>
      <c r="AW214" s="8" t="str">
        <f t="shared" si="39"/>
        <v/>
      </c>
      <c r="AX214" s="9"/>
    </row>
    <row r="215" spans="2:5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R215" s="7"/>
      <c r="T215" s="3" t="str">
        <f>IF($A215="ADD",IF(NOT(ISBLANK(S215)),_xlfn.XLOOKUP(S215,ud_sea_wall_type[lookupValue],ud_sea_wall_type[lookupKey],"ERROR"),""), "")</f>
        <v/>
      </c>
      <c r="V215" s="3" t="str">
        <f>IF($A215="ADD",IF(NOT(ISBLANK(U215)),_xlfn.XLOOKUP(U215,sea_wall_material[lookupValue],sea_wall_material[lookupKey],"ERROR"),""), "")</f>
        <v/>
      </c>
      <c r="X215" s="3" t="str">
        <f>IF($A215="ADD",IF(NOT(ISBLANK(W215)),_xlfn.XLOOKUP(W215,ud_access_method[lookupValue],ud_access_method[lookupKey],"ERROR"),""), "")</f>
        <v/>
      </c>
      <c r="Z215" s="8"/>
      <c r="AA215" s="4" t="str">
        <f t="shared" ca="1" si="31"/>
        <v/>
      </c>
      <c r="AB215" s="4"/>
      <c r="AC215" s="3" t="str">
        <f t="shared" si="32"/>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O215" s="3" t="str">
        <f>IF($A215="ADD",IF(NOT(ISBLANK(AN215)),_xlfn.XLOOKUP(AN215,ud_maintenance_organisation[lookupValue],ud_maintenance_organisation[lookupKey],"ERROR"),""), "")</f>
        <v/>
      </c>
      <c r="AP215" s="3" t="str">
        <f t="shared" si="36"/>
        <v/>
      </c>
      <c r="AQ215" s="3" t="str">
        <f>IF($A215="","",IF((AND($A215="ADD",OR(AP215="",AP215="Vested Assets"))),"12",(_xlfn.XLOOKUP(AP215,ud_work_category[lookupValue],ud_work_category[lookupKey],""))))</f>
        <v/>
      </c>
      <c r="AR215" s="7"/>
      <c r="AS215" s="2" t="str">
        <f t="shared" si="37"/>
        <v/>
      </c>
      <c r="AU215" s="3" t="str">
        <f t="shared" si="38"/>
        <v/>
      </c>
      <c r="AV215" s="3" t="str">
        <f>IF($A215="","",IF((AND($A215="ADD",OR(AU215="",AU215="Excellent"))),"1",(_xlfn.XLOOKUP(AU215,condition[lookupValue],condition[lookupKey],""))))</f>
        <v/>
      </c>
      <c r="AW215" s="8" t="str">
        <f t="shared" si="39"/>
        <v/>
      </c>
      <c r="AX215" s="9"/>
    </row>
    <row r="216" spans="2:5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R216" s="7"/>
      <c r="T216" s="3" t="str">
        <f>IF($A216="ADD",IF(NOT(ISBLANK(S216)),_xlfn.XLOOKUP(S216,ud_sea_wall_type[lookupValue],ud_sea_wall_type[lookupKey],"ERROR"),""), "")</f>
        <v/>
      </c>
      <c r="V216" s="3" t="str">
        <f>IF($A216="ADD",IF(NOT(ISBLANK(U216)),_xlfn.XLOOKUP(U216,sea_wall_material[lookupValue],sea_wall_material[lookupKey],"ERROR"),""), "")</f>
        <v/>
      </c>
      <c r="X216" s="3" t="str">
        <f>IF($A216="ADD",IF(NOT(ISBLANK(W216)),_xlfn.XLOOKUP(W216,ud_access_method[lookupValue],ud_access_method[lookupKey],"ERROR"),""), "")</f>
        <v/>
      </c>
      <c r="Z216" s="8"/>
      <c r="AA216" s="4" t="str">
        <f t="shared" ca="1" si="31"/>
        <v/>
      </c>
      <c r="AB216" s="4"/>
      <c r="AC216" s="3" t="str">
        <f t="shared" si="32"/>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O216" s="3" t="str">
        <f>IF($A216="ADD",IF(NOT(ISBLANK(AN216)),_xlfn.XLOOKUP(AN216,ud_maintenance_organisation[lookupValue],ud_maintenance_organisation[lookupKey],"ERROR"),""), "")</f>
        <v/>
      </c>
      <c r="AP216" s="3" t="str">
        <f t="shared" si="36"/>
        <v/>
      </c>
      <c r="AQ216" s="3" t="str">
        <f>IF($A216="","",IF((AND($A216="ADD",OR(AP216="",AP216="Vested Assets"))),"12",(_xlfn.XLOOKUP(AP216,ud_work_category[lookupValue],ud_work_category[lookupKey],""))))</f>
        <v/>
      </c>
      <c r="AR216" s="7"/>
      <c r="AS216" s="2" t="str">
        <f t="shared" si="37"/>
        <v/>
      </c>
      <c r="AU216" s="3" t="str">
        <f t="shared" si="38"/>
        <v/>
      </c>
      <c r="AV216" s="3" t="str">
        <f>IF($A216="","",IF((AND($A216="ADD",OR(AU216="",AU216="Excellent"))),"1",(_xlfn.XLOOKUP(AU216,condition[lookupValue],condition[lookupKey],""))))</f>
        <v/>
      </c>
      <c r="AW216" s="8" t="str">
        <f t="shared" si="39"/>
        <v/>
      </c>
      <c r="AX216" s="9"/>
    </row>
    <row r="217" spans="2:5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R217" s="7"/>
      <c r="T217" s="3" t="str">
        <f>IF($A217="ADD",IF(NOT(ISBLANK(S217)),_xlfn.XLOOKUP(S217,ud_sea_wall_type[lookupValue],ud_sea_wall_type[lookupKey],"ERROR"),""), "")</f>
        <v/>
      </c>
      <c r="V217" s="3" t="str">
        <f>IF($A217="ADD",IF(NOT(ISBLANK(U217)),_xlfn.XLOOKUP(U217,sea_wall_material[lookupValue],sea_wall_material[lookupKey],"ERROR"),""), "")</f>
        <v/>
      </c>
      <c r="X217" s="3" t="str">
        <f>IF($A217="ADD",IF(NOT(ISBLANK(W217)),_xlfn.XLOOKUP(W217,ud_access_method[lookupValue],ud_access_method[lookupKey],"ERROR"),""), "")</f>
        <v/>
      </c>
      <c r="Z217" s="8"/>
      <c r="AA217" s="4" t="str">
        <f t="shared" ca="1" si="31"/>
        <v/>
      </c>
      <c r="AB217" s="4"/>
      <c r="AC217" s="3" t="str">
        <f t="shared" si="32"/>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O217" s="3" t="str">
        <f>IF($A217="ADD",IF(NOT(ISBLANK(AN217)),_xlfn.XLOOKUP(AN217,ud_maintenance_organisation[lookupValue],ud_maintenance_organisation[lookupKey],"ERROR"),""), "")</f>
        <v/>
      </c>
      <c r="AP217" s="3" t="str">
        <f t="shared" si="36"/>
        <v/>
      </c>
      <c r="AQ217" s="3" t="str">
        <f>IF($A217="","",IF((AND($A217="ADD",OR(AP217="",AP217="Vested Assets"))),"12",(_xlfn.XLOOKUP(AP217,ud_work_category[lookupValue],ud_work_category[lookupKey],""))))</f>
        <v/>
      </c>
      <c r="AR217" s="7"/>
      <c r="AS217" s="2" t="str">
        <f t="shared" si="37"/>
        <v/>
      </c>
      <c r="AU217" s="3" t="str">
        <f t="shared" si="38"/>
        <v/>
      </c>
      <c r="AV217" s="3" t="str">
        <f>IF($A217="","",IF((AND($A217="ADD",OR(AU217="",AU217="Excellent"))),"1",(_xlfn.XLOOKUP(AU217,condition[lookupValue],condition[lookupKey],""))))</f>
        <v/>
      </c>
      <c r="AW217" s="8" t="str">
        <f t="shared" si="39"/>
        <v/>
      </c>
      <c r="AX217" s="9"/>
    </row>
    <row r="218" spans="2:5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R218" s="7"/>
      <c r="T218" s="3" t="str">
        <f>IF($A218="ADD",IF(NOT(ISBLANK(S218)),_xlfn.XLOOKUP(S218,ud_sea_wall_type[lookupValue],ud_sea_wall_type[lookupKey],"ERROR"),""), "")</f>
        <v/>
      </c>
      <c r="V218" s="3" t="str">
        <f>IF($A218="ADD",IF(NOT(ISBLANK(U218)),_xlfn.XLOOKUP(U218,sea_wall_material[lookupValue],sea_wall_material[lookupKey],"ERROR"),""), "")</f>
        <v/>
      </c>
      <c r="X218" s="3" t="str">
        <f>IF($A218="ADD",IF(NOT(ISBLANK(W218)),_xlfn.XLOOKUP(W218,ud_access_method[lookupValue],ud_access_method[lookupKey],"ERROR"),""), "")</f>
        <v/>
      </c>
      <c r="Z218" s="8"/>
      <c r="AA218" s="4" t="str">
        <f t="shared" ca="1" si="31"/>
        <v/>
      </c>
      <c r="AB218" s="4"/>
      <c r="AC218" s="3" t="str">
        <f t="shared" si="32"/>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O218" s="3" t="str">
        <f>IF($A218="ADD",IF(NOT(ISBLANK(AN218)),_xlfn.XLOOKUP(AN218,ud_maintenance_organisation[lookupValue],ud_maintenance_organisation[lookupKey],"ERROR"),""), "")</f>
        <v/>
      </c>
      <c r="AP218" s="3" t="str">
        <f t="shared" si="36"/>
        <v/>
      </c>
      <c r="AQ218" s="3" t="str">
        <f>IF($A218="","",IF((AND($A218="ADD",OR(AP218="",AP218="Vested Assets"))),"12",(_xlfn.XLOOKUP(AP218,ud_work_category[lookupValue],ud_work_category[lookupKey],""))))</f>
        <v/>
      </c>
      <c r="AR218" s="7"/>
      <c r="AS218" s="2" t="str">
        <f t="shared" si="37"/>
        <v/>
      </c>
      <c r="AU218" s="3" t="str">
        <f t="shared" si="38"/>
        <v/>
      </c>
      <c r="AV218" s="3" t="str">
        <f>IF($A218="","",IF((AND($A218="ADD",OR(AU218="",AU218="Excellent"))),"1",(_xlfn.XLOOKUP(AU218,condition[lookupValue],condition[lookupKey],""))))</f>
        <v/>
      </c>
      <c r="AW218" s="8" t="str">
        <f t="shared" si="39"/>
        <v/>
      </c>
      <c r="AX218" s="9"/>
    </row>
    <row r="219" spans="2:5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R219" s="7"/>
      <c r="T219" s="3" t="str">
        <f>IF($A219="ADD",IF(NOT(ISBLANK(S219)),_xlfn.XLOOKUP(S219,ud_sea_wall_type[lookupValue],ud_sea_wall_type[lookupKey],"ERROR"),""), "")</f>
        <v/>
      </c>
      <c r="V219" s="3" t="str">
        <f>IF($A219="ADD",IF(NOT(ISBLANK(U219)),_xlfn.XLOOKUP(U219,sea_wall_material[lookupValue],sea_wall_material[lookupKey],"ERROR"),""), "")</f>
        <v/>
      </c>
      <c r="X219" s="3" t="str">
        <f>IF($A219="ADD",IF(NOT(ISBLANK(W219)),_xlfn.XLOOKUP(W219,ud_access_method[lookupValue],ud_access_method[lookupKey],"ERROR"),""), "")</f>
        <v/>
      </c>
      <c r="Z219" s="8"/>
      <c r="AA219" s="4" t="str">
        <f t="shared" ca="1" si="31"/>
        <v/>
      </c>
      <c r="AB219" s="4"/>
      <c r="AC219" s="3" t="str">
        <f t="shared" si="32"/>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O219" s="3" t="str">
        <f>IF($A219="ADD",IF(NOT(ISBLANK(AN219)),_xlfn.XLOOKUP(AN219,ud_maintenance_organisation[lookupValue],ud_maintenance_organisation[lookupKey],"ERROR"),""), "")</f>
        <v/>
      </c>
      <c r="AP219" s="3" t="str">
        <f t="shared" si="36"/>
        <v/>
      </c>
      <c r="AQ219" s="3" t="str">
        <f>IF($A219="","",IF((AND($A219="ADD",OR(AP219="",AP219="Vested Assets"))),"12",(_xlfn.XLOOKUP(AP219,ud_work_category[lookupValue],ud_work_category[lookupKey],""))))</f>
        <v/>
      </c>
      <c r="AR219" s="7"/>
      <c r="AS219" s="2" t="str">
        <f t="shared" si="37"/>
        <v/>
      </c>
      <c r="AU219" s="3" t="str">
        <f t="shared" si="38"/>
        <v/>
      </c>
      <c r="AV219" s="3" t="str">
        <f>IF($A219="","",IF((AND($A219="ADD",OR(AU219="",AU219="Excellent"))),"1",(_xlfn.XLOOKUP(AU219,condition[lookupValue],condition[lookupKey],""))))</f>
        <v/>
      </c>
      <c r="AW219" s="8" t="str">
        <f t="shared" si="39"/>
        <v/>
      </c>
      <c r="AX219" s="9"/>
    </row>
    <row r="220" spans="2:5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R220" s="7"/>
      <c r="T220" s="3" t="str">
        <f>IF($A220="ADD",IF(NOT(ISBLANK(S220)),_xlfn.XLOOKUP(S220,ud_sea_wall_type[lookupValue],ud_sea_wall_type[lookupKey],"ERROR"),""), "")</f>
        <v/>
      </c>
      <c r="V220" s="3" t="str">
        <f>IF($A220="ADD",IF(NOT(ISBLANK(U220)),_xlfn.XLOOKUP(U220,sea_wall_material[lookupValue],sea_wall_material[lookupKey],"ERROR"),""), "")</f>
        <v/>
      </c>
      <c r="X220" s="3" t="str">
        <f>IF($A220="ADD",IF(NOT(ISBLANK(W220)),_xlfn.XLOOKUP(W220,ud_access_method[lookupValue],ud_access_method[lookupKey],"ERROR"),""), "")</f>
        <v/>
      </c>
      <c r="Z220" s="8"/>
      <c r="AA220" s="4" t="str">
        <f t="shared" ca="1" si="31"/>
        <v/>
      </c>
      <c r="AB220" s="4"/>
      <c r="AC220" s="3" t="str">
        <f t="shared" si="32"/>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O220" s="3" t="str">
        <f>IF($A220="ADD",IF(NOT(ISBLANK(AN220)),_xlfn.XLOOKUP(AN220,ud_maintenance_organisation[lookupValue],ud_maintenance_organisation[lookupKey],"ERROR"),""), "")</f>
        <v/>
      </c>
      <c r="AP220" s="3" t="str">
        <f t="shared" si="36"/>
        <v/>
      </c>
      <c r="AQ220" s="3" t="str">
        <f>IF($A220="","",IF((AND($A220="ADD",OR(AP220="",AP220="Vested Assets"))),"12",(_xlfn.XLOOKUP(AP220,ud_work_category[lookupValue],ud_work_category[lookupKey],""))))</f>
        <v/>
      </c>
      <c r="AR220" s="7"/>
      <c r="AS220" s="2" t="str">
        <f t="shared" si="37"/>
        <v/>
      </c>
      <c r="AU220" s="3" t="str">
        <f t="shared" si="38"/>
        <v/>
      </c>
      <c r="AV220" s="3" t="str">
        <f>IF($A220="","",IF((AND($A220="ADD",OR(AU220="",AU220="Excellent"))),"1",(_xlfn.XLOOKUP(AU220,condition[lookupValue],condition[lookupKey],""))))</f>
        <v/>
      </c>
      <c r="AW220" s="8" t="str">
        <f t="shared" si="39"/>
        <v/>
      </c>
      <c r="AX220" s="9"/>
    </row>
    <row r="221" spans="2:5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R221" s="7"/>
      <c r="T221" s="3" t="str">
        <f>IF($A221="ADD",IF(NOT(ISBLANK(S221)),_xlfn.XLOOKUP(S221,ud_sea_wall_type[lookupValue],ud_sea_wall_type[lookupKey],"ERROR"),""), "")</f>
        <v/>
      </c>
      <c r="V221" s="3" t="str">
        <f>IF($A221="ADD",IF(NOT(ISBLANK(U221)),_xlfn.XLOOKUP(U221,sea_wall_material[lookupValue],sea_wall_material[lookupKey],"ERROR"),""), "")</f>
        <v/>
      </c>
      <c r="X221" s="3" t="str">
        <f>IF($A221="ADD",IF(NOT(ISBLANK(W221)),_xlfn.XLOOKUP(W221,ud_access_method[lookupValue],ud_access_method[lookupKey],"ERROR"),""), "")</f>
        <v/>
      </c>
      <c r="Z221" s="8"/>
      <c r="AA221" s="4" t="str">
        <f t="shared" ca="1" si="31"/>
        <v/>
      </c>
      <c r="AB221" s="4"/>
      <c r="AC221" s="3" t="str">
        <f t="shared" si="32"/>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O221" s="3" t="str">
        <f>IF($A221="ADD",IF(NOT(ISBLANK(AN221)),_xlfn.XLOOKUP(AN221,ud_maintenance_organisation[lookupValue],ud_maintenance_organisation[lookupKey],"ERROR"),""), "")</f>
        <v/>
      </c>
      <c r="AP221" s="3" t="str">
        <f t="shared" si="36"/>
        <v/>
      </c>
      <c r="AQ221" s="3" t="str">
        <f>IF($A221="","",IF((AND($A221="ADD",OR(AP221="",AP221="Vested Assets"))),"12",(_xlfn.XLOOKUP(AP221,ud_work_category[lookupValue],ud_work_category[lookupKey],""))))</f>
        <v/>
      </c>
      <c r="AR221" s="7"/>
      <c r="AS221" s="2" t="str">
        <f t="shared" si="37"/>
        <v/>
      </c>
      <c r="AU221" s="3" t="str">
        <f t="shared" si="38"/>
        <v/>
      </c>
      <c r="AV221" s="3" t="str">
        <f>IF($A221="","",IF((AND($A221="ADD",OR(AU221="",AU221="Excellent"))),"1",(_xlfn.XLOOKUP(AU221,condition[lookupValue],condition[lookupKey],""))))</f>
        <v/>
      </c>
      <c r="AW221" s="8" t="str">
        <f t="shared" si="39"/>
        <v/>
      </c>
      <c r="AX221" s="9"/>
    </row>
    <row r="222" spans="2:5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R222" s="7"/>
      <c r="T222" s="3" t="str">
        <f>IF($A222="ADD",IF(NOT(ISBLANK(S222)),_xlfn.XLOOKUP(S222,ud_sea_wall_type[lookupValue],ud_sea_wall_type[lookupKey],"ERROR"),""), "")</f>
        <v/>
      </c>
      <c r="V222" s="3" t="str">
        <f>IF($A222="ADD",IF(NOT(ISBLANK(U222)),_xlfn.XLOOKUP(U222,sea_wall_material[lookupValue],sea_wall_material[lookupKey],"ERROR"),""), "")</f>
        <v/>
      </c>
      <c r="X222" s="3" t="str">
        <f>IF($A222="ADD",IF(NOT(ISBLANK(W222)),_xlfn.XLOOKUP(W222,ud_access_method[lookupValue],ud_access_method[lookupKey],"ERROR"),""), "")</f>
        <v/>
      </c>
      <c r="Z222" s="8"/>
      <c r="AA222" s="4" t="str">
        <f t="shared" ca="1" si="31"/>
        <v/>
      </c>
      <c r="AB222" s="4"/>
      <c r="AC222" s="3" t="str">
        <f t="shared" si="32"/>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O222" s="3" t="str">
        <f>IF($A222="ADD",IF(NOT(ISBLANK(AN222)),_xlfn.XLOOKUP(AN222,ud_maintenance_organisation[lookupValue],ud_maintenance_organisation[lookupKey],"ERROR"),""), "")</f>
        <v/>
      </c>
      <c r="AP222" s="3" t="str">
        <f t="shared" si="36"/>
        <v/>
      </c>
      <c r="AQ222" s="3" t="str">
        <f>IF($A222="","",IF((AND($A222="ADD",OR(AP222="",AP222="Vested Assets"))),"12",(_xlfn.XLOOKUP(AP222,ud_work_category[lookupValue],ud_work_category[lookupKey],""))))</f>
        <v/>
      </c>
      <c r="AR222" s="7"/>
      <c r="AS222" s="2" t="str">
        <f t="shared" si="37"/>
        <v/>
      </c>
      <c r="AU222" s="3" t="str">
        <f t="shared" si="38"/>
        <v/>
      </c>
      <c r="AV222" s="3" t="str">
        <f>IF($A222="","",IF((AND($A222="ADD",OR(AU222="",AU222="Excellent"))),"1",(_xlfn.XLOOKUP(AU222,condition[lookupValue],condition[lookupKey],""))))</f>
        <v/>
      </c>
      <c r="AW222" s="8" t="str">
        <f t="shared" si="39"/>
        <v/>
      </c>
      <c r="AX222" s="9"/>
    </row>
    <row r="223" spans="2:5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R223" s="7"/>
      <c r="T223" s="3" t="str">
        <f>IF($A223="ADD",IF(NOT(ISBLANK(S223)),_xlfn.XLOOKUP(S223,ud_sea_wall_type[lookupValue],ud_sea_wall_type[lookupKey],"ERROR"),""), "")</f>
        <v/>
      </c>
      <c r="V223" s="3" t="str">
        <f>IF($A223="ADD",IF(NOT(ISBLANK(U223)),_xlfn.XLOOKUP(U223,sea_wall_material[lookupValue],sea_wall_material[lookupKey],"ERROR"),""), "")</f>
        <v/>
      </c>
      <c r="X223" s="3" t="str">
        <f>IF($A223="ADD",IF(NOT(ISBLANK(W223)),_xlfn.XLOOKUP(W223,ud_access_method[lookupValue],ud_access_method[lookupKey],"ERROR"),""), "")</f>
        <v/>
      </c>
      <c r="Z223" s="8"/>
      <c r="AA223" s="4" t="str">
        <f t="shared" ca="1" si="31"/>
        <v/>
      </c>
      <c r="AB223" s="4"/>
      <c r="AC223" s="3" t="str">
        <f t="shared" si="32"/>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O223" s="3" t="str">
        <f>IF($A223="ADD",IF(NOT(ISBLANK(AN223)),_xlfn.XLOOKUP(AN223,ud_maintenance_organisation[lookupValue],ud_maintenance_organisation[lookupKey],"ERROR"),""), "")</f>
        <v/>
      </c>
      <c r="AP223" s="3" t="str">
        <f t="shared" si="36"/>
        <v/>
      </c>
      <c r="AQ223" s="3" t="str">
        <f>IF($A223="","",IF((AND($A223="ADD",OR(AP223="",AP223="Vested Assets"))),"12",(_xlfn.XLOOKUP(AP223,ud_work_category[lookupValue],ud_work_category[lookupKey],""))))</f>
        <v/>
      </c>
      <c r="AR223" s="7"/>
      <c r="AS223" s="2" t="str">
        <f t="shared" si="37"/>
        <v/>
      </c>
      <c r="AU223" s="3" t="str">
        <f t="shared" si="38"/>
        <v/>
      </c>
      <c r="AV223" s="3" t="str">
        <f>IF($A223="","",IF((AND($A223="ADD",OR(AU223="",AU223="Excellent"))),"1",(_xlfn.XLOOKUP(AU223,condition[lookupValue],condition[lookupKey],""))))</f>
        <v/>
      </c>
      <c r="AW223" s="8" t="str">
        <f t="shared" si="39"/>
        <v/>
      </c>
      <c r="AX223" s="9"/>
    </row>
    <row r="224" spans="2:5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R224" s="7"/>
      <c r="T224" s="3" t="str">
        <f>IF($A224="ADD",IF(NOT(ISBLANK(S224)),_xlfn.XLOOKUP(S224,ud_sea_wall_type[lookupValue],ud_sea_wall_type[lookupKey],"ERROR"),""), "")</f>
        <v/>
      </c>
      <c r="V224" s="3" t="str">
        <f>IF($A224="ADD",IF(NOT(ISBLANK(U224)),_xlfn.XLOOKUP(U224,sea_wall_material[lookupValue],sea_wall_material[lookupKey],"ERROR"),""), "")</f>
        <v/>
      </c>
      <c r="X224" s="3" t="str">
        <f>IF($A224="ADD",IF(NOT(ISBLANK(W224)),_xlfn.XLOOKUP(W224,ud_access_method[lookupValue],ud_access_method[lookupKey],"ERROR"),""), "")</f>
        <v/>
      </c>
      <c r="Z224" s="8"/>
      <c r="AA224" s="4" t="str">
        <f t="shared" ca="1" si="31"/>
        <v/>
      </c>
      <c r="AB224" s="4"/>
      <c r="AC224" s="3" t="str">
        <f t="shared" si="32"/>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O224" s="3" t="str">
        <f>IF($A224="ADD",IF(NOT(ISBLANK(AN224)),_xlfn.XLOOKUP(AN224,ud_maintenance_organisation[lookupValue],ud_maintenance_organisation[lookupKey],"ERROR"),""), "")</f>
        <v/>
      </c>
      <c r="AP224" s="3" t="str">
        <f t="shared" si="36"/>
        <v/>
      </c>
      <c r="AQ224" s="3" t="str">
        <f>IF($A224="","",IF((AND($A224="ADD",OR(AP224="",AP224="Vested Assets"))),"12",(_xlfn.XLOOKUP(AP224,ud_work_category[lookupValue],ud_work_category[lookupKey],""))))</f>
        <v/>
      </c>
      <c r="AR224" s="7"/>
      <c r="AS224" s="2" t="str">
        <f t="shared" si="37"/>
        <v/>
      </c>
      <c r="AU224" s="3" t="str">
        <f t="shared" si="38"/>
        <v/>
      </c>
      <c r="AV224" s="3" t="str">
        <f>IF($A224="","",IF((AND($A224="ADD",OR(AU224="",AU224="Excellent"))),"1",(_xlfn.XLOOKUP(AU224,condition[lookupValue],condition[lookupKey],""))))</f>
        <v/>
      </c>
      <c r="AW224" s="8" t="str">
        <f t="shared" si="39"/>
        <v/>
      </c>
      <c r="AX224" s="9"/>
    </row>
    <row r="225" spans="2:5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R225" s="7"/>
      <c r="T225" s="3" t="str">
        <f>IF($A225="ADD",IF(NOT(ISBLANK(S225)),_xlfn.XLOOKUP(S225,ud_sea_wall_type[lookupValue],ud_sea_wall_type[lookupKey],"ERROR"),""), "")</f>
        <v/>
      </c>
      <c r="V225" s="3" t="str">
        <f>IF($A225="ADD",IF(NOT(ISBLANK(U225)),_xlfn.XLOOKUP(U225,sea_wall_material[lookupValue],sea_wall_material[lookupKey],"ERROR"),""), "")</f>
        <v/>
      </c>
      <c r="X225" s="3" t="str">
        <f>IF($A225="ADD",IF(NOT(ISBLANK(W225)),_xlfn.XLOOKUP(W225,ud_access_method[lookupValue],ud_access_method[lookupKey],"ERROR"),""), "")</f>
        <v/>
      </c>
      <c r="Z225" s="8"/>
      <c r="AA225" s="4" t="str">
        <f t="shared" ca="1" si="31"/>
        <v/>
      </c>
      <c r="AB225" s="4"/>
      <c r="AC225" s="3" t="str">
        <f t="shared" si="32"/>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O225" s="3" t="str">
        <f>IF($A225="ADD",IF(NOT(ISBLANK(AN225)),_xlfn.XLOOKUP(AN225,ud_maintenance_organisation[lookupValue],ud_maintenance_organisation[lookupKey],"ERROR"),""), "")</f>
        <v/>
      </c>
      <c r="AP225" s="3" t="str">
        <f t="shared" si="36"/>
        <v/>
      </c>
      <c r="AQ225" s="3" t="str">
        <f>IF($A225="","",IF((AND($A225="ADD",OR(AP225="",AP225="Vested Assets"))),"12",(_xlfn.XLOOKUP(AP225,ud_work_category[lookupValue],ud_work_category[lookupKey],""))))</f>
        <v/>
      </c>
      <c r="AR225" s="7"/>
      <c r="AS225" s="2" t="str">
        <f t="shared" si="37"/>
        <v/>
      </c>
      <c r="AU225" s="3" t="str">
        <f t="shared" si="38"/>
        <v/>
      </c>
      <c r="AV225" s="3" t="str">
        <f>IF($A225="","",IF((AND($A225="ADD",OR(AU225="",AU225="Excellent"))),"1",(_xlfn.XLOOKUP(AU225,condition[lookupValue],condition[lookupKey],""))))</f>
        <v/>
      </c>
      <c r="AW225" s="8" t="str">
        <f t="shared" si="39"/>
        <v/>
      </c>
      <c r="AX225" s="9"/>
    </row>
    <row r="226" spans="2:5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R226" s="7"/>
      <c r="T226" s="3" t="str">
        <f>IF($A226="ADD",IF(NOT(ISBLANK(S226)),_xlfn.XLOOKUP(S226,ud_sea_wall_type[lookupValue],ud_sea_wall_type[lookupKey],"ERROR"),""), "")</f>
        <v/>
      </c>
      <c r="V226" s="3" t="str">
        <f>IF($A226="ADD",IF(NOT(ISBLANK(U226)),_xlfn.XLOOKUP(U226,sea_wall_material[lookupValue],sea_wall_material[lookupKey],"ERROR"),""), "")</f>
        <v/>
      </c>
      <c r="X226" s="3" t="str">
        <f>IF($A226="ADD",IF(NOT(ISBLANK(W226)),_xlfn.XLOOKUP(W226,ud_access_method[lookupValue],ud_access_method[lookupKey],"ERROR"),""), "")</f>
        <v/>
      </c>
      <c r="Z226" s="8"/>
      <c r="AA226" s="4" t="str">
        <f t="shared" ca="1" si="31"/>
        <v/>
      </c>
      <c r="AB226" s="4"/>
      <c r="AC226" s="3" t="str">
        <f t="shared" si="32"/>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O226" s="3" t="str">
        <f>IF($A226="ADD",IF(NOT(ISBLANK(AN226)),_xlfn.XLOOKUP(AN226,ud_maintenance_organisation[lookupValue],ud_maintenance_organisation[lookupKey],"ERROR"),""), "")</f>
        <v/>
      </c>
      <c r="AP226" s="3" t="str">
        <f t="shared" si="36"/>
        <v/>
      </c>
      <c r="AQ226" s="3" t="str">
        <f>IF($A226="","",IF((AND($A226="ADD",OR(AP226="",AP226="Vested Assets"))),"12",(_xlfn.XLOOKUP(AP226,ud_work_category[lookupValue],ud_work_category[lookupKey],""))))</f>
        <v/>
      </c>
      <c r="AR226" s="7"/>
      <c r="AS226" s="2" t="str">
        <f t="shared" si="37"/>
        <v/>
      </c>
      <c r="AU226" s="3" t="str">
        <f t="shared" si="38"/>
        <v/>
      </c>
      <c r="AV226" s="3" t="str">
        <f>IF($A226="","",IF((AND($A226="ADD",OR(AU226="",AU226="Excellent"))),"1",(_xlfn.XLOOKUP(AU226,condition[lookupValue],condition[lookupKey],""))))</f>
        <v/>
      </c>
      <c r="AW226" s="8" t="str">
        <f t="shared" si="39"/>
        <v/>
      </c>
      <c r="AX226" s="9"/>
    </row>
    <row r="227" spans="2:5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R227" s="7"/>
      <c r="T227" s="3" t="str">
        <f>IF($A227="ADD",IF(NOT(ISBLANK(S227)),_xlfn.XLOOKUP(S227,ud_sea_wall_type[lookupValue],ud_sea_wall_type[lookupKey],"ERROR"),""), "")</f>
        <v/>
      </c>
      <c r="V227" s="3" t="str">
        <f>IF($A227="ADD",IF(NOT(ISBLANK(U227)),_xlfn.XLOOKUP(U227,sea_wall_material[lookupValue],sea_wall_material[lookupKey],"ERROR"),""), "")</f>
        <v/>
      </c>
      <c r="X227" s="3" t="str">
        <f>IF($A227="ADD",IF(NOT(ISBLANK(W227)),_xlfn.XLOOKUP(W227,ud_access_method[lookupValue],ud_access_method[lookupKey],"ERROR"),""), "")</f>
        <v/>
      </c>
      <c r="Z227" s="8"/>
      <c r="AA227" s="4" t="str">
        <f t="shared" ca="1" si="31"/>
        <v/>
      </c>
      <c r="AB227" s="4"/>
      <c r="AC227" s="3" t="str">
        <f t="shared" si="32"/>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O227" s="3" t="str">
        <f>IF($A227="ADD",IF(NOT(ISBLANK(AN227)),_xlfn.XLOOKUP(AN227,ud_maintenance_organisation[lookupValue],ud_maintenance_organisation[lookupKey],"ERROR"),""), "")</f>
        <v/>
      </c>
      <c r="AP227" s="3" t="str">
        <f t="shared" si="36"/>
        <v/>
      </c>
      <c r="AQ227" s="3" t="str">
        <f>IF($A227="","",IF((AND($A227="ADD",OR(AP227="",AP227="Vested Assets"))),"12",(_xlfn.XLOOKUP(AP227,ud_work_category[lookupValue],ud_work_category[lookupKey],""))))</f>
        <v/>
      </c>
      <c r="AR227" s="7"/>
      <c r="AS227" s="2" t="str">
        <f t="shared" si="37"/>
        <v/>
      </c>
      <c r="AU227" s="3" t="str">
        <f t="shared" si="38"/>
        <v/>
      </c>
      <c r="AV227" s="3" t="str">
        <f>IF($A227="","",IF((AND($A227="ADD",OR(AU227="",AU227="Excellent"))),"1",(_xlfn.XLOOKUP(AU227,condition[lookupValue],condition[lookupKey],""))))</f>
        <v/>
      </c>
      <c r="AW227" s="8" t="str">
        <f t="shared" si="39"/>
        <v/>
      </c>
      <c r="AX227" s="9"/>
    </row>
    <row r="228" spans="2:5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R228" s="7"/>
      <c r="T228" s="3" t="str">
        <f>IF($A228="ADD",IF(NOT(ISBLANK(S228)),_xlfn.XLOOKUP(S228,ud_sea_wall_type[lookupValue],ud_sea_wall_type[lookupKey],"ERROR"),""), "")</f>
        <v/>
      </c>
      <c r="V228" s="3" t="str">
        <f>IF($A228="ADD",IF(NOT(ISBLANK(U228)),_xlfn.XLOOKUP(U228,sea_wall_material[lookupValue],sea_wall_material[lookupKey],"ERROR"),""), "")</f>
        <v/>
      </c>
      <c r="X228" s="3" t="str">
        <f>IF($A228="ADD",IF(NOT(ISBLANK(W228)),_xlfn.XLOOKUP(W228,ud_access_method[lookupValue],ud_access_method[lookupKey],"ERROR"),""), "")</f>
        <v/>
      </c>
      <c r="Z228" s="8"/>
      <c r="AA228" s="4" t="str">
        <f t="shared" ca="1" si="31"/>
        <v/>
      </c>
      <c r="AB228" s="4"/>
      <c r="AC228" s="3" t="str">
        <f t="shared" si="32"/>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O228" s="3" t="str">
        <f>IF($A228="ADD",IF(NOT(ISBLANK(AN228)),_xlfn.XLOOKUP(AN228,ud_maintenance_organisation[lookupValue],ud_maintenance_organisation[lookupKey],"ERROR"),""), "")</f>
        <v/>
      </c>
      <c r="AP228" s="3" t="str">
        <f t="shared" si="36"/>
        <v/>
      </c>
      <c r="AQ228" s="3" t="str">
        <f>IF($A228="","",IF((AND($A228="ADD",OR(AP228="",AP228="Vested Assets"))),"12",(_xlfn.XLOOKUP(AP228,ud_work_category[lookupValue],ud_work_category[lookupKey],""))))</f>
        <v/>
      </c>
      <c r="AR228" s="7"/>
      <c r="AS228" s="2" t="str">
        <f t="shared" si="37"/>
        <v/>
      </c>
      <c r="AU228" s="3" t="str">
        <f t="shared" si="38"/>
        <v/>
      </c>
      <c r="AV228" s="3" t="str">
        <f>IF($A228="","",IF((AND($A228="ADD",OR(AU228="",AU228="Excellent"))),"1",(_xlfn.XLOOKUP(AU228,condition[lookupValue],condition[lookupKey],""))))</f>
        <v/>
      </c>
      <c r="AW228" s="8" t="str">
        <f t="shared" si="39"/>
        <v/>
      </c>
      <c r="AX228" s="9"/>
    </row>
    <row r="229" spans="2:5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R229" s="7"/>
      <c r="T229" s="3" t="str">
        <f>IF($A229="ADD",IF(NOT(ISBLANK(S229)),_xlfn.XLOOKUP(S229,ud_sea_wall_type[lookupValue],ud_sea_wall_type[lookupKey],"ERROR"),""), "")</f>
        <v/>
      </c>
      <c r="V229" s="3" t="str">
        <f>IF($A229="ADD",IF(NOT(ISBLANK(U229)),_xlfn.XLOOKUP(U229,sea_wall_material[lookupValue],sea_wall_material[lookupKey],"ERROR"),""), "")</f>
        <v/>
      </c>
      <c r="X229" s="3" t="str">
        <f>IF($A229="ADD",IF(NOT(ISBLANK(W229)),_xlfn.XLOOKUP(W229,ud_access_method[lookupValue],ud_access_method[lookupKey],"ERROR"),""), "")</f>
        <v/>
      </c>
      <c r="Z229" s="8"/>
      <c r="AA229" s="4" t="str">
        <f t="shared" ca="1" si="31"/>
        <v/>
      </c>
      <c r="AB229" s="4"/>
      <c r="AC229" s="3" t="str">
        <f t="shared" si="32"/>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O229" s="3" t="str">
        <f>IF($A229="ADD",IF(NOT(ISBLANK(AN229)),_xlfn.XLOOKUP(AN229,ud_maintenance_organisation[lookupValue],ud_maintenance_organisation[lookupKey],"ERROR"),""), "")</f>
        <v/>
      </c>
      <c r="AP229" s="3" t="str">
        <f t="shared" si="36"/>
        <v/>
      </c>
      <c r="AQ229" s="3" t="str">
        <f>IF($A229="","",IF((AND($A229="ADD",OR(AP229="",AP229="Vested Assets"))),"12",(_xlfn.XLOOKUP(AP229,ud_work_category[lookupValue],ud_work_category[lookupKey],""))))</f>
        <v/>
      </c>
      <c r="AR229" s="7"/>
      <c r="AS229" s="2" t="str">
        <f t="shared" si="37"/>
        <v/>
      </c>
      <c r="AU229" s="3" t="str">
        <f t="shared" si="38"/>
        <v/>
      </c>
      <c r="AV229" s="3" t="str">
        <f>IF($A229="","",IF((AND($A229="ADD",OR(AU229="",AU229="Excellent"))),"1",(_xlfn.XLOOKUP(AU229,condition[lookupValue],condition[lookupKey],""))))</f>
        <v/>
      </c>
      <c r="AW229" s="8" t="str">
        <f t="shared" si="39"/>
        <v/>
      </c>
      <c r="AX229" s="9"/>
    </row>
    <row r="230" spans="2:5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R230" s="7"/>
      <c r="T230" s="3" t="str">
        <f>IF($A230="ADD",IF(NOT(ISBLANK(S230)),_xlfn.XLOOKUP(S230,ud_sea_wall_type[lookupValue],ud_sea_wall_type[lookupKey],"ERROR"),""), "")</f>
        <v/>
      </c>
      <c r="V230" s="3" t="str">
        <f>IF($A230="ADD",IF(NOT(ISBLANK(U230)),_xlfn.XLOOKUP(U230,sea_wall_material[lookupValue],sea_wall_material[lookupKey],"ERROR"),""), "")</f>
        <v/>
      </c>
      <c r="X230" s="3" t="str">
        <f>IF($A230="ADD",IF(NOT(ISBLANK(W230)),_xlfn.XLOOKUP(W230,ud_access_method[lookupValue],ud_access_method[lookupKey],"ERROR"),""), "")</f>
        <v/>
      </c>
      <c r="Z230" s="8"/>
      <c r="AA230" s="4" t="str">
        <f t="shared" ca="1" si="31"/>
        <v/>
      </c>
      <c r="AB230" s="4"/>
      <c r="AC230" s="3" t="str">
        <f t="shared" si="32"/>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O230" s="3" t="str">
        <f>IF($A230="ADD",IF(NOT(ISBLANK(AN230)),_xlfn.XLOOKUP(AN230,ud_maintenance_organisation[lookupValue],ud_maintenance_organisation[lookupKey],"ERROR"),""), "")</f>
        <v/>
      </c>
      <c r="AP230" s="3" t="str">
        <f t="shared" si="36"/>
        <v/>
      </c>
      <c r="AQ230" s="3" t="str">
        <f>IF($A230="","",IF((AND($A230="ADD",OR(AP230="",AP230="Vested Assets"))),"12",(_xlfn.XLOOKUP(AP230,ud_work_category[lookupValue],ud_work_category[lookupKey],""))))</f>
        <v/>
      </c>
      <c r="AR230" s="7"/>
      <c r="AS230" s="2" t="str">
        <f t="shared" si="37"/>
        <v/>
      </c>
      <c r="AU230" s="3" t="str">
        <f t="shared" si="38"/>
        <v/>
      </c>
      <c r="AV230" s="3" t="str">
        <f>IF($A230="","",IF((AND($A230="ADD",OR(AU230="",AU230="Excellent"))),"1",(_xlfn.XLOOKUP(AU230,condition[lookupValue],condition[lookupKey],""))))</f>
        <v/>
      </c>
      <c r="AW230" s="8" t="str">
        <f t="shared" si="39"/>
        <v/>
      </c>
      <c r="AX230" s="9"/>
    </row>
    <row r="231" spans="2:5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R231" s="7"/>
      <c r="T231" s="3" t="str">
        <f>IF($A231="ADD",IF(NOT(ISBLANK(S231)),_xlfn.XLOOKUP(S231,ud_sea_wall_type[lookupValue],ud_sea_wall_type[lookupKey],"ERROR"),""), "")</f>
        <v/>
      </c>
      <c r="V231" s="3" t="str">
        <f>IF($A231="ADD",IF(NOT(ISBLANK(U231)),_xlfn.XLOOKUP(U231,sea_wall_material[lookupValue],sea_wall_material[lookupKey],"ERROR"),""), "")</f>
        <v/>
      </c>
      <c r="X231" s="3" t="str">
        <f>IF($A231="ADD",IF(NOT(ISBLANK(W231)),_xlfn.XLOOKUP(W231,ud_access_method[lookupValue],ud_access_method[lookupKey],"ERROR"),""), "")</f>
        <v/>
      </c>
      <c r="Z231" s="8"/>
      <c r="AA231" s="4" t="str">
        <f t="shared" ca="1" si="31"/>
        <v/>
      </c>
      <c r="AB231" s="4"/>
      <c r="AC231" s="3" t="str">
        <f t="shared" si="32"/>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O231" s="3" t="str">
        <f>IF($A231="ADD",IF(NOT(ISBLANK(AN231)),_xlfn.XLOOKUP(AN231,ud_maintenance_organisation[lookupValue],ud_maintenance_organisation[lookupKey],"ERROR"),""), "")</f>
        <v/>
      </c>
      <c r="AP231" s="3" t="str">
        <f t="shared" si="36"/>
        <v/>
      </c>
      <c r="AQ231" s="3" t="str">
        <f>IF($A231="","",IF((AND($A231="ADD",OR(AP231="",AP231="Vested Assets"))),"12",(_xlfn.XLOOKUP(AP231,ud_work_category[lookupValue],ud_work_category[lookupKey],""))))</f>
        <v/>
      </c>
      <c r="AR231" s="7"/>
      <c r="AS231" s="2" t="str">
        <f t="shared" si="37"/>
        <v/>
      </c>
      <c r="AU231" s="3" t="str">
        <f t="shared" si="38"/>
        <v/>
      </c>
      <c r="AV231" s="3" t="str">
        <f>IF($A231="","",IF((AND($A231="ADD",OR(AU231="",AU231="Excellent"))),"1",(_xlfn.XLOOKUP(AU231,condition[lookupValue],condition[lookupKey],""))))</f>
        <v/>
      </c>
      <c r="AW231" s="8" t="str">
        <f t="shared" si="39"/>
        <v/>
      </c>
      <c r="AX231" s="9"/>
    </row>
    <row r="232" spans="2:5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R232" s="7"/>
      <c r="T232" s="3" t="str">
        <f>IF($A232="ADD",IF(NOT(ISBLANK(S232)),_xlfn.XLOOKUP(S232,ud_sea_wall_type[lookupValue],ud_sea_wall_type[lookupKey],"ERROR"),""), "")</f>
        <v/>
      </c>
      <c r="V232" s="3" t="str">
        <f>IF($A232="ADD",IF(NOT(ISBLANK(U232)),_xlfn.XLOOKUP(U232,sea_wall_material[lookupValue],sea_wall_material[lookupKey],"ERROR"),""), "")</f>
        <v/>
      </c>
      <c r="X232" s="3" t="str">
        <f>IF($A232="ADD",IF(NOT(ISBLANK(W232)),_xlfn.XLOOKUP(W232,ud_access_method[lookupValue],ud_access_method[lookupKey],"ERROR"),""), "")</f>
        <v/>
      </c>
      <c r="Z232" s="8"/>
      <c r="AA232" s="4" t="str">
        <f t="shared" ca="1" si="31"/>
        <v/>
      </c>
      <c r="AB232" s="4"/>
      <c r="AC232" s="3" t="str">
        <f t="shared" si="32"/>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O232" s="3" t="str">
        <f>IF($A232="ADD",IF(NOT(ISBLANK(AN232)),_xlfn.XLOOKUP(AN232,ud_maintenance_organisation[lookupValue],ud_maintenance_organisation[lookupKey],"ERROR"),""), "")</f>
        <v/>
      </c>
      <c r="AP232" s="3" t="str">
        <f t="shared" si="36"/>
        <v/>
      </c>
      <c r="AQ232" s="3" t="str">
        <f>IF($A232="","",IF((AND($A232="ADD",OR(AP232="",AP232="Vested Assets"))),"12",(_xlfn.XLOOKUP(AP232,ud_work_category[lookupValue],ud_work_category[lookupKey],""))))</f>
        <v/>
      </c>
      <c r="AR232" s="7"/>
      <c r="AS232" s="2" t="str">
        <f t="shared" si="37"/>
        <v/>
      </c>
      <c r="AU232" s="3" t="str">
        <f t="shared" si="38"/>
        <v/>
      </c>
      <c r="AV232" s="3" t="str">
        <f>IF($A232="","",IF((AND($A232="ADD",OR(AU232="",AU232="Excellent"))),"1",(_xlfn.XLOOKUP(AU232,condition[lookupValue],condition[lookupKey],""))))</f>
        <v/>
      </c>
      <c r="AW232" s="8" t="str">
        <f t="shared" si="39"/>
        <v/>
      </c>
      <c r="AX232" s="9"/>
    </row>
    <row r="233" spans="2:5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R233" s="7"/>
      <c r="T233" s="3" t="str">
        <f>IF($A233="ADD",IF(NOT(ISBLANK(S233)),_xlfn.XLOOKUP(S233,ud_sea_wall_type[lookupValue],ud_sea_wall_type[lookupKey],"ERROR"),""), "")</f>
        <v/>
      </c>
      <c r="V233" s="3" t="str">
        <f>IF($A233="ADD",IF(NOT(ISBLANK(U233)),_xlfn.XLOOKUP(U233,sea_wall_material[lookupValue],sea_wall_material[lookupKey],"ERROR"),""), "")</f>
        <v/>
      </c>
      <c r="X233" s="3" t="str">
        <f>IF($A233="ADD",IF(NOT(ISBLANK(W233)),_xlfn.XLOOKUP(W233,ud_access_method[lookupValue],ud_access_method[lookupKey],"ERROR"),""), "")</f>
        <v/>
      </c>
      <c r="Z233" s="8"/>
      <c r="AA233" s="4" t="str">
        <f t="shared" ca="1" si="31"/>
        <v/>
      </c>
      <c r="AB233" s="4"/>
      <c r="AC233" s="3" t="str">
        <f t="shared" si="32"/>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O233" s="3" t="str">
        <f>IF($A233="ADD",IF(NOT(ISBLANK(AN233)),_xlfn.XLOOKUP(AN233,ud_maintenance_organisation[lookupValue],ud_maintenance_organisation[lookupKey],"ERROR"),""), "")</f>
        <v/>
      </c>
      <c r="AP233" s="3" t="str">
        <f t="shared" si="36"/>
        <v/>
      </c>
      <c r="AQ233" s="3" t="str">
        <f>IF($A233="","",IF((AND($A233="ADD",OR(AP233="",AP233="Vested Assets"))),"12",(_xlfn.XLOOKUP(AP233,ud_work_category[lookupValue],ud_work_category[lookupKey],""))))</f>
        <v/>
      </c>
      <c r="AR233" s="7"/>
      <c r="AS233" s="2" t="str">
        <f t="shared" si="37"/>
        <v/>
      </c>
      <c r="AU233" s="3" t="str">
        <f t="shared" si="38"/>
        <v/>
      </c>
      <c r="AV233" s="3" t="str">
        <f>IF($A233="","",IF((AND($A233="ADD",OR(AU233="",AU233="Excellent"))),"1",(_xlfn.XLOOKUP(AU233,condition[lookupValue],condition[lookupKey],""))))</f>
        <v/>
      </c>
      <c r="AW233" s="8" t="str">
        <f t="shared" si="39"/>
        <v/>
      </c>
      <c r="AX233" s="9"/>
    </row>
    <row r="234" spans="2:5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R234" s="7"/>
      <c r="T234" s="3" t="str">
        <f>IF($A234="ADD",IF(NOT(ISBLANK(S234)),_xlfn.XLOOKUP(S234,ud_sea_wall_type[lookupValue],ud_sea_wall_type[lookupKey],"ERROR"),""), "")</f>
        <v/>
      </c>
      <c r="V234" s="3" t="str">
        <f>IF($A234="ADD",IF(NOT(ISBLANK(U234)),_xlfn.XLOOKUP(U234,sea_wall_material[lookupValue],sea_wall_material[lookupKey],"ERROR"),""), "")</f>
        <v/>
      </c>
      <c r="X234" s="3" t="str">
        <f>IF($A234="ADD",IF(NOT(ISBLANK(W234)),_xlfn.XLOOKUP(W234,ud_access_method[lookupValue],ud_access_method[lookupKey],"ERROR"),""), "")</f>
        <v/>
      </c>
      <c r="Z234" s="8"/>
      <c r="AA234" s="4" t="str">
        <f t="shared" ca="1" si="31"/>
        <v/>
      </c>
      <c r="AB234" s="4"/>
      <c r="AC234" s="3" t="str">
        <f t="shared" si="32"/>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O234" s="3" t="str">
        <f>IF($A234="ADD",IF(NOT(ISBLANK(AN234)),_xlfn.XLOOKUP(AN234,ud_maintenance_organisation[lookupValue],ud_maintenance_organisation[lookupKey],"ERROR"),""), "")</f>
        <v/>
      </c>
      <c r="AP234" s="3" t="str">
        <f t="shared" si="36"/>
        <v/>
      </c>
      <c r="AQ234" s="3" t="str">
        <f>IF($A234="","",IF((AND($A234="ADD",OR(AP234="",AP234="Vested Assets"))),"12",(_xlfn.XLOOKUP(AP234,ud_work_category[lookupValue],ud_work_category[lookupKey],""))))</f>
        <v/>
      </c>
      <c r="AR234" s="7"/>
      <c r="AS234" s="2" t="str">
        <f t="shared" si="37"/>
        <v/>
      </c>
      <c r="AU234" s="3" t="str">
        <f t="shared" si="38"/>
        <v/>
      </c>
      <c r="AV234" s="3" t="str">
        <f>IF($A234="","",IF((AND($A234="ADD",OR(AU234="",AU234="Excellent"))),"1",(_xlfn.XLOOKUP(AU234,condition[lookupValue],condition[lookupKey],""))))</f>
        <v/>
      </c>
      <c r="AW234" s="8" t="str">
        <f t="shared" si="39"/>
        <v/>
      </c>
      <c r="AX234" s="9"/>
    </row>
    <row r="235" spans="2:5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R235" s="7"/>
      <c r="T235" s="3" t="str">
        <f>IF($A235="ADD",IF(NOT(ISBLANK(S235)),_xlfn.XLOOKUP(S235,ud_sea_wall_type[lookupValue],ud_sea_wall_type[lookupKey],"ERROR"),""), "")</f>
        <v/>
      </c>
      <c r="V235" s="3" t="str">
        <f>IF($A235="ADD",IF(NOT(ISBLANK(U235)),_xlfn.XLOOKUP(U235,sea_wall_material[lookupValue],sea_wall_material[lookupKey],"ERROR"),""), "")</f>
        <v/>
      </c>
      <c r="X235" s="3" t="str">
        <f>IF($A235="ADD",IF(NOT(ISBLANK(W235)),_xlfn.XLOOKUP(W235,ud_access_method[lookupValue],ud_access_method[lookupKey],"ERROR"),""), "")</f>
        <v/>
      </c>
      <c r="Z235" s="8"/>
      <c r="AA235" s="4" t="str">
        <f t="shared" ca="1" si="31"/>
        <v/>
      </c>
      <c r="AB235" s="4"/>
      <c r="AC235" s="3" t="str">
        <f t="shared" si="32"/>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O235" s="3" t="str">
        <f>IF($A235="ADD",IF(NOT(ISBLANK(AN235)),_xlfn.XLOOKUP(AN235,ud_maintenance_organisation[lookupValue],ud_maintenance_organisation[lookupKey],"ERROR"),""), "")</f>
        <v/>
      </c>
      <c r="AP235" s="3" t="str">
        <f t="shared" si="36"/>
        <v/>
      </c>
      <c r="AQ235" s="3" t="str">
        <f>IF($A235="","",IF((AND($A235="ADD",OR(AP235="",AP235="Vested Assets"))),"12",(_xlfn.XLOOKUP(AP235,ud_work_category[lookupValue],ud_work_category[lookupKey],""))))</f>
        <v/>
      </c>
      <c r="AR235" s="7"/>
      <c r="AS235" s="2" t="str">
        <f t="shared" si="37"/>
        <v/>
      </c>
      <c r="AU235" s="3" t="str">
        <f t="shared" si="38"/>
        <v/>
      </c>
      <c r="AV235" s="3" t="str">
        <f>IF($A235="","",IF((AND($A235="ADD",OR(AU235="",AU235="Excellent"))),"1",(_xlfn.XLOOKUP(AU235,condition[lookupValue],condition[lookupKey],""))))</f>
        <v/>
      </c>
      <c r="AW235" s="8" t="str">
        <f t="shared" si="39"/>
        <v/>
      </c>
      <c r="AX235" s="9"/>
    </row>
    <row r="236" spans="2:5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R236" s="7"/>
      <c r="T236" s="3" t="str">
        <f>IF($A236="ADD",IF(NOT(ISBLANK(S236)),_xlfn.XLOOKUP(S236,ud_sea_wall_type[lookupValue],ud_sea_wall_type[lookupKey],"ERROR"),""), "")</f>
        <v/>
      </c>
      <c r="V236" s="3" t="str">
        <f>IF($A236="ADD",IF(NOT(ISBLANK(U236)),_xlfn.XLOOKUP(U236,sea_wall_material[lookupValue],sea_wall_material[lookupKey],"ERROR"),""), "")</f>
        <v/>
      </c>
      <c r="X236" s="3" t="str">
        <f>IF($A236="ADD",IF(NOT(ISBLANK(W236)),_xlfn.XLOOKUP(W236,ud_access_method[lookupValue],ud_access_method[lookupKey],"ERROR"),""), "")</f>
        <v/>
      </c>
      <c r="Z236" s="8"/>
      <c r="AA236" s="4" t="str">
        <f t="shared" ca="1" si="31"/>
        <v/>
      </c>
      <c r="AB236" s="4"/>
      <c r="AC236" s="3" t="str">
        <f t="shared" si="32"/>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O236" s="3" t="str">
        <f>IF($A236="ADD",IF(NOT(ISBLANK(AN236)),_xlfn.XLOOKUP(AN236,ud_maintenance_organisation[lookupValue],ud_maintenance_organisation[lookupKey],"ERROR"),""), "")</f>
        <v/>
      </c>
      <c r="AP236" s="3" t="str">
        <f t="shared" si="36"/>
        <v/>
      </c>
      <c r="AQ236" s="3" t="str">
        <f>IF($A236="","",IF((AND($A236="ADD",OR(AP236="",AP236="Vested Assets"))),"12",(_xlfn.XLOOKUP(AP236,ud_work_category[lookupValue],ud_work_category[lookupKey],""))))</f>
        <v/>
      </c>
      <c r="AR236" s="7"/>
      <c r="AS236" s="2" t="str">
        <f t="shared" si="37"/>
        <v/>
      </c>
      <c r="AU236" s="3" t="str">
        <f t="shared" si="38"/>
        <v/>
      </c>
      <c r="AV236" s="3" t="str">
        <f>IF($A236="","",IF((AND($A236="ADD",OR(AU236="",AU236="Excellent"))),"1",(_xlfn.XLOOKUP(AU236,condition[lookupValue],condition[lookupKey],""))))</f>
        <v/>
      </c>
      <c r="AW236" s="8" t="str">
        <f t="shared" si="39"/>
        <v/>
      </c>
      <c r="AX236" s="9"/>
    </row>
    <row r="237" spans="2:5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R237" s="7"/>
      <c r="T237" s="3" t="str">
        <f>IF($A237="ADD",IF(NOT(ISBLANK(S237)),_xlfn.XLOOKUP(S237,ud_sea_wall_type[lookupValue],ud_sea_wall_type[lookupKey],"ERROR"),""), "")</f>
        <v/>
      </c>
      <c r="V237" s="3" t="str">
        <f>IF($A237="ADD",IF(NOT(ISBLANK(U237)),_xlfn.XLOOKUP(U237,sea_wall_material[lookupValue],sea_wall_material[lookupKey],"ERROR"),""), "")</f>
        <v/>
      </c>
      <c r="X237" s="3" t="str">
        <f>IF($A237="ADD",IF(NOT(ISBLANK(W237)),_xlfn.XLOOKUP(W237,ud_access_method[lookupValue],ud_access_method[lookupKey],"ERROR"),""), "")</f>
        <v/>
      </c>
      <c r="Z237" s="8"/>
      <c r="AA237" s="4" t="str">
        <f t="shared" ca="1" si="31"/>
        <v/>
      </c>
      <c r="AB237" s="4"/>
      <c r="AC237" s="3" t="str">
        <f t="shared" si="32"/>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O237" s="3" t="str">
        <f>IF($A237="ADD",IF(NOT(ISBLANK(AN237)),_xlfn.XLOOKUP(AN237,ud_maintenance_organisation[lookupValue],ud_maintenance_organisation[lookupKey],"ERROR"),""), "")</f>
        <v/>
      </c>
      <c r="AP237" s="3" t="str">
        <f t="shared" si="36"/>
        <v/>
      </c>
      <c r="AQ237" s="3" t="str">
        <f>IF($A237="","",IF((AND($A237="ADD",OR(AP237="",AP237="Vested Assets"))),"12",(_xlfn.XLOOKUP(AP237,ud_work_category[lookupValue],ud_work_category[lookupKey],""))))</f>
        <v/>
      </c>
      <c r="AR237" s="7"/>
      <c r="AS237" s="2" t="str">
        <f t="shared" si="37"/>
        <v/>
      </c>
      <c r="AU237" s="3" t="str">
        <f t="shared" si="38"/>
        <v/>
      </c>
      <c r="AV237" s="3" t="str">
        <f>IF($A237="","",IF((AND($A237="ADD",OR(AU237="",AU237="Excellent"))),"1",(_xlfn.XLOOKUP(AU237,condition[lookupValue],condition[lookupKey],""))))</f>
        <v/>
      </c>
      <c r="AW237" s="8" t="str">
        <f t="shared" si="39"/>
        <v/>
      </c>
      <c r="AX237" s="9"/>
    </row>
    <row r="238" spans="2:5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R238" s="7"/>
      <c r="T238" s="3" t="str">
        <f>IF($A238="ADD",IF(NOT(ISBLANK(S238)),_xlfn.XLOOKUP(S238,ud_sea_wall_type[lookupValue],ud_sea_wall_type[lookupKey],"ERROR"),""), "")</f>
        <v/>
      </c>
      <c r="V238" s="3" t="str">
        <f>IF($A238="ADD",IF(NOT(ISBLANK(U238)),_xlfn.XLOOKUP(U238,sea_wall_material[lookupValue],sea_wall_material[lookupKey],"ERROR"),""), "")</f>
        <v/>
      </c>
      <c r="X238" s="3" t="str">
        <f>IF($A238="ADD",IF(NOT(ISBLANK(W238)),_xlfn.XLOOKUP(W238,ud_access_method[lookupValue],ud_access_method[lookupKey],"ERROR"),""), "")</f>
        <v/>
      </c>
      <c r="Z238" s="8"/>
      <c r="AA238" s="4" t="str">
        <f t="shared" ca="1" si="31"/>
        <v/>
      </c>
      <c r="AB238" s="4"/>
      <c r="AC238" s="3" t="str">
        <f t="shared" si="32"/>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O238" s="3" t="str">
        <f>IF($A238="ADD",IF(NOT(ISBLANK(AN238)),_xlfn.XLOOKUP(AN238,ud_maintenance_organisation[lookupValue],ud_maintenance_organisation[lookupKey],"ERROR"),""), "")</f>
        <v/>
      </c>
      <c r="AP238" s="3" t="str">
        <f t="shared" si="36"/>
        <v/>
      </c>
      <c r="AQ238" s="3" t="str">
        <f>IF($A238="","",IF((AND($A238="ADD",OR(AP238="",AP238="Vested Assets"))),"12",(_xlfn.XLOOKUP(AP238,ud_work_category[lookupValue],ud_work_category[lookupKey],""))))</f>
        <v/>
      </c>
      <c r="AR238" s="7"/>
      <c r="AS238" s="2" t="str">
        <f t="shared" si="37"/>
        <v/>
      </c>
      <c r="AU238" s="3" t="str">
        <f t="shared" si="38"/>
        <v/>
      </c>
      <c r="AV238" s="3" t="str">
        <f>IF($A238="","",IF((AND($A238="ADD",OR(AU238="",AU238="Excellent"))),"1",(_xlfn.XLOOKUP(AU238,condition[lookupValue],condition[lookupKey],""))))</f>
        <v/>
      </c>
      <c r="AW238" s="8" t="str">
        <f t="shared" si="39"/>
        <v/>
      </c>
      <c r="AX238" s="9"/>
    </row>
    <row r="239" spans="2:5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R239" s="7"/>
      <c r="T239" s="3" t="str">
        <f>IF($A239="ADD",IF(NOT(ISBLANK(S239)),_xlfn.XLOOKUP(S239,ud_sea_wall_type[lookupValue],ud_sea_wall_type[lookupKey],"ERROR"),""), "")</f>
        <v/>
      </c>
      <c r="V239" s="3" t="str">
        <f>IF($A239="ADD",IF(NOT(ISBLANK(U239)),_xlfn.XLOOKUP(U239,sea_wall_material[lookupValue],sea_wall_material[lookupKey],"ERROR"),""), "")</f>
        <v/>
      </c>
      <c r="X239" s="3" t="str">
        <f>IF($A239="ADD",IF(NOT(ISBLANK(W239)),_xlfn.XLOOKUP(W239,ud_access_method[lookupValue],ud_access_method[lookupKey],"ERROR"),""), "")</f>
        <v/>
      </c>
      <c r="Z239" s="8"/>
      <c r="AA239" s="4" t="str">
        <f t="shared" ca="1" si="31"/>
        <v/>
      </c>
      <c r="AB239" s="4"/>
      <c r="AC239" s="3" t="str">
        <f t="shared" si="32"/>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O239" s="3" t="str">
        <f>IF($A239="ADD",IF(NOT(ISBLANK(AN239)),_xlfn.XLOOKUP(AN239,ud_maintenance_organisation[lookupValue],ud_maintenance_organisation[lookupKey],"ERROR"),""), "")</f>
        <v/>
      </c>
      <c r="AP239" s="3" t="str">
        <f t="shared" si="36"/>
        <v/>
      </c>
      <c r="AQ239" s="3" t="str">
        <f>IF($A239="","",IF((AND($A239="ADD",OR(AP239="",AP239="Vested Assets"))),"12",(_xlfn.XLOOKUP(AP239,ud_work_category[lookupValue],ud_work_category[lookupKey],""))))</f>
        <v/>
      </c>
      <c r="AR239" s="7"/>
      <c r="AS239" s="2" t="str">
        <f t="shared" si="37"/>
        <v/>
      </c>
      <c r="AU239" s="3" t="str">
        <f t="shared" si="38"/>
        <v/>
      </c>
      <c r="AV239" s="3" t="str">
        <f>IF($A239="","",IF((AND($A239="ADD",OR(AU239="",AU239="Excellent"))),"1",(_xlfn.XLOOKUP(AU239,condition[lookupValue],condition[lookupKey],""))))</f>
        <v/>
      </c>
      <c r="AW239" s="8" t="str">
        <f t="shared" si="39"/>
        <v/>
      </c>
      <c r="AX239" s="9"/>
    </row>
    <row r="240" spans="2:5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R240" s="7"/>
      <c r="T240" s="3" t="str">
        <f>IF($A240="ADD",IF(NOT(ISBLANK(S240)),_xlfn.XLOOKUP(S240,ud_sea_wall_type[lookupValue],ud_sea_wall_type[lookupKey],"ERROR"),""), "")</f>
        <v/>
      </c>
      <c r="V240" s="3" t="str">
        <f>IF($A240="ADD",IF(NOT(ISBLANK(U240)),_xlfn.XLOOKUP(U240,sea_wall_material[lookupValue],sea_wall_material[lookupKey],"ERROR"),""), "")</f>
        <v/>
      </c>
      <c r="X240" s="3" t="str">
        <f>IF($A240="ADD",IF(NOT(ISBLANK(W240)),_xlfn.XLOOKUP(W240,ud_access_method[lookupValue],ud_access_method[lookupKey],"ERROR"),""), "")</f>
        <v/>
      </c>
      <c r="Z240" s="8"/>
      <c r="AA240" s="4" t="str">
        <f t="shared" ca="1" si="31"/>
        <v/>
      </c>
      <c r="AB240" s="4"/>
      <c r="AC240" s="3" t="str">
        <f t="shared" si="32"/>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O240" s="3" t="str">
        <f>IF($A240="ADD",IF(NOT(ISBLANK(AN240)),_xlfn.XLOOKUP(AN240,ud_maintenance_organisation[lookupValue],ud_maintenance_organisation[lookupKey],"ERROR"),""), "")</f>
        <v/>
      </c>
      <c r="AP240" s="3" t="str">
        <f t="shared" si="36"/>
        <v/>
      </c>
      <c r="AQ240" s="3" t="str">
        <f>IF($A240="","",IF((AND($A240="ADD",OR(AP240="",AP240="Vested Assets"))),"12",(_xlfn.XLOOKUP(AP240,ud_work_category[lookupValue],ud_work_category[lookupKey],""))))</f>
        <v/>
      </c>
      <c r="AR240" s="7"/>
      <c r="AS240" s="2" t="str">
        <f t="shared" si="37"/>
        <v/>
      </c>
      <c r="AU240" s="3" t="str">
        <f t="shared" si="38"/>
        <v/>
      </c>
      <c r="AV240" s="3" t="str">
        <f>IF($A240="","",IF((AND($A240="ADD",OR(AU240="",AU240="Excellent"))),"1",(_xlfn.XLOOKUP(AU240,condition[lookupValue],condition[lookupKey],""))))</f>
        <v/>
      </c>
      <c r="AW240" s="8" t="str">
        <f t="shared" si="39"/>
        <v/>
      </c>
      <c r="AX240" s="9"/>
    </row>
    <row r="241" spans="2:5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R241" s="7"/>
      <c r="T241" s="3" t="str">
        <f>IF($A241="ADD",IF(NOT(ISBLANK(S241)),_xlfn.XLOOKUP(S241,ud_sea_wall_type[lookupValue],ud_sea_wall_type[lookupKey],"ERROR"),""), "")</f>
        <v/>
      </c>
      <c r="V241" s="3" t="str">
        <f>IF($A241="ADD",IF(NOT(ISBLANK(U241)),_xlfn.XLOOKUP(U241,sea_wall_material[lookupValue],sea_wall_material[lookupKey],"ERROR"),""), "")</f>
        <v/>
      </c>
      <c r="X241" s="3" t="str">
        <f>IF($A241="ADD",IF(NOT(ISBLANK(W241)),_xlfn.XLOOKUP(W241,ud_access_method[lookupValue],ud_access_method[lookupKey],"ERROR"),""), "")</f>
        <v/>
      </c>
      <c r="Z241" s="8"/>
      <c r="AA241" s="4" t="str">
        <f t="shared" ca="1" si="31"/>
        <v/>
      </c>
      <c r="AB241" s="4"/>
      <c r="AC241" s="3" t="str">
        <f t="shared" si="32"/>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O241" s="3" t="str">
        <f>IF($A241="ADD",IF(NOT(ISBLANK(AN241)),_xlfn.XLOOKUP(AN241,ud_maintenance_organisation[lookupValue],ud_maintenance_organisation[lookupKey],"ERROR"),""), "")</f>
        <v/>
      </c>
      <c r="AP241" s="3" t="str">
        <f t="shared" si="36"/>
        <v/>
      </c>
      <c r="AQ241" s="3" t="str">
        <f>IF($A241="","",IF((AND($A241="ADD",OR(AP241="",AP241="Vested Assets"))),"12",(_xlfn.XLOOKUP(AP241,ud_work_category[lookupValue],ud_work_category[lookupKey],""))))</f>
        <v/>
      </c>
      <c r="AR241" s="7"/>
      <c r="AS241" s="2" t="str">
        <f t="shared" si="37"/>
        <v/>
      </c>
      <c r="AU241" s="3" t="str">
        <f t="shared" si="38"/>
        <v/>
      </c>
      <c r="AV241" s="3" t="str">
        <f>IF($A241="","",IF((AND($A241="ADD",OR(AU241="",AU241="Excellent"))),"1",(_xlfn.XLOOKUP(AU241,condition[lookupValue],condition[lookupKey],""))))</f>
        <v/>
      </c>
      <c r="AW241" s="8" t="str">
        <f t="shared" si="39"/>
        <v/>
      </c>
      <c r="AX241" s="9"/>
    </row>
    <row r="242" spans="2:5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R242" s="7"/>
      <c r="T242" s="3" t="str">
        <f>IF($A242="ADD",IF(NOT(ISBLANK(S242)),_xlfn.XLOOKUP(S242,ud_sea_wall_type[lookupValue],ud_sea_wall_type[lookupKey],"ERROR"),""), "")</f>
        <v/>
      </c>
      <c r="V242" s="3" t="str">
        <f>IF($A242="ADD",IF(NOT(ISBLANK(U242)),_xlfn.XLOOKUP(U242,sea_wall_material[lookupValue],sea_wall_material[lookupKey],"ERROR"),""), "")</f>
        <v/>
      </c>
      <c r="X242" s="3" t="str">
        <f>IF($A242="ADD",IF(NOT(ISBLANK(W242)),_xlfn.XLOOKUP(W242,ud_access_method[lookupValue],ud_access_method[lookupKey],"ERROR"),""), "")</f>
        <v/>
      </c>
      <c r="Z242" s="8"/>
      <c r="AA242" s="4" t="str">
        <f t="shared" ca="1" si="31"/>
        <v/>
      </c>
      <c r="AB242" s="4"/>
      <c r="AC242" s="3" t="str">
        <f t="shared" si="32"/>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O242" s="3" t="str">
        <f>IF($A242="ADD",IF(NOT(ISBLANK(AN242)),_xlfn.XLOOKUP(AN242,ud_maintenance_organisation[lookupValue],ud_maintenance_organisation[lookupKey],"ERROR"),""), "")</f>
        <v/>
      </c>
      <c r="AP242" s="3" t="str">
        <f t="shared" si="36"/>
        <v/>
      </c>
      <c r="AQ242" s="3" t="str">
        <f>IF($A242="","",IF((AND($A242="ADD",OR(AP242="",AP242="Vested Assets"))),"12",(_xlfn.XLOOKUP(AP242,ud_work_category[lookupValue],ud_work_category[lookupKey],""))))</f>
        <v/>
      </c>
      <c r="AR242" s="7"/>
      <c r="AS242" s="2" t="str">
        <f t="shared" si="37"/>
        <v/>
      </c>
      <c r="AU242" s="3" t="str">
        <f t="shared" si="38"/>
        <v/>
      </c>
      <c r="AV242" s="3" t="str">
        <f>IF($A242="","",IF((AND($A242="ADD",OR(AU242="",AU242="Excellent"))),"1",(_xlfn.XLOOKUP(AU242,condition[lookupValue],condition[lookupKey],""))))</f>
        <v/>
      </c>
      <c r="AW242" s="8" t="str">
        <f t="shared" si="39"/>
        <v/>
      </c>
      <c r="AX242" s="9"/>
    </row>
    <row r="243" spans="2:5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R243" s="7"/>
      <c r="T243" s="3" t="str">
        <f>IF($A243="ADD",IF(NOT(ISBLANK(S243)),_xlfn.XLOOKUP(S243,ud_sea_wall_type[lookupValue],ud_sea_wall_type[lookupKey],"ERROR"),""), "")</f>
        <v/>
      </c>
      <c r="V243" s="3" t="str">
        <f>IF($A243="ADD",IF(NOT(ISBLANK(U243)),_xlfn.XLOOKUP(U243,sea_wall_material[lookupValue],sea_wall_material[lookupKey],"ERROR"),""), "")</f>
        <v/>
      </c>
      <c r="X243" s="3" t="str">
        <f>IF($A243="ADD",IF(NOT(ISBLANK(W243)),_xlfn.XLOOKUP(W243,ud_access_method[lookupValue],ud_access_method[lookupKey],"ERROR"),""), "")</f>
        <v/>
      </c>
      <c r="Z243" s="8"/>
      <c r="AA243" s="4" t="str">
        <f t="shared" ca="1" si="31"/>
        <v/>
      </c>
      <c r="AB243" s="4"/>
      <c r="AC243" s="3" t="str">
        <f t="shared" si="32"/>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O243" s="3" t="str">
        <f>IF($A243="ADD",IF(NOT(ISBLANK(AN243)),_xlfn.XLOOKUP(AN243,ud_maintenance_organisation[lookupValue],ud_maintenance_organisation[lookupKey],"ERROR"),""), "")</f>
        <v/>
      </c>
      <c r="AP243" s="3" t="str">
        <f t="shared" si="36"/>
        <v/>
      </c>
      <c r="AQ243" s="3" t="str">
        <f>IF($A243="","",IF((AND($A243="ADD",OR(AP243="",AP243="Vested Assets"))),"12",(_xlfn.XLOOKUP(AP243,ud_work_category[lookupValue],ud_work_category[lookupKey],""))))</f>
        <v/>
      </c>
      <c r="AR243" s="7"/>
      <c r="AS243" s="2" t="str">
        <f t="shared" si="37"/>
        <v/>
      </c>
      <c r="AU243" s="3" t="str">
        <f t="shared" si="38"/>
        <v/>
      </c>
      <c r="AV243" s="3" t="str">
        <f>IF($A243="","",IF((AND($A243="ADD",OR(AU243="",AU243="Excellent"))),"1",(_xlfn.XLOOKUP(AU243,condition[lookupValue],condition[lookupKey],""))))</f>
        <v/>
      </c>
      <c r="AW243" s="8" t="str">
        <f t="shared" si="39"/>
        <v/>
      </c>
      <c r="AX243" s="9"/>
    </row>
    <row r="244" spans="2:5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R244" s="7"/>
      <c r="T244" s="3" t="str">
        <f>IF($A244="ADD",IF(NOT(ISBLANK(S244)),_xlfn.XLOOKUP(S244,ud_sea_wall_type[lookupValue],ud_sea_wall_type[lookupKey],"ERROR"),""), "")</f>
        <v/>
      </c>
      <c r="V244" s="3" t="str">
        <f>IF($A244="ADD",IF(NOT(ISBLANK(U244)),_xlfn.XLOOKUP(U244,sea_wall_material[lookupValue],sea_wall_material[lookupKey],"ERROR"),""), "")</f>
        <v/>
      </c>
      <c r="X244" s="3" t="str">
        <f>IF($A244="ADD",IF(NOT(ISBLANK(W244)),_xlfn.XLOOKUP(W244,ud_access_method[lookupValue],ud_access_method[lookupKey],"ERROR"),""), "")</f>
        <v/>
      </c>
      <c r="Z244" s="8"/>
      <c r="AA244" s="4" t="str">
        <f t="shared" ca="1" si="31"/>
        <v/>
      </c>
      <c r="AB244" s="4"/>
      <c r="AC244" s="3" t="str">
        <f t="shared" si="32"/>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O244" s="3" t="str">
        <f>IF($A244="ADD",IF(NOT(ISBLANK(AN244)),_xlfn.XLOOKUP(AN244,ud_maintenance_organisation[lookupValue],ud_maintenance_organisation[lookupKey],"ERROR"),""), "")</f>
        <v/>
      </c>
      <c r="AP244" s="3" t="str">
        <f t="shared" si="36"/>
        <v/>
      </c>
      <c r="AQ244" s="3" t="str">
        <f>IF($A244="","",IF((AND($A244="ADD",OR(AP244="",AP244="Vested Assets"))),"12",(_xlfn.XLOOKUP(AP244,ud_work_category[lookupValue],ud_work_category[lookupKey],""))))</f>
        <v/>
      </c>
      <c r="AR244" s="7"/>
      <c r="AS244" s="2" t="str">
        <f t="shared" si="37"/>
        <v/>
      </c>
      <c r="AU244" s="3" t="str">
        <f t="shared" si="38"/>
        <v/>
      </c>
      <c r="AV244" s="3" t="str">
        <f>IF($A244="","",IF((AND($A244="ADD",OR(AU244="",AU244="Excellent"))),"1",(_xlfn.XLOOKUP(AU244,condition[lookupValue],condition[lookupKey],""))))</f>
        <v/>
      </c>
      <c r="AW244" s="8" t="str">
        <f t="shared" si="39"/>
        <v/>
      </c>
      <c r="AX244" s="9"/>
    </row>
    <row r="245" spans="2:5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R245" s="7"/>
      <c r="T245" s="3" t="str">
        <f>IF($A245="ADD",IF(NOT(ISBLANK(S245)),_xlfn.XLOOKUP(S245,ud_sea_wall_type[lookupValue],ud_sea_wall_type[lookupKey],"ERROR"),""), "")</f>
        <v/>
      </c>
      <c r="V245" s="3" t="str">
        <f>IF($A245="ADD",IF(NOT(ISBLANK(U245)),_xlfn.XLOOKUP(U245,sea_wall_material[lookupValue],sea_wall_material[lookupKey],"ERROR"),""), "")</f>
        <v/>
      </c>
      <c r="X245" s="3" t="str">
        <f>IF($A245="ADD",IF(NOT(ISBLANK(W245)),_xlfn.XLOOKUP(W245,ud_access_method[lookupValue],ud_access_method[lookupKey],"ERROR"),""), "")</f>
        <v/>
      </c>
      <c r="Z245" s="8"/>
      <c r="AA245" s="4" t="str">
        <f t="shared" ca="1" si="31"/>
        <v/>
      </c>
      <c r="AB245" s="4"/>
      <c r="AC245" s="3" t="str">
        <f t="shared" si="32"/>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O245" s="3" t="str">
        <f>IF($A245="ADD",IF(NOT(ISBLANK(AN245)),_xlfn.XLOOKUP(AN245,ud_maintenance_organisation[lookupValue],ud_maintenance_organisation[lookupKey],"ERROR"),""), "")</f>
        <v/>
      </c>
      <c r="AP245" s="3" t="str">
        <f t="shared" si="36"/>
        <v/>
      </c>
      <c r="AQ245" s="3" t="str">
        <f>IF($A245="","",IF((AND($A245="ADD",OR(AP245="",AP245="Vested Assets"))),"12",(_xlfn.XLOOKUP(AP245,ud_work_category[lookupValue],ud_work_category[lookupKey],""))))</f>
        <v/>
      </c>
      <c r="AR245" s="7"/>
      <c r="AS245" s="2" t="str">
        <f t="shared" si="37"/>
        <v/>
      </c>
      <c r="AU245" s="3" t="str">
        <f t="shared" si="38"/>
        <v/>
      </c>
      <c r="AV245" s="3" t="str">
        <f>IF($A245="","",IF((AND($A245="ADD",OR(AU245="",AU245="Excellent"))),"1",(_xlfn.XLOOKUP(AU245,condition[lookupValue],condition[lookupKey],""))))</f>
        <v/>
      </c>
      <c r="AW245" s="8" t="str">
        <f t="shared" si="39"/>
        <v/>
      </c>
      <c r="AX245" s="9"/>
    </row>
    <row r="246" spans="2:5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R246" s="7"/>
      <c r="T246" s="3" t="str">
        <f>IF($A246="ADD",IF(NOT(ISBLANK(S246)),_xlfn.XLOOKUP(S246,ud_sea_wall_type[lookupValue],ud_sea_wall_type[lookupKey],"ERROR"),""), "")</f>
        <v/>
      </c>
      <c r="V246" s="3" t="str">
        <f>IF($A246="ADD",IF(NOT(ISBLANK(U246)),_xlfn.XLOOKUP(U246,sea_wall_material[lookupValue],sea_wall_material[lookupKey],"ERROR"),""), "")</f>
        <v/>
      </c>
      <c r="X246" s="3" t="str">
        <f>IF($A246="ADD",IF(NOT(ISBLANK(W246)),_xlfn.XLOOKUP(W246,ud_access_method[lookupValue],ud_access_method[lookupKey],"ERROR"),""), "")</f>
        <v/>
      </c>
      <c r="Z246" s="8"/>
      <c r="AA246" s="4" t="str">
        <f t="shared" ca="1" si="31"/>
        <v/>
      </c>
      <c r="AB246" s="4"/>
      <c r="AC246" s="3" t="str">
        <f t="shared" si="32"/>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O246" s="3" t="str">
        <f>IF($A246="ADD",IF(NOT(ISBLANK(AN246)),_xlfn.XLOOKUP(AN246,ud_maintenance_organisation[lookupValue],ud_maintenance_organisation[lookupKey],"ERROR"),""), "")</f>
        <v/>
      </c>
      <c r="AP246" s="3" t="str">
        <f t="shared" si="36"/>
        <v/>
      </c>
      <c r="AQ246" s="3" t="str">
        <f>IF($A246="","",IF((AND($A246="ADD",OR(AP246="",AP246="Vested Assets"))),"12",(_xlfn.XLOOKUP(AP246,ud_work_category[lookupValue],ud_work_category[lookupKey],""))))</f>
        <v/>
      </c>
      <c r="AR246" s="7"/>
      <c r="AS246" s="2" t="str">
        <f t="shared" si="37"/>
        <v/>
      </c>
      <c r="AU246" s="3" t="str">
        <f t="shared" si="38"/>
        <v/>
      </c>
      <c r="AV246" s="3" t="str">
        <f>IF($A246="","",IF((AND($A246="ADD",OR(AU246="",AU246="Excellent"))),"1",(_xlfn.XLOOKUP(AU246,condition[lookupValue],condition[lookupKey],""))))</f>
        <v/>
      </c>
      <c r="AW246" s="8" t="str">
        <f t="shared" si="39"/>
        <v/>
      </c>
      <c r="AX246" s="9"/>
    </row>
    <row r="247" spans="2:5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R247" s="7"/>
      <c r="T247" s="3" t="str">
        <f>IF($A247="ADD",IF(NOT(ISBLANK(S247)),_xlfn.XLOOKUP(S247,ud_sea_wall_type[lookupValue],ud_sea_wall_type[lookupKey],"ERROR"),""), "")</f>
        <v/>
      </c>
      <c r="V247" s="3" t="str">
        <f>IF($A247="ADD",IF(NOT(ISBLANK(U247)),_xlfn.XLOOKUP(U247,sea_wall_material[lookupValue],sea_wall_material[lookupKey],"ERROR"),""), "")</f>
        <v/>
      </c>
      <c r="X247" s="3" t="str">
        <f>IF($A247="ADD",IF(NOT(ISBLANK(W247)),_xlfn.XLOOKUP(W247,ud_access_method[lookupValue],ud_access_method[lookupKey],"ERROR"),""), "")</f>
        <v/>
      </c>
      <c r="Z247" s="8"/>
      <c r="AA247" s="4" t="str">
        <f t="shared" ca="1" si="31"/>
        <v/>
      </c>
      <c r="AB247" s="4"/>
      <c r="AC247" s="3" t="str">
        <f t="shared" si="32"/>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O247" s="3" t="str">
        <f>IF($A247="ADD",IF(NOT(ISBLANK(AN247)),_xlfn.XLOOKUP(AN247,ud_maintenance_organisation[lookupValue],ud_maintenance_organisation[lookupKey],"ERROR"),""), "")</f>
        <v/>
      </c>
      <c r="AP247" s="3" t="str">
        <f t="shared" si="36"/>
        <v/>
      </c>
      <c r="AQ247" s="3" t="str">
        <f>IF($A247="","",IF((AND($A247="ADD",OR(AP247="",AP247="Vested Assets"))),"12",(_xlfn.XLOOKUP(AP247,ud_work_category[lookupValue],ud_work_category[lookupKey],""))))</f>
        <v/>
      </c>
      <c r="AR247" s="7"/>
      <c r="AS247" s="2" t="str">
        <f t="shared" si="37"/>
        <v/>
      </c>
      <c r="AU247" s="3" t="str">
        <f t="shared" si="38"/>
        <v/>
      </c>
      <c r="AV247" s="3" t="str">
        <f>IF($A247="","",IF((AND($A247="ADD",OR(AU247="",AU247="Excellent"))),"1",(_xlfn.XLOOKUP(AU247,condition[lookupValue],condition[lookupKey],""))))</f>
        <v/>
      </c>
      <c r="AW247" s="8" t="str">
        <f t="shared" si="39"/>
        <v/>
      </c>
      <c r="AX247" s="9"/>
    </row>
    <row r="248" spans="2:5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R248" s="7"/>
      <c r="T248" s="3" t="str">
        <f>IF($A248="ADD",IF(NOT(ISBLANK(S248)),_xlfn.XLOOKUP(S248,ud_sea_wall_type[lookupValue],ud_sea_wall_type[lookupKey],"ERROR"),""), "")</f>
        <v/>
      </c>
      <c r="V248" s="3" t="str">
        <f>IF($A248="ADD",IF(NOT(ISBLANK(U248)),_xlfn.XLOOKUP(U248,sea_wall_material[lookupValue],sea_wall_material[lookupKey],"ERROR"),""), "")</f>
        <v/>
      </c>
      <c r="X248" s="3" t="str">
        <f>IF($A248="ADD",IF(NOT(ISBLANK(W248)),_xlfn.XLOOKUP(W248,ud_access_method[lookupValue],ud_access_method[lookupKey],"ERROR"),""), "")</f>
        <v/>
      </c>
      <c r="Z248" s="8"/>
      <c r="AA248" s="4" t="str">
        <f t="shared" ca="1" si="31"/>
        <v/>
      </c>
      <c r="AB248" s="4"/>
      <c r="AC248" s="3" t="str">
        <f t="shared" si="32"/>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O248" s="3" t="str">
        <f>IF($A248="ADD",IF(NOT(ISBLANK(AN248)),_xlfn.XLOOKUP(AN248,ud_maintenance_organisation[lookupValue],ud_maintenance_organisation[lookupKey],"ERROR"),""), "")</f>
        <v/>
      </c>
      <c r="AP248" s="3" t="str">
        <f t="shared" si="36"/>
        <v/>
      </c>
      <c r="AQ248" s="3" t="str">
        <f>IF($A248="","",IF((AND($A248="ADD",OR(AP248="",AP248="Vested Assets"))),"12",(_xlfn.XLOOKUP(AP248,ud_work_category[lookupValue],ud_work_category[lookupKey],""))))</f>
        <v/>
      </c>
      <c r="AR248" s="7"/>
      <c r="AS248" s="2" t="str">
        <f t="shared" si="37"/>
        <v/>
      </c>
      <c r="AU248" s="3" t="str">
        <f t="shared" si="38"/>
        <v/>
      </c>
      <c r="AV248" s="3" t="str">
        <f>IF($A248="","",IF((AND($A248="ADD",OR(AU248="",AU248="Excellent"))),"1",(_xlfn.XLOOKUP(AU248,condition[lookupValue],condition[lookupKey],""))))</f>
        <v/>
      </c>
      <c r="AW248" s="8" t="str">
        <f t="shared" si="39"/>
        <v/>
      </c>
      <c r="AX248" s="9"/>
    </row>
    <row r="249" spans="2:5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R249" s="7"/>
      <c r="T249" s="3" t="str">
        <f>IF($A249="ADD",IF(NOT(ISBLANK(S249)),_xlfn.XLOOKUP(S249,ud_sea_wall_type[lookupValue],ud_sea_wall_type[lookupKey],"ERROR"),""), "")</f>
        <v/>
      </c>
      <c r="V249" s="3" t="str">
        <f>IF($A249="ADD",IF(NOT(ISBLANK(U249)),_xlfn.XLOOKUP(U249,sea_wall_material[lookupValue],sea_wall_material[lookupKey],"ERROR"),""), "")</f>
        <v/>
      </c>
      <c r="X249" s="3" t="str">
        <f>IF($A249="ADD",IF(NOT(ISBLANK(W249)),_xlfn.XLOOKUP(W249,ud_access_method[lookupValue],ud_access_method[lookupKey],"ERROR"),""), "")</f>
        <v/>
      </c>
      <c r="Z249" s="8"/>
      <c r="AA249" s="4" t="str">
        <f t="shared" ca="1" si="31"/>
        <v/>
      </c>
      <c r="AB249" s="4"/>
      <c r="AC249" s="3" t="str">
        <f t="shared" si="32"/>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O249" s="3" t="str">
        <f>IF($A249="ADD",IF(NOT(ISBLANK(AN249)),_xlfn.XLOOKUP(AN249,ud_maintenance_organisation[lookupValue],ud_maintenance_organisation[lookupKey],"ERROR"),""), "")</f>
        <v/>
      </c>
      <c r="AP249" s="3" t="str">
        <f t="shared" si="36"/>
        <v/>
      </c>
      <c r="AQ249" s="3" t="str">
        <f>IF($A249="","",IF((AND($A249="ADD",OR(AP249="",AP249="Vested Assets"))),"12",(_xlfn.XLOOKUP(AP249,ud_work_category[lookupValue],ud_work_category[lookupKey],""))))</f>
        <v/>
      </c>
      <c r="AR249" s="7"/>
      <c r="AS249" s="2" t="str">
        <f t="shared" si="37"/>
        <v/>
      </c>
      <c r="AU249" s="3" t="str">
        <f t="shared" si="38"/>
        <v/>
      </c>
      <c r="AV249" s="3" t="str">
        <f>IF($A249="","",IF((AND($A249="ADD",OR(AU249="",AU249="Excellent"))),"1",(_xlfn.XLOOKUP(AU249,condition[lookupValue],condition[lookupKey],""))))</f>
        <v/>
      </c>
      <c r="AW249" s="8" t="str">
        <f t="shared" si="39"/>
        <v/>
      </c>
      <c r="AX249" s="9"/>
    </row>
    <row r="250" spans="2:5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R250" s="7"/>
      <c r="T250" s="3" t="str">
        <f>IF($A250="ADD",IF(NOT(ISBLANK(S250)),_xlfn.XLOOKUP(S250,ud_sea_wall_type[lookupValue],ud_sea_wall_type[lookupKey],"ERROR"),""), "")</f>
        <v/>
      </c>
      <c r="V250" s="3" t="str">
        <f>IF($A250="ADD",IF(NOT(ISBLANK(U250)),_xlfn.XLOOKUP(U250,sea_wall_material[lookupValue],sea_wall_material[lookupKey],"ERROR"),""), "")</f>
        <v/>
      </c>
      <c r="X250" s="3" t="str">
        <f>IF($A250="ADD",IF(NOT(ISBLANK(W250)),_xlfn.XLOOKUP(W250,ud_access_method[lookupValue],ud_access_method[lookupKey],"ERROR"),""), "")</f>
        <v/>
      </c>
      <c r="Z250" s="8"/>
      <c r="AA250" s="4" t="str">
        <f t="shared" ca="1" si="31"/>
        <v/>
      </c>
      <c r="AB250" s="4"/>
      <c r="AC250" s="3" t="str">
        <f t="shared" si="32"/>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O250" s="3" t="str">
        <f>IF($A250="ADD",IF(NOT(ISBLANK(AN250)),_xlfn.XLOOKUP(AN250,ud_maintenance_organisation[lookupValue],ud_maintenance_organisation[lookupKey],"ERROR"),""), "")</f>
        <v/>
      </c>
      <c r="AP250" s="3" t="str">
        <f t="shared" si="36"/>
        <v/>
      </c>
      <c r="AQ250" s="3" t="str">
        <f>IF($A250="","",IF((AND($A250="ADD",OR(AP250="",AP250="Vested Assets"))),"12",(_xlfn.XLOOKUP(AP250,ud_work_category[lookupValue],ud_work_category[lookupKey],""))))</f>
        <v/>
      </c>
      <c r="AR250" s="7"/>
      <c r="AS250" s="2" t="str">
        <f t="shared" si="37"/>
        <v/>
      </c>
      <c r="AU250" s="3" t="str">
        <f t="shared" si="38"/>
        <v/>
      </c>
      <c r="AV250" s="3" t="str">
        <f>IF($A250="","",IF((AND($A250="ADD",OR(AU250="",AU250="Excellent"))),"1",(_xlfn.XLOOKUP(AU250,condition[lookupValue],condition[lookupKey],""))))</f>
        <v/>
      </c>
      <c r="AW250" s="8" t="str">
        <f t="shared" si="39"/>
        <v/>
      </c>
      <c r="AX250" s="9"/>
    </row>
    <row r="251" spans="2:5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R251" s="7"/>
      <c r="T251" s="3" t="str">
        <f>IF($A251="ADD",IF(NOT(ISBLANK(S251)),_xlfn.XLOOKUP(S251,ud_sea_wall_type[lookupValue],ud_sea_wall_type[lookupKey],"ERROR"),""), "")</f>
        <v/>
      </c>
      <c r="V251" s="3" t="str">
        <f>IF($A251="ADD",IF(NOT(ISBLANK(U251)),_xlfn.XLOOKUP(U251,sea_wall_material[lookupValue],sea_wall_material[lookupKey],"ERROR"),""), "")</f>
        <v/>
      </c>
      <c r="X251" s="3" t="str">
        <f>IF($A251="ADD",IF(NOT(ISBLANK(W251)),_xlfn.XLOOKUP(W251,ud_access_method[lookupValue],ud_access_method[lookupKey],"ERROR"),""), "")</f>
        <v/>
      </c>
      <c r="Z251" s="8"/>
      <c r="AA251" s="4" t="str">
        <f t="shared" ca="1" si="31"/>
        <v/>
      </c>
      <c r="AB251" s="4"/>
      <c r="AC251" s="3" t="str">
        <f t="shared" si="32"/>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O251" s="3" t="str">
        <f>IF($A251="ADD",IF(NOT(ISBLANK(AN251)),_xlfn.XLOOKUP(AN251,ud_maintenance_organisation[lookupValue],ud_maintenance_organisation[lookupKey],"ERROR"),""), "")</f>
        <v/>
      </c>
      <c r="AP251" s="3" t="str">
        <f t="shared" si="36"/>
        <v/>
      </c>
      <c r="AQ251" s="3" t="str">
        <f>IF($A251="","",IF((AND($A251="ADD",OR(AP251="",AP251="Vested Assets"))),"12",(_xlfn.XLOOKUP(AP251,ud_work_category[lookupValue],ud_work_category[lookupKey],""))))</f>
        <v/>
      </c>
      <c r="AR251" s="7"/>
      <c r="AS251" s="2" t="str">
        <f t="shared" si="37"/>
        <v/>
      </c>
      <c r="AU251" s="3" t="str">
        <f t="shared" si="38"/>
        <v/>
      </c>
      <c r="AV251" s="3" t="str">
        <f>IF($A251="","",IF((AND($A251="ADD",OR(AU251="",AU251="Excellent"))),"1",(_xlfn.XLOOKUP(AU251,condition[lookupValue],condition[lookupKey],""))))</f>
        <v/>
      </c>
      <c r="AW251" s="8" t="str">
        <f t="shared" si="39"/>
        <v/>
      </c>
      <c r="AX251" s="9"/>
    </row>
    <row r="252" spans="2:5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R252" s="7"/>
      <c r="T252" s="3" t="str">
        <f>IF($A252="ADD",IF(NOT(ISBLANK(S252)),_xlfn.XLOOKUP(S252,ud_sea_wall_type[lookupValue],ud_sea_wall_type[lookupKey],"ERROR"),""), "")</f>
        <v/>
      </c>
      <c r="V252" s="3" t="str">
        <f>IF($A252="ADD",IF(NOT(ISBLANK(U252)),_xlfn.XLOOKUP(U252,sea_wall_material[lookupValue],sea_wall_material[lookupKey],"ERROR"),""), "")</f>
        <v/>
      </c>
      <c r="X252" s="3" t="str">
        <f>IF($A252="ADD",IF(NOT(ISBLANK(W252)),_xlfn.XLOOKUP(W252,ud_access_method[lookupValue],ud_access_method[lookupKey],"ERROR"),""), "")</f>
        <v/>
      </c>
      <c r="Z252" s="8"/>
      <c r="AA252" s="4" t="str">
        <f t="shared" ca="1" si="31"/>
        <v/>
      </c>
      <c r="AB252" s="4"/>
      <c r="AC252" s="3" t="str">
        <f t="shared" si="32"/>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O252" s="3" t="str">
        <f>IF($A252="ADD",IF(NOT(ISBLANK(AN252)),_xlfn.XLOOKUP(AN252,ud_maintenance_organisation[lookupValue],ud_maintenance_organisation[lookupKey],"ERROR"),""), "")</f>
        <v/>
      </c>
      <c r="AP252" s="3" t="str">
        <f t="shared" si="36"/>
        <v/>
      </c>
      <c r="AQ252" s="3" t="str">
        <f>IF($A252="","",IF((AND($A252="ADD",OR(AP252="",AP252="Vested Assets"))),"12",(_xlfn.XLOOKUP(AP252,ud_work_category[lookupValue],ud_work_category[lookupKey],""))))</f>
        <v/>
      </c>
      <c r="AR252" s="7"/>
      <c r="AS252" s="2" t="str">
        <f t="shared" si="37"/>
        <v/>
      </c>
      <c r="AU252" s="3" t="str">
        <f t="shared" si="38"/>
        <v/>
      </c>
      <c r="AV252" s="3" t="str">
        <f>IF($A252="","",IF((AND($A252="ADD",OR(AU252="",AU252="Excellent"))),"1",(_xlfn.XLOOKUP(AU252,condition[lookupValue],condition[lookupKey],""))))</f>
        <v/>
      </c>
      <c r="AW252" s="8" t="str">
        <f t="shared" si="39"/>
        <v/>
      </c>
      <c r="AX252" s="9"/>
    </row>
    <row r="253" spans="2:5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R253" s="7"/>
      <c r="T253" s="3" t="str">
        <f>IF($A253="ADD",IF(NOT(ISBLANK(S253)),_xlfn.XLOOKUP(S253,ud_sea_wall_type[lookupValue],ud_sea_wall_type[lookupKey],"ERROR"),""), "")</f>
        <v/>
      </c>
      <c r="V253" s="3" t="str">
        <f>IF($A253="ADD",IF(NOT(ISBLANK(U253)),_xlfn.XLOOKUP(U253,sea_wall_material[lookupValue],sea_wall_material[lookupKey],"ERROR"),""), "")</f>
        <v/>
      </c>
      <c r="X253" s="3" t="str">
        <f>IF($A253="ADD",IF(NOT(ISBLANK(W253)),_xlfn.XLOOKUP(W253,ud_access_method[lookupValue],ud_access_method[lookupKey],"ERROR"),""), "")</f>
        <v/>
      </c>
      <c r="Z253" s="8"/>
      <c r="AA253" s="4" t="str">
        <f t="shared" ca="1" si="31"/>
        <v/>
      </c>
      <c r="AB253" s="4"/>
      <c r="AC253" s="3" t="str">
        <f t="shared" si="32"/>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O253" s="3" t="str">
        <f>IF($A253="ADD",IF(NOT(ISBLANK(AN253)),_xlfn.XLOOKUP(AN253,ud_maintenance_organisation[lookupValue],ud_maintenance_organisation[lookupKey],"ERROR"),""), "")</f>
        <v/>
      </c>
      <c r="AP253" s="3" t="str">
        <f t="shared" si="36"/>
        <v/>
      </c>
      <c r="AQ253" s="3" t="str">
        <f>IF($A253="","",IF((AND($A253="ADD",OR(AP253="",AP253="Vested Assets"))),"12",(_xlfn.XLOOKUP(AP253,ud_work_category[lookupValue],ud_work_category[lookupKey],""))))</f>
        <v/>
      </c>
      <c r="AR253" s="7"/>
      <c r="AS253" s="2" t="str">
        <f t="shared" si="37"/>
        <v/>
      </c>
      <c r="AU253" s="3" t="str">
        <f t="shared" si="38"/>
        <v/>
      </c>
      <c r="AV253" s="3" t="str">
        <f>IF($A253="","",IF((AND($A253="ADD",OR(AU253="",AU253="Excellent"))),"1",(_xlfn.XLOOKUP(AU253,condition[lookupValue],condition[lookupKey],""))))</f>
        <v/>
      </c>
      <c r="AW253" s="8" t="str">
        <f t="shared" si="39"/>
        <v/>
      </c>
      <c r="AX253" s="9"/>
    </row>
    <row r="254" spans="2:5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R254" s="7"/>
      <c r="T254" s="3" t="str">
        <f>IF($A254="ADD",IF(NOT(ISBLANK(S254)),_xlfn.XLOOKUP(S254,ud_sea_wall_type[lookupValue],ud_sea_wall_type[lookupKey],"ERROR"),""), "")</f>
        <v/>
      </c>
      <c r="V254" s="3" t="str">
        <f>IF($A254="ADD",IF(NOT(ISBLANK(U254)),_xlfn.XLOOKUP(U254,sea_wall_material[lookupValue],sea_wall_material[lookupKey],"ERROR"),""), "")</f>
        <v/>
      </c>
      <c r="X254" s="3" t="str">
        <f>IF($A254="ADD",IF(NOT(ISBLANK(W254)),_xlfn.XLOOKUP(W254,ud_access_method[lookupValue],ud_access_method[lookupKey],"ERROR"),""), "")</f>
        <v/>
      </c>
      <c r="Z254" s="8"/>
      <c r="AA254" s="4" t="str">
        <f t="shared" ca="1" si="31"/>
        <v/>
      </c>
      <c r="AB254" s="4"/>
      <c r="AC254" s="3" t="str">
        <f t="shared" si="32"/>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O254" s="3" t="str">
        <f>IF($A254="ADD",IF(NOT(ISBLANK(AN254)),_xlfn.XLOOKUP(AN254,ud_maintenance_organisation[lookupValue],ud_maintenance_organisation[lookupKey],"ERROR"),""), "")</f>
        <v/>
      </c>
      <c r="AP254" s="3" t="str">
        <f t="shared" si="36"/>
        <v/>
      </c>
      <c r="AQ254" s="3" t="str">
        <f>IF($A254="","",IF((AND($A254="ADD",OR(AP254="",AP254="Vested Assets"))),"12",(_xlfn.XLOOKUP(AP254,ud_work_category[lookupValue],ud_work_category[lookupKey],""))))</f>
        <v/>
      </c>
      <c r="AR254" s="7"/>
      <c r="AS254" s="2" t="str">
        <f t="shared" si="37"/>
        <v/>
      </c>
      <c r="AU254" s="3" t="str">
        <f t="shared" si="38"/>
        <v/>
      </c>
      <c r="AV254" s="3" t="str">
        <f>IF($A254="","",IF((AND($A254="ADD",OR(AU254="",AU254="Excellent"))),"1",(_xlfn.XLOOKUP(AU254,condition[lookupValue],condition[lookupKey],""))))</f>
        <v/>
      </c>
      <c r="AW254" s="8" t="str">
        <f t="shared" si="39"/>
        <v/>
      </c>
      <c r="AX254" s="9"/>
    </row>
    <row r="255" spans="2:5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R255" s="7"/>
      <c r="T255" s="3" t="str">
        <f>IF($A255="ADD",IF(NOT(ISBLANK(S255)),_xlfn.XLOOKUP(S255,ud_sea_wall_type[lookupValue],ud_sea_wall_type[lookupKey],"ERROR"),""), "")</f>
        <v/>
      </c>
      <c r="V255" s="3" t="str">
        <f>IF($A255="ADD",IF(NOT(ISBLANK(U255)),_xlfn.XLOOKUP(U255,sea_wall_material[lookupValue],sea_wall_material[lookupKey],"ERROR"),""), "")</f>
        <v/>
      </c>
      <c r="X255" s="3" t="str">
        <f>IF($A255="ADD",IF(NOT(ISBLANK(W255)),_xlfn.XLOOKUP(W255,ud_access_method[lookupValue],ud_access_method[lookupKey],"ERROR"),""), "")</f>
        <v/>
      </c>
      <c r="Z255" s="8"/>
      <c r="AA255" s="4" t="str">
        <f t="shared" ca="1" si="31"/>
        <v/>
      </c>
      <c r="AB255" s="4"/>
      <c r="AC255" s="3" t="str">
        <f t="shared" si="32"/>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O255" s="3" t="str">
        <f>IF($A255="ADD",IF(NOT(ISBLANK(AN255)),_xlfn.XLOOKUP(AN255,ud_maintenance_organisation[lookupValue],ud_maintenance_organisation[lookupKey],"ERROR"),""), "")</f>
        <v/>
      </c>
      <c r="AP255" s="3" t="str">
        <f t="shared" si="36"/>
        <v/>
      </c>
      <c r="AQ255" s="3" t="str">
        <f>IF($A255="","",IF((AND($A255="ADD",OR(AP255="",AP255="Vested Assets"))),"12",(_xlfn.XLOOKUP(AP255,ud_work_category[lookupValue],ud_work_category[lookupKey],""))))</f>
        <v/>
      </c>
      <c r="AR255" s="7"/>
      <c r="AS255" s="2" t="str">
        <f t="shared" si="37"/>
        <v/>
      </c>
      <c r="AU255" s="3" t="str">
        <f t="shared" si="38"/>
        <v/>
      </c>
      <c r="AV255" s="3" t="str">
        <f>IF($A255="","",IF((AND($A255="ADD",OR(AU255="",AU255="Excellent"))),"1",(_xlfn.XLOOKUP(AU255,condition[lookupValue],condition[lookupKey],""))))</f>
        <v/>
      </c>
      <c r="AW255" s="8" t="str">
        <f t="shared" si="39"/>
        <v/>
      </c>
      <c r="AX255" s="9"/>
    </row>
    <row r="256" spans="2:5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R256" s="7"/>
      <c r="T256" s="3" t="str">
        <f>IF($A256="ADD",IF(NOT(ISBLANK(S256)),_xlfn.XLOOKUP(S256,ud_sea_wall_type[lookupValue],ud_sea_wall_type[lookupKey],"ERROR"),""), "")</f>
        <v/>
      </c>
      <c r="V256" s="3" t="str">
        <f>IF($A256="ADD",IF(NOT(ISBLANK(U256)),_xlfn.XLOOKUP(U256,sea_wall_material[lookupValue],sea_wall_material[lookupKey],"ERROR"),""), "")</f>
        <v/>
      </c>
      <c r="X256" s="3" t="str">
        <f>IF($A256="ADD",IF(NOT(ISBLANK(W256)),_xlfn.XLOOKUP(W256,ud_access_method[lookupValue],ud_access_method[lookupKey],"ERROR"),""), "")</f>
        <v/>
      </c>
      <c r="Z256" s="8"/>
      <c r="AA256" s="4" t="str">
        <f t="shared" ca="1" si="31"/>
        <v/>
      </c>
      <c r="AB256" s="4"/>
      <c r="AC256" s="3" t="str">
        <f t="shared" si="32"/>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O256" s="3" t="str">
        <f>IF($A256="ADD",IF(NOT(ISBLANK(AN256)),_xlfn.XLOOKUP(AN256,ud_maintenance_organisation[lookupValue],ud_maintenance_organisation[lookupKey],"ERROR"),""), "")</f>
        <v/>
      </c>
      <c r="AP256" s="3" t="str">
        <f t="shared" si="36"/>
        <v/>
      </c>
      <c r="AQ256" s="3" t="str">
        <f>IF($A256="","",IF((AND($A256="ADD",OR(AP256="",AP256="Vested Assets"))),"12",(_xlfn.XLOOKUP(AP256,ud_work_category[lookupValue],ud_work_category[lookupKey],""))))</f>
        <v/>
      </c>
      <c r="AR256" s="7"/>
      <c r="AS256" s="2" t="str">
        <f t="shared" si="37"/>
        <v/>
      </c>
      <c r="AU256" s="3" t="str">
        <f t="shared" si="38"/>
        <v/>
      </c>
      <c r="AV256" s="3" t="str">
        <f>IF($A256="","",IF((AND($A256="ADD",OR(AU256="",AU256="Excellent"))),"1",(_xlfn.XLOOKUP(AU256,condition[lookupValue],condition[lookupKey],""))))</f>
        <v/>
      </c>
      <c r="AW256" s="8" t="str">
        <f t="shared" si="39"/>
        <v/>
      </c>
      <c r="AX256" s="9"/>
    </row>
    <row r="257" spans="2:5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R257" s="7"/>
      <c r="T257" s="3" t="str">
        <f>IF($A257="ADD",IF(NOT(ISBLANK(S257)),_xlfn.XLOOKUP(S257,ud_sea_wall_type[lookupValue],ud_sea_wall_type[lookupKey],"ERROR"),""), "")</f>
        <v/>
      </c>
      <c r="V257" s="3" t="str">
        <f>IF($A257="ADD",IF(NOT(ISBLANK(U257)),_xlfn.XLOOKUP(U257,sea_wall_material[lookupValue],sea_wall_material[lookupKey],"ERROR"),""), "")</f>
        <v/>
      </c>
      <c r="X257" s="3" t="str">
        <f>IF($A257="ADD",IF(NOT(ISBLANK(W257)),_xlfn.XLOOKUP(W257,ud_access_method[lookupValue],ud_access_method[lookupKey],"ERROR"),""), "")</f>
        <v/>
      </c>
      <c r="Z257" s="8"/>
      <c r="AA257" s="4" t="str">
        <f t="shared" ca="1" si="31"/>
        <v/>
      </c>
      <c r="AB257" s="4"/>
      <c r="AC257" s="3" t="str">
        <f t="shared" si="32"/>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O257" s="3" t="str">
        <f>IF($A257="ADD",IF(NOT(ISBLANK(AN257)),_xlfn.XLOOKUP(AN257,ud_maintenance_organisation[lookupValue],ud_maintenance_organisation[lookupKey],"ERROR"),""), "")</f>
        <v/>
      </c>
      <c r="AP257" s="3" t="str">
        <f t="shared" si="36"/>
        <v/>
      </c>
      <c r="AQ257" s="3" t="str">
        <f>IF($A257="","",IF((AND($A257="ADD",OR(AP257="",AP257="Vested Assets"))),"12",(_xlfn.XLOOKUP(AP257,ud_work_category[lookupValue],ud_work_category[lookupKey],""))))</f>
        <v/>
      </c>
      <c r="AR257" s="7"/>
      <c r="AS257" s="2" t="str">
        <f t="shared" si="37"/>
        <v/>
      </c>
      <c r="AU257" s="3" t="str">
        <f t="shared" si="38"/>
        <v/>
      </c>
      <c r="AV257" s="3" t="str">
        <f>IF($A257="","",IF((AND($A257="ADD",OR(AU257="",AU257="Excellent"))),"1",(_xlfn.XLOOKUP(AU257,condition[lookupValue],condition[lookupKey],""))))</f>
        <v/>
      </c>
      <c r="AW257" s="8" t="str">
        <f t="shared" si="39"/>
        <v/>
      </c>
      <c r="AX257" s="9"/>
    </row>
    <row r="258" spans="2:5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R258" s="7"/>
      <c r="T258" s="3" t="str">
        <f>IF($A258="ADD",IF(NOT(ISBLANK(S258)),_xlfn.XLOOKUP(S258,ud_sea_wall_type[lookupValue],ud_sea_wall_type[lookupKey],"ERROR"),""), "")</f>
        <v/>
      </c>
      <c r="V258" s="3" t="str">
        <f>IF($A258="ADD",IF(NOT(ISBLANK(U258)),_xlfn.XLOOKUP(U258,sea_wall_material[lookupValue],sea_wall_material[lookupKey],"ERROR"),""), "")</f>
        <v/>
      </c>
      <c r="X258" s="3" t="str">
        <f>IF($A258="ADD",IF(NOT(ISBLANK(W258)),_xlfn.XLOOKUP(W258,ud_access_method[lookupValue],ud_access_method[lookupKey],"ERROR"),""), "")</f>
        <v/>
      </c>
      <c r="Z258" s="8"/>
      <c r="AA258" s="4" t="str">
        <f t="shared" ca="1" si="31"/>
        <v/>
      </c>
      <c r="AB258" s="4"/>
      <c r="AC258" s="3" t="str">
        <f t="shared" si="32"/>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O258" s="3" t="str">
        <f>IF($A258="ADD",IF(NOT(ISBLANK(AN258)),_xlfn.XLOOKUP(AN258,ud_maintenance_organisation[lookupValue],ud_maintenance_organisation[lookupKey],"ERROR"),""), "")</f>
        <v/>
      </c>
      <c r="AP258" s="3" t="str">
        <f t="shared" si="36"/>
        <v/>
      </c>
      <c r="AQ258" s="3" t="str">
        <f>IF($A258="","",IF((AND($A258="ADD",OR(AP258="",AP258="Vested Assets"))),"12",(_xlfn.XLOOKUP(AP258,ud_work_category[lookupValue],ud_work_category[lookupKey],""))))</f>
        <v/>
      </c>
      <c r="AR258" s="7"/>
      <c r="AS258" s="2" t="str">
        <f t="shared" si="37"/>
        <v/>
      </c>
      <c r="AU258" s="3" t="str">
        <f t="shared" si="38"/>
        <v/>
      </c>
      <c r="AV258" s="3" t="str">
        <f>IF($A258="","",IF((AND($A258="ADD",OR(AU258="",AU258="Excellent"))),"1",(_xlfn.XLOOKUP(AU258,condition[lookupValue],condition[lookupKey],""))))</f>
        <v/>
      </c>
      <c r="AW258" s="8" t="str">
        <f t="shared" si="39"/>
        <v/>
      </c>
      <c r="AX258" s="9"/>
    </row>
    <row r="259" spans="2:5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R259" s="7"/>
      <c r="T259" s="3" t="str">
        <f>IF($A259="ADD",IF(NOT(ISBLANK(S259)),_xlfn.XLOOKUP(S259,ud_sea_wall_type[lookupValue],ud_sea_wall_type[lookupKey],"ERROR"),""), "")</f>
        <v/>
      </c>
      <c r="V259" s="3" t="str">
        <f>IF($A259="ADD",IF(NOT(ISBLANK(U259)),_xlfn.XLOOKUP(U259,sea_wall_material[lookupValue],sea_wall_material[lookupKey],"ERROR"),""), "")</f>
        <v/>
      </c>
      <c r="X259" s="3" t="str">
        <f>IF($A259="ADD",IF(NOT(ISBLANK(W259)),_xlfn.XLOOKUP(W259,ud_access_method[lookupValue],ud_access_method[lookupKey],"ERROR"),""), "")</f>
        <v/>
      </c>
      <c r="Z259" s="8"/>
      <c r="AA259" s="4" t="str">
        <f t="shared" ca="1" si="31"/>
        <v/>
      </c>
      <c r="AB259" s="4"/>
      <c r="AC259" s="3" t="str">
        <f t="shared" si="32"/>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O259" s="3" t="str">
        <f>IF($A259="ADD",IF(NOT(ISBLANK(AN259)),_xlfn.XLOOKUP(AN259,ud_maintenance_organisation[lookupValue],ud_maintenance_organisation[lookupKey],"ERROR"),""), "")</f>
        <v/>
      </c>
      <c r="AP259" s="3" t="str">
        <f t="shared" si="36"/>
        <v/>
      </c>
      <c r="AQ259" s="3" t="str">
        <f>IF($A259="","",IF((AND($A259="ADD",OR(AP259="",AP259="Vested Assets"))),"12",(_xlfn.XLOOKUP(AP259,ud_work_category[lookupValue],ud_work_category[lookupKey],""))))</f>
        <v/>
      </c>
      <c r="AR259" s="7"/>
      <c r="AS259" s="2" t="str">
        <f t="shared" si="37"/>
        <v/>
      </c>
      <c r="AU259" s="3" t="str">
        <f t="shared" si="38"/>
        <v/>
      </c>
      <c r="AV259" s="3" t="str">
        <f>IF($A259="","",IF((AND($A259="ADD",OR(AU259="",AU259="Excellent"))),"1",(_xlfn.XLOOKUP(AU259,condition[lookupValue],condition[lookupKey],""))))</f>
        <v/>
      </c>
      <c r="AW259" s="8" t="str">
        <f t="shared" si="39"/>
        <v/>
      </c>
      <c r="AX259" s="9"/>
    </row>
    <row r="260" spans="2:5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R260" s="7"/>
      <c r="T260" s="3" t="str">
        <f>IF($A260="ADD",IF(NOT(ISBLANK(S260)),_xlfn.XLOOKUP(S260,ud_sea_wall_type[lookupValue],ud_sea_wall_type[lookupKey],"ERROR"),""), "")</f>
        <v/>
      </c>
      <c r="V260" s="3" t="str">
        <f>IF($A260="ADD",IF(NOT(ISBLANK(U260)),_xlfn.XLOOKUP(U260,sea_wall_material[lookupValue],sea_wall_material[lookupKey],"ERROR"),""), "")</f>
        <v/>
      </c>
      <c r="X260" s="3" t="str">
        <f>IF($A260="ADD",IF(NOT(ISBLANK(W260)),_xlfn.XLOOKUP(W260,ud_access_method[lookupValue],ud_access_method[lookupKey],"ERROR"),""), "")</f>
        <v/>
      </c>
      <c r="Z260" s="8"/>
      <c r="AA260" s="4" t="str">
        <f t="shared" ca="1" si="31"/>
        <v/>
      </c>
      <c r="AB260" s="4"/>
      <c r="AC260" s="3" t="str">
        <f t="shared" si="32"/>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O260" s="3" t="str">
        <f>IF($A260="ADD",IF(NOT(ISBLANK(AN260)),_xlfn.XLOOKUP(AN260,ud_maintenance_organisation[lookupValue],ud_maintenance_organisation[lookupKey],"ERROR"),""), "")</f>
        <v/>
      </c>
      <c r="AP260" s="3" t="str">
        <f t="shared" si="36"/>
        <v/>
      </c>
      <c r="AQ260" s="3" t="str">
        <f>IF($A260="","",IF((AND($A260="ADD",OR(AP260="",AP260="Vested Assets"))),"12",(_xlfn.XLOOKUP(AP260,ud_work_category[lookupValue],ud_work_category[lookupKey],""))))</f>
        <v/>
      </c>
      <c r="AR260" s="7"/>
      <c r="AS260" s="2" t="str">
        <f t="shared" si="37"/>
        <v/>
      </c>
      <c r="AU260" s="3" t="str">
        <f t="shared" si="38"/>
        <v/>
      </c>
      <c r="AV260" s="3" t="str">
        <f>IF($A260="","",IF((AND($A260="ADD",OR(AU260="",AU260="Excellent"))),"1",(_xlfn.XLOOKUP(AU260,condition[lookupValue],condition[lookupKey],""))))</f>
        <v/>
      </c>
      <c r="AW260" s="8" t="str">
        <f t="shared" si="39"/>
        <v/>
      </c>
      <c r="AX260" s="9"/>
    </row>
    <row r="261" spans="2:5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R261" s="7"/>
      <c r="T261" s="3" t="str">
        <f>IF($A261="ADD",IF(NOT(ISBLANK(S261)),_xlfn.XLOOKUP(S261,ud_sea_wall_type[lookupValue],ud_sea_wall_type[lookupKey],"ERROR"),""), "")</f>
        <v/>
      </c>
      <c r="V261" s="3" t="str">
        <f>IF($A261="ADD",IF(NOT(ISBLANK(U261)),_xlfn.XLOOKUP(U261,sea_wall_material[lookupValue],sea_wall_material[lookupKey],"ERROR"),""), "")</f>
        <v/>
      </c>
      <c r="X261" s="3" t="str">
        <f>IF($A261="ADD",IF(NOT(ISBLANK(W261)),_xlfn.XLOOKUP(W261,ud_access_method[lookupValue],ud_access_method[lookupKey],"ERROR"),""), "")</f>
        <v/>
      </c>
      <c r="Z261" s="8"/>
      <c r="AA261" s="4" t="str">
        <f t="shared" ca="1" si="31"/>
        <v/>
      </c>
      <c r="AB261" s="4"/>
      <c r="AC261" s="3" t="str">
        <f t="shared" si="32"/>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O261" s="3" t="str">
        <f>IF($A261="ADD",IF(NOT(ISBLANK(AN261)),_xlfn.XLOOKUP(AN261,ud_maintenance_organisation[lookupValue],ud_maintenance_organisation[lookupKey],"ERROR"),""), "")</f>
        <v/>
      </c>
      <c r="AP261" s="3" t="str">
        <f t="shared" si="36"/>
        <v/>
      </c>
      <c r="AQ261" s="3" t="str">
        <f>IF($A261="","",IF((AND($A261="ADD",OR(AP261="",AP261="Vested Assets"))),"12",(_xlfn.XLOOKUP(AP261,ud_work_category[lookupValue],ud_work_category[lookupKey],""))))</f>
        <v/>
      </c>
      <c r="AR261" s="7"/>
      <c r="AS261" s="2" t="str">
        <f t="shared" si="37"/>
        <v/>
      </c>
      <c r="AU261" s="3" t="str">
        <f t="shared" si="38"/>
        <v/>
      </c>
      <c r="AV261" s="3" t="str">
        <f>IF($A261="","",IF((AND($A261="ADD",OR(AU261="",AU261="Excellent"))),"1",(_xlfn.XLOOKUP(AU261,condition[lookupValue],condition[lookupKey],""))))</f>
        <v/>
      </c>
      <c r="AW261" s="8" t="str">
        <f t="shared" si="39"/>
        <v/>
      </c>
      <c r="AX261" s="9"/>
    </row>
    <row r="262" spans="2:5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R262" s="7"/>
      <c r="T262" s="3" t="str">
        <f>IF($A262="ADD",IF(NOT(ISBLANK(S262)),_xlfn.XLOOKUP(S262,ud_sea_wall_type[lookupValue],ud_sea_wall_type[lookupKey],"ERROR"),""), "")</f>
        <v/>
      </c>
      <c r="V262" s="3" t="str">
        <f>IF($A262="ADD",IF(NOT(ISBLANK(U262)),_xlfn.XLOOKUP(U262,sea_wall_material[lookupValue],sea_wall_material[lookupKey],"ERROR"),""), "")</f>
        <v/>
      </c>
      <c r="X262" s="3" t="str">
        <f>IF($A262="ADD",IF(NOT(ISBLANK(W262)),_xlfn.XLOOKUP(W262,ud_access_method[lookupValue],ud_access_method[lookupKey],"ERROR"),""), "")</f>
        <v/>
      </c>
      <c r="Z262" s="8"/>
      <c r="AA262" s="4" t="str">
        <f t="shared" ca="1" si="31"/>
        <v/>
      </c>
      <c r="AB262" s="4"/>
      <c r="AC262" s="3" t="str">
        <f t="shared" si="32"/>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O262" s="3" t="str">
        <f>IF($A262="ADD",IF(NOT(ISBLANK(AN262)),_xlfn.XLOOKUP(AN262,ud_maintenance_organisation[lookupValue],ud_maintenance_organisation[lookupKey],"ERROR"),""), "")</f>
        <v/>
      </c>
      <c r="AP262" s="3" t="str">
        <f t="shared" si="36"/>
        <v/>
      </c>
      <c r="AQ262" s="3" t="str">
        <f>IF($A262="","",IF((AND($A262="ADD",OR(AP262="",AP262="Vested Assets"))),"12",(_xlfn.XLOOKUP(AP262,ud_work_category[lookupValue],ud_work_category[lookupKey],""))))</f>
        <v/>
      </c>
      <c r="AR262" s="7"/>
      <c r="AS262" s="2" t="str">
        <f t="shared" si="37"/>
        <v/>
      </c>
      <c r="AU262" s="3" t="str">
        <f t="shared" si="38"/>
        <v/>
      </c>
      <c r="AV262" s="3" t="str">
        <f>IF($A262="","",IF((AND($A262="ADD",OR(AU262="",AU262="Excellent"))),"1",(_xlfn.XLOOKUP(AU262,condition[lookupValue],condition[lookupKey],""))))</f>
        <v/>
      </c>
      <c r="AW262" s="8" t="str">
        <f t="shared" si="39"/>
        <v/>
      </c>
      <c r="AX262" s="9"/>
    </row>
    <row r="263" spans="2:5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R263" s="7"/>
      <c r="T263" s="3" t="str">
        <f>IF($A263="ADD",IF(NOT(ISBLANK(S263)),_xlfn.XLOOKUP(S263,ud_sea_wall_type[lookupValue],ud_sea_wall_type[lookupKey],"ERROR"),""), "")</f>
        <v/>
      </c>
      <c r="V263" s="3" t="str">
        <f>IF($A263="ADD",IF(NOT(ISBLANK(U263)),_xlfn.XLOOKUP(U263,sea_wall_material[lookupValue],sea_wall_material[lookupKey],"ERROR"),""), "")</f>
        <v/>
      </c>
      <c r="X263" s="3" t="str">
        <f>IF($A263="ADD",IF(NOT(ISBLANK(W263)),_xlfn.XLOOKUP(W263,ud_access_method[lookupValue],ud_access_method[lookupKey],"ERROR"),""), "")</f>
        <v/>
      </c>
      <c r="Z263" s="8"/>
      <c r="AA263" s="4" t="str">
        <f t="shared" ca="1" si="31"/>
        <v/>
      </c>
      <c r="AB263" s="4"/>
      <c r="AC263" s="3" t="str">
        <f t="shared" si="32"/>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O263" s="3" t="str">
        <f>IF($A263="ADD",IF(NOT(ISBLANK(AN263)),_xlfn.XLOOKUP(AN263,ud_maintenance_organisation[lookupValue],ud_maintenance_organisation[lookupKey],"ERROR"),""), "")</f>
        <v/>
      </c>
      <c r="AP263" s="3" t="str">
        <f t="shared" si="36"/>
        <v/>
      </c>
      <c r="AQ263" s="3" t="str">
        <f>IF($A263="","",IF((AND($A263="ADD",OR(AP263="",AP263="Vested Assets"))),"12",(_xlfn.XLOOKUP(AP263,ud_work_category[lookupValue],ud_work_category[lookupKey],""))))</f>
        <v/>
      </c>
      <c r="AR263" s="7"/>
      <c r="AS263" s="2" t="str">
        <f t="shared" si="37"/>
        <v/>
      </c>
      <c r="AU263" s="3" t="str">
        <f t="shared" si="38"/>
        <v/>
      </c>
      <c r="AV263" s="3" t="str">
        <f>IF($A263="","",IF((AND($A263="ADD",OR(AU263="",AU263="Excellent"))),"1",(_xlfn.XLOOKUP(AU263,condition[lookupValue],condition[lookupKey],""))))</f>
        <v/>
      </c>
      <c r="AW263" s="8" t="str">
        <f t="shared" si="39"/>
        <v/>
      </c>
      <c r="AX263" s="9"/>
    </row>
    <row r="264" spans="2:5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R264" s="7"/>
      <c r="T264" s="3" t="str">
        <f>IF($A264="ADD",IF(NOT(ISBLANK(S264)),_xlfn.XLOOKUP(S264,ud_sea_wall_type[lookupValue],ud_sea_wall_type[lookupKey],"ERROR"),""), "")</f>
        <v/>
      </c>
      <c r="V264" s="3" t="str">
        <f>IF($A264="ADD",IF(NOT(ISBLANK(U264)),_xlfn.XLOOKUP(U264,sea_wall_material[lookupValue],sea_wall_material[lookupKey],"ERROR"),""), "")</f>
        <v/>
      </c>
      <c r="X264" s="3" t="str">
        <f>IF($A264="ADD",IF(NOT(ISBLANK(W264)),_xlfn.XLOOKUP(W264,ud_access_method[lookupValue],ud_access_method[lookupKey],"ERROR"),""), "")</f>
        <v/>
      </c>
      <c r="Z264" s="8"/>
      <c r="AA264" s="4" t="str">
        <f t="shared" ca="1" si="31"/>
        <v/>
      </c>
      <c r="AB264" s="4"/>
      <c r="AC264" s="3" t="str">
        <f t="shared" si="32"/>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O264" s="3" t="str">
        <f>IF($A264="ADD",IF(NOT(ISBLANK(AN264)),_xlfn.XLOOKUP(AN264,ud_maintenance_organisation[lookupValue],ud_maintenance_organisation[lookupKey],"ERROR"),""), "")</f>
        <v/>
      </c>
      <c r="AP264" s="3" t="str">
        <f t="shared" si="36"/>
        <v/>
      </c>
      <c r="AQ264" s="3" t="str">
        <f>IF($A264="","",IF((AND($A264="ADD",OR(AP264="",AP264="Vested Assets"))),"12",(_xlfn.XLOOKUP(AP264,ud_work_category[lookupValue],ud_work_category[lookupKey],""))))</f>
        <v/>
      </c>
      <c r="AR264" s="7"/>
      <c r="AS264" s="2" t="str">
        <f t="shared" si="37"/>
        <v/>
      </c>
      <c r="AU264" s="3" t="str">
        <f t="shared" si="38"/>
        <v/>
      </c>
      <c r="AV264" s="3" t="str">
        <f>IF($A264="","",IF((AND($A264="ADD",OR(AU264="",AU264="Excellent"))),"1",(_xlfn.XLOOKUP(AU264,condition[lookupValue],condition[lookupKey],""))))</f>
        <v/>
      </c>
      <c r="AW264" s="8" t="str">
        <f t="shared" si="39"/>
        <v/>
      </c>
      <c r="AX264" s="9"/>
    </row>
    <row r="265" spans="2:5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R265" s="7"/>
      <c r="T265" s="3" t="str">
        <f>IF($A265="ADD",IF(NOT(ISBLANK(S265)),_xlfn.XLOOKUP(S265,ud_sea_wall_type[lookupValue],ud_sea_wall_type[lookupKey],"ERROR"),""), "")</f>
        <v/>
      </c>
      <c r="V265" s="3" t="str">
        <f>IF($A265="ADD",IF(NOT(ISBLANK(U265)),_xlfn.XLOOKUP(U265,sea_wall_material[lookupValue],sea_wall_material[lookupKey],"ERROR"),""), "")</f>
        <v/>
      </c>
      <c r="X265" s="3" t="str">
        <f>IF($A265="ADD",IF(NOT(ISBLANK(W265)),_xlfn.XLOOKUP(W265,ud_access_method[lookupValue],ud_access_method[lookupKey],"ERROR"),""), "")</f>
        <v/>
      </c>
      <c r="Z265" s="8"/>
      <c r="AA265" s="4" t="str">
        <f t="shared" ca="1" si="31"/>
        <v/>
      </c>
      <c r="AB265" s="4"/>
      <c r="AC265" s="3" t="str">
        <f t="shared" si="32"/>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O265" s="3" t="str">
        <f>IF($A265="ADD",IF(NOT(ISBLANK(AN265)),_xlfn.XLOOKUP(AN265,ud_maintenance_organisation[lookupValue],ud_maintenance_organisation[lookupKey],"ERROR"),""), "")</f>
        <v/>
      </c>
      <c r="AP265" s="3" t="str">
        <f t="shared" si="36"/>
        <v/>
      </c>
      <c r="AQ265" s="3" t="str">
        <f>IF($A265="","",IF((AND($A265="ADD",OR(AP265="",AP265="Vested Assets"))),"12",(_xlfn.XLOOKUP(AP265,ud_work_category[lookupValue],ud_work_category[lookupKey],""))))</f>
        <v/>
      </c>
      <c r="AR265" s="7"/>
      <c r="AS265" s="2" t="str">
        <f t="shared" si="37"/>
        <v/>
      </c>
      <c r="AU265" s="3" t="str">
        <f t="shared" si="38"/>
        <v/>
      </c>
      <c r="AV265" s="3" t="str">
        <f>IF($A265="","",IF((AND($A265="ADD",OR(AU265="",AU265="Excellent"))),"1",(_xlfn.XLOOKUP(AU265,condition[lookupValue],condition[lookupKey],""))))</f>
        <v/>
      </c>
      <c r="AW265" s="8" t="str">
        <f t="shared" si="39"/>
        <v/>
      </c>
      <c r="AX265" s="9"/>
    </row>
    <row r="266" spans="2:5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R266" s="7"/>
      <c r="T266" s="3" t="str">
        <f>IF($A266="ADD",IF(NOT(ISBLANK(S266)),_xlfn.XLOOKUP(S266,ud_sea_wall_type[lookupValue],ud_sea_wall_type[lookupKey],"ERROR"),""), "")</f>
        <v/>
      </c>
      <c r="V266" s="3" t="str">
        <f>IF($A266="ADD",IF(NOT(ISBLANK(U266)),_xlfn.XLOOKUP(U266,sea_wall_material[lookupValue],sea_wall_material[lookupKey],"ERROR"),""), "")</f>
        <v/>
      </c>
      <c r="X266" s="3" t="str">
        <f>IF($A266="ADD",IF(NOT(ISBLANK(W266)),_xlfn.XLOOKUP(W266,ud_access_method[lookupValue],ud_access_method[lookupKey],"ERROR"),""), "")</f>
        <v/>
      </c>
      <c r="Z266" s="8"/>
      <c r="AA266" s="4" t="str">
        <f t="shared" ca="1" si="31"/>
        <v/>
      </c>
      <c r="AB266" s="4"/>
      <c r="AC266" s="3" t="str">
        <f t="shared" si="32"/>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O266" s="3" t="str">
        <f>IF($A266="ADD",IF(NOT(ISBLANK(AN266)),_xlfn.XLOOKUP(AN266,ud_maintenance_organisation[lookupValue],ud_maintenance_organisation[lookupKey],"ERROR"),""), "")</f>
        <v/>
      </c>
      <c r="AP266" s="3" t="str">
        <f t="shared" si="36"/>
        <v/>
      </c>
      <c r="AQ266" s="3" t="str">
        <f>IF($A266="","",IF((AND($A266="ADD",OR(AP266="",AP266="Vested Assets"))),"12",(_xlfn.XLOOKUP(AP266,ud_work_category[lookupValue],ud_work_category[lookupKey],""))))</f>
        <v/>
      </c>
      <c r="AR266" s="7"/>
      <c r="AS266" s="2" t="str">
        <f t="shared" si="37"/>
        <v/>
      </c>
      <c r="AU266" s="3" t="str">
        <f t="shared" si="38"/>
        <v/>
      </c>
      <c r="AV266" s="3" t="str">
        <f>IF($A266="","",IF((AND($A266="ADD",OR(AU266="",AU266="Excellent"))),"1",(_xlfn.XLOOKUP(AU266,condition[lookupValue],condition[lookupKey],""))))</f>
        <v/>
      </c>
      <c r="AW266" s="8" t="str">
        <f t="shared" si="39"/>
        <v/>
      </c>
      <c r="AX266" s="9"/>
    </row>
    <row r="267" spans="2:5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R267" s="7"/>
      <c r="T267" s="3" t="str">
        <f>IF($A267="ADD",IF(NOT(ISBLANK(S267)),_xlfn.XLOOKUP(S267,ud_sea_wall_type[lookupValue],ud_sea_wall_type[lookupKey],"ERROR"),""), "")</f>
        <v/>
      </c>
      <c r="V267" s="3" t="str">
        <f>IF($A267="ADD",IF(NOT(ISBLANK(U267)),_xlfn.XLOOKUP(U267,sea_wall_material[lookupValue],sea_wall_material[lookupKey],"ERROR"),""), "")</f>
        <v/>
      </c>
      <c r="X267" s="3" t="str">
        <f>IF($A267="ADD",IF(NOT(ISBLANK(W267)),_xlfn.XLOOKUP(W267,ud_access_method[lookupValue],ud_access_method[lookupKey],"ERROR"),""), "")</f>
        <v/>
      </c>
      <c r="Z267" s="8"/>
      <c r="AA267" s="4" t="str">
        <f t="shared" ref="AA267:AA300" ca="1" si="41">IF(Z267&lt;&gt;"", DATEDIF(Z267, TODAY(),"Y"),"")</f>
        <v/>
      </c>
      <c r="AB267" s="4"/>
      <c r="AC267" s="3" t="str">
        <f t="shared" ref="AC267:AC300" si="42">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O267" s="3" t="str">
        <f>IF($A267="ADD",IF(NOT(ISBLANK(AN267)),_xlfn.XLOOKUP(AN267,ud_maintenance_organisation[lookupValue],ud_maintenance_organisation[lookupKey],"ERROR"),""), "")</f>
        <v/>
      </c>
      <c r="AP267" s="3" t="str">
        <f t="shared" ref="AP267:AP300" si="46">IF($A267="ADD","Vested Assets","")</f>
        <v/>
      </c>
      <c r="AQ267" s="3" t="str">
        <f>IF($A267="","",IF((AND($A267="ADD",OR(AP267="",AP267="Vested Assets"))),"12",(_xlfn.XLOOKUP(AP267,ud_work_category[lookupValue],ud_work_category[lookupKey],""))))</f>
        <v/>
      </c>
      <c r="AR267" s="7"/>
      <c r="AS267" s="2" t="str">
        <f t="shared" ref="AS267:AS300" si="47">IF($A267="ADD","TRUE","")</f>
        <v/>
      </c>
      <c r="AU267" s="3" t="str">
        <f t="shared" ref="AU267:AU300" si="48">IF($A267="ADD","Excellent","")</f>
        <v/>
      </c>
      <c r="AV267" s="3" t="str">
        <f>IF($A267="","",IF((AND($A267="ADD",OR(AU267="",AU267="Excellent"))),"1",(_xlfn.XLOOKUP(AU267,condition[lookupValue],condition[lookupKey],""))))</f>
        <v/>
      </c>
      <c r="AW267" s="8" t="str">
        <f t="shared" ref="AW267:AW300" si="49">IF(Z267&lt;&gt;"",Z267,"")</f>
        <v/>
      </c>
      <c r="AX267" s="9"/>
    </row>
    <row r="268" spans="2:5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R268" s="7"/>
      <c r="T268" s="3" t="str">
        <f>IF($A268="ADD",IF(NOT(ISBLANK(S268)),_xlfn.XLOOKUP(S268,ud_sea_wall_type[lookupValue],ud_sea_wall_type[lookupKey],"ERROR"),""), "")</f>
        <v/>
      </c>
      <c r="V268" s="3" t="str">
        <f>IF($A268="ADD",IF(NOT(ISBLANK(U268)),_xlfn.XLOOKUP(U268,sea_wall_material[lookupValue],sea_wall_material[lookupKey],"ERROR"),""), "")</f>
        <v/>
      </c>
      <c r="X268" s="3" t="str">
        <f>IF($A268="ADD",IF(NOT(ISBLANK(W268)),_xlfn.XLOOKUP(W268,ud_access_method[lookupValue],ud_access_method[lookupKey],"ERROR"),""), "")</f>
        <v/>
      </c>
      <c r="Z268" s="8"/>
      <c r="AA268" s="4" t="str">
        <f t="shared" ca="1" si="41"/>
        <v/>
      </c>
      <c r="AB268" s="4"/>
      <c r="AC268" s="3" t="str">
        <f t="shared" si="42"/>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O268" s="3" t="str">
        <f>IF($A268="ADD",IF(NOT(ISBLANK(AN268)),_xlfn.XLOOKUP(AN268,ud_maintenance_organisation[lookupValue],ud_maintenance_organisation[lookupKey],"ERROR"),""), "")</f>
        <v/>
      </c>
      <c r="AP268" s="3" t="str">
        <f t="shared" si="46"/>
        <v/>
      </c>
      <c r="AQ268" s="3" t="str">
        <f>IF($A268="","",IF((AND($A268="ADD",OR(AP268="",AP268="Vested Assets"))),"12",(_xlfn.XLOOKUP(AP268,ud_work_category[lookupValue],ud_work_category[lookupKey],""))))</f>
        <v/>
      </c>
      <c r="AR268" s="7"/>
      <c r="AS268" s="2" t="str">
        <f t="shared" si="47"/>
        <v/>
      </c>
      <c r="AU268" s="3" t="str">
        <f t="shared" si="48"/>
        <v/>
      </c>
      <c r="AV268" s="3" t="str">
        <f>IF($A268="","",IF((AND($A268="ADD",OR(AU268="",AU268="Excellent"))),"1",(_xlfn.XLOOKUP(AU268,condition[lookupValue],condition[lookupKey],""))))</f>
        <v/>
      </c>
      <c r="AW268" s="8" t="str">
        <f t="shared" si="49"/>
        <v/>
      </c>
      <c r="AX268" s="9"/>
    </row>
    <row r="269" spans="2:5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R269" s="7"/>
      <c r="T269" s="3" t="str">
        <f>IF($A269="ADD",IF(NOT(ISBLANK(S269)),_xlfn.XLOOKUP(S269,ud_sea_wall_type[lookupValue],ud_sea_wall_type[lookupKey],"ERROR"),""), "")</f>
        <v/>
      </c>
      <c r="V269" s="3" t="str">
        <f>IF($A269="ADD",IF(NOT(ISBLANK(U269)),_xlfn.XLOOKUP(U269,sea_wall_material[lookupValue],sea_wall_material[lookupKey],"ERROR"),""), "")</f>
        <v/>
      </c>
      <c r="X269" s="3" t="str">
        <f>IF($A269="ADD",IF(NOT(ISBLANK(W269)),_xlfn.XLOOKUP(W269,ud_access_method[lookupValue],ud_access_method[lookupKey],"ERROR"),""), "")</f>
        <v/>
      </c>
      <c r="Z269" s="8"/>
      <c r="AA269" s="4" t="str">
        <f t="shared" ca="1" si="41"/>
        <v/>
      </c>
      <c r="AB269" s="4"/>
      <c r="AC269" s="3" t="str">
        <f t="shared" si="42"/>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O269" s="3" t="str">
        <f>IF($A269="ADD",IF(NOT(ISBLANK(AN269)),_xlfn.XLOOKUP(AN269,ud_maintenance_organisation[lookupValue],ud_maintenance_organisation[lookupKey],"ERROR"),""), "")</f>
        <v/>
      </c>
      <c r="AP269" s="3" t="str">
        <f t="shared" si="46"/>
        <v/>
      </c>
      <c r="AQ269" s="3" t="str">
        <f>IF($A269="","",IF((AND($A269="ADD",OR(AP269="",AP269="Vested Assets"))),"12",(_xlfn.XLOOKUP(AP269,ud_work_category[lookupValue],ud_work_category[lookupKey],""))))</f>
        <v/>
      </c>
      <c r="AR269" s="7"/>
      <c r="AS269" s="2" t="str">
        <f t="shared" si="47"/>
        <v/>
      </c>
      <c r="AU269" s="3" t="str">
        <f t="shared" si="48"/>
        <v/>
      </c>
      <c r="AV269" s="3" t="str">
        <f>IF($A269="","",IF((AND($A269="ADD",OR(AU269="",AU269="Excellent"))),"1",(_xlfn.XLOOKUP(AU269,condition[lookupValue],condition[lookupKey],""))))</f>
        <v/>
      </c>
      <c r="AW269" s="8" t="str">
        <f t="shared" si="49"/>
        <v/>
      </c>
      <c r="AX269" s="9"/>
    </row>
    <row r="270" spans="2:5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R270" s="7"/>
      <c r="T270" s="3" t="str">
        <f>IF($A270="ADD",IF(NOT(ISBLANK(S270)),_xlfn.XLOOKUP(S270,ud_sea_wall_type[lookupValue],ud_sea_wall_type[lookupKey],"ERROR"),""), "")</f>
        <v/>
      </c>
      <c r="V270" s="3" t="str">
        <f>IF($A270="ADD",IF(NOT(ISBLANK(U270)),_xlfn.XLOOKUP(U270,sea_wall_material[lookupValue],sea_wall_material[lookupKey],"ERROR"),""), "")</f>
        <v/>
      </c>
      <c r="X270" s="3" t="str">
        <f>IF($A270="ADD",IF(NOT(ISBLANK(W270)),_xlfn.XLOOKUP(W270,ud_access_method[lookupValue],ud_access_method[lookupKey],"ERROR"),""), "")</f>
        <v/>
      </c>
      <c r="Z270" s="8"/>
      <c r="AA270" s="4" t="str">
        <f t="shared" ca="1" si="41"/>
        <v/>
      </c>
      <c r="AB270" s="4"/>
      <c r="AC270" s="3" t="str">
        <f t="shared" si="42"/>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O270" s="3" t="str">
        <f>IF($A270="ADD",IF(NOT(ISBLANK(AN270)),_xlfn.XLOOKUP(AN270,ud_maintenance_organisation[lookupValue],ud_maintenance_organisation[lookupKey],"ERROR"),""), "")</f>
        <v/>
      </c>
      <c r="AP270" s="3" t="str">
        <f t="shared" si="46"/>
        <v/>
      </c>
      <c r="AQ270" s="3" t="str">
        <f>IF($A270="","",IF((AND($A270="ADD",OR(AP270="",AP270="Vested Assets"))),"12",(_xlfn.XLOOKUP(AP270,ud_work_category[lookupValue],ud_work_category[lookupKey],""))))</f>
        <v/>
      </c>
      <c r="AR270" s="7"/>
      <c r="AS270" s="2" t="str">
        <f t="shared" si="47"/>
        <v/>
      </c>
      <c r="AU270" s="3" t="str">
        <f t="shared" si="48"/>
        <v/>
      </c>
      <c r="AV270" s="3" t="str">
        <f>IF($A270="","",IF((AND($A270="ADD",OR(AU270="",AU270="Excellent"))),"1",(_xlfn.XLOOKUP(AU270,condition[lookupValue],condition[lookupKey],""))))</f>
        <v/>
      </c>
      <c r="AW270" s="8" t="str">
        <f t="shared" si="49"/>
        <v/>
      </c>
      <c r="AX270" s="9"/>
    </row>
    <row r="271" spans="2:5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R271" s="7"/>
      <c r="T271" s="3" t="str">
        <f>IF($A271="ADD",IF(NOT(ISBLANK(S271)),_xlfn.XLOOKUP(S271,ud_sea_wall_type[lookupValue],ud_sea_wall_type[lookupKey],"ERROR"),""), "")</f>
        <v/>
      </c>
      <c r="V271" s="3" t="str">
        <f>IF($A271="ADD",IF(NOT(ISBLANK(U271)),_xlfn.XLOOKUP(U271,sea_wall_material[lookupValue],sea_wall_material[lookupKey],"ERROR"),""), "")</f>
        <v/>
      </c>
      <c r="X271" s="3" t="str">
        <f>IF($A271="ADD",IF(NOT(ISBLANK(W271)),_xlfn.XLOOKUP(W271,ud_access_method[lookupValue],ud_access_method[lookupKey],"ERROR"),""), "")</f>
        <v/>
      </c>
      <c r="Z271" s="8"/>
      <c r="AA271" s="4" t="str">
        <f t="shared" ca="1" si="41"/>
        <v/>
      </c>
      <c r="AB271" s="4"/>
      <c r="AC271" s="3" t="str">
        <f t="shared" si="42"/>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O271" s="3" t="str">
        <f>IF($A271="ADD",IF(NOT(ISBLANK(AN271)),_xlfn.XLOOKUP(AN271,ud_maintenance_organisation[lookupValue],ud_maintenance_organisation[lookupKey],"ERROR"),""), "")</f>
        <v/>
      </c>
      <c r="AP271" s="3" t="str">
        <f t="shared" si="46"/>
        <v/>
      </c>
      <c r="AQ271" s="3" t="str">
        <f>IF($A271="","",IF((AND($A271="ADD",OR(AP271="",AP271="Vested Assets"))),"12",(_xlfn.XLOOKUP(AP271,ud_work_category[lookupValue],ud_work_category[lookupKey],""))))</f>
        <v/>
      </c>
      <c r="AR271" s="7"/>
      <c r="AS271" s="2" t="str">
        <f t="shared" si="47"/>
        <v/>
      </c>
      <c r="AU271" s="3" t="str">
        <f t="shared" si="48"/>
        <v/>
      </c>
      <c r="AV271" s="3" t="str">
        <f>IF($A271="","",IF((AND($A271="ADD",OR(AU271="",AU271="Excellent"))),"1",(_xlfn.XLOOKUP(AU271,condition[lookupValue],condition[lookupKey],""))))</f>
        <v/>
      </c>
      <c r="AW271" s="8" t="str">
        <f t="shared" si="49"/>
        <v/>
      </c>
      <c r="AX271" s="9"/>
    </row>
    <row r="272" spans="2:5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R272" s="7"/>
      <c r="T272" s="3" t="str">
        <f>IF($A272="ADD",IF(NOT(ISBLANK(S272)),_xlfn.XLOOKUP(S272,ud_sea_wall_type[lookupValue],ud_sea_wall_type[lookupKey],"ERROR"),""), "")</f>
        <v/>
      </c>
      <c r="V272" s="3" t="str">
        <f>IF($A272="ADD",IF(NOT(ISBLANK(U272)),_xlfn.XLOOKUP(U272,sea_wall_material[lookupValue],sea_wall_material[lookupKey],"ERROR"),""), "")</f>
        <v/>
      </c>
      <c r="X272" s="3" t="str">
        <f>IF($A272="ADD",IF(NOT(ISBLANK(W272)),_xlfn.XLOOKUP(W272,ud_access_method[lookupValue],ud_access_method[lookupKey],"ERROR"),""), "")</f>
        <v/>
      </c>
      <c r="Z272" s="8"/>
      <c r="AA272" s="4" t="str">
        <f t="shared" ca="1" si="41"/>
        <v/>
      </c>
      <c r="AB272" s="4"/>
      <c r="AC272" s="3" t="str">
        <f t="shared" si="42"/>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O272" s="3" t="str">
        <f>IF($A272="ADD",IF(NOT(ISBLANK(AN272)),_xlfn.XLOOKUP(AN272,ud_maintenance_organisation[lookupValue],ud_maintenance_organisation[lookupKey],"ERROR"),""), "")</f>
        <v/>
      </c>
      <c r="AP272" s="3" t="str">
        <f t="shared" si="46"/>
        <v/>
      </c>
      <c r="AQ272" s="3" t="str">
        <f>IF($A272="","",IF((AND($A272="ADD",OR(AP272="",AP272="Vested Assets"))),"12",(_xlfn.XLOOKUP(AP272,ud_work_category[lookupValue],ud_work_category[lookupKey],""))))</f>
        <v/>
      </c>
      <c r="AR272" s="7"/>
      <c r="AS272" s="2" t="str">
        <f t="shared" si="47"/>
        <v/>
      </c>
      <c r="AU272" s="3" t="str">
        <f t="shared" si="48"/>
        <v/>
      </c>
      <c r="AV272" s="3" t="str">
        <f>IF($A272="","",IF((AND($A272="ADD",OR(AU272="",AU272="Excellent"))),"1",(_xlfn.XLOOKUP(AU272,condition[lookupValue],condition[lookupKey],""))))</f>
        <v/>
      </c>
      <c r="AW272" s="8" t="str">
        <f t="shared" si="49"/>
        <v/>
      </c>
      <c r="AX272" s="9"/>
    </row>
    <row r="273" spans="2:5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R273" s="7"/>
      <c r="T273" s="3" t="str">
        <f>IF($A273="ADD",IF(NOT(ISBLANK(S273)),_xlfn.XLOOKUP(S273,ud_sea_wall_type[lookupValue],ud_sea_wall_type[lookupKey],"ERROR"),""), "")</f>
        <v/>
      </c>
      <c r="V273" s="3" t="str">
        <f>IF($A273="ADD",IF(NOT(ISBLANK(U273)),_xlfn.XLOOKUP(U273,sea_wall_material[lookupValue],sea_wall_material[lookupKey],"ERROR"),""), "")</f>
        <v/>
      </c>
      <c r="X273" s="3" t="str">
        <f>IF($A273="ADD",IF(NOT(ISBLANK(W273)),_xlfn.XLOOKUP(W273,ud_access_method[lookupValue],ud_access_method[lookupKey],"ERROR"),""), "")</f>
        <v/>
      </c>
      <c r="Z273" s="8"/>
      <c r="AA273" s="4" t="str">
        <f t="shared" ca="1" si="41"/>
        <v/>
      </c>
      <c r="AB273" s="4"/>
      <c r="AC273" s="3" t="str">
        <f t="shared" si="42"/>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O273" s="3" t="str">
        <f>IF($A273="ADD",IF(NOT(ISBLANK(AN273)),_xlfn.XLOOKUP(AN273,ud_maintenance_organisation[lookupValue],ud_maintenance_organisation[lookupKey],"ERROR"),""), "")</f>
        <v/>
      </c>
      <c r="AP273" s="3" t="str">
        <f t="shared" si="46"/>
        <v/>
      </c>
      <c r="AQ273" s="3" t="str">
        <f>IF($A273="","",IF((AND($A273="ADD",OR(AP273="",AP273="Vested Assets"))),"12",(_xlfn.XLOOKUP(AP273,ud_work_category[lookupValue],ud_work_category[lookupKey],""))))</f>
        <v/>
      </c>
      <c r="AR273" s="7"/>
      <c r="AS273" s="2" t="str">
        <f t="shared" si="47"/>
        <v/>
      </c>
      <c r="AU273" s="3" t="str">
        <f t="shared" si="48"/>
        <v/>
      </c>
      <c r="AV273" s="3" t="str">
        <f>IF($A273="","",IF((AND($A273="ADD",OR(AU273="",AU273="Excellent"))),"1",(_xlfn.XLOOKUP(AU273,condition[lookupValue],condition[lookupKey],""))))</f>
        <v/>
      </c>
      <c r="AW273" s="8" t="str">
        <f t="shared" si="49"/>
        <v/>
      </c>
      <c r="AX273" s="9"/>
    </row>
    <row r="274" spans="2:5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R274" s="7"/>
      <c r="T274" s="3" t="str">
        <f>IF($A274="ADD",IF(NOT(ISBLANK(S274)),_xlfn.XLOOKUP(S274,ud_sea_wall_type[lookupValue],ud_sea_wall_type[lookupKey],"ERROR"),""), "")</f>
        <v/>
      </c>
      <c r="V274" s="3" t="str">
        <f>IF($A274="ADD",IF(NOT(ISBLANK(U274)),_xlfn.XLOOKUP(U274,sea_wall_material[lookupValue],sea_wall_material[lookupKey],"ERROR"),""), "")</f>
        <v/>
      </c>
      <c r="X274" s="3" t="str">
        <f>IF($A274="ADD",IF(NOT(ISBLANK(W274)),_xlfn.XLOOKUP(W274,ud_access_method[lookupValue],ud_access_method[lookupKey],"ERROR"),""), "")</f>
        <v/>
      </c>
      <c r="Z274" s="8"/>
      <c r="AA274" s="4" t="str">
        <f t="shared" ca="1" si="41"/>
        <v/>
      </c>
      <c r="AB274" s="4"/>
      <c r="AC274" s="3" t="str">
        <f t="shared" si="42"/>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O274" s="3" t="str">
        <f>IF($A274="ADD",IF(NOT(ISBLANK(AN274)),_xlfn.XLOOKUP(AN274,ud_maintenance_organisation[lookupValue],ud_maintenance_organisation[lookupKey],"ERROR"),""), "")</f>
        <v/>
      </c>
      <c r="AP274" s="3" t="str">
        <f t="shared" si="46"/>
        <v/>
      </c>
      <c r="AQ274" s="3" t="str">
        <f>IF($A274="","",IF((AND($A274="ADD",OR(AP274="",AP274="Vested Assets"))),"12",(_xlfn.XLOOKUP(AP274,ud_work_category[lookupValue],ud_work_category[lookupKey],""))))</f>
        <v/>
      </c>
      <c r="AR274" s="7"/>
      <c r="AS274" s="2" t="str">
        <f t="shared" si="47"/>
        <v/>
      </c>
      <c r="AU274" s="3" t="str">
        <f t="shared" si="48"/>
        <v/>
      </c>
      <c r="AV274" s="3" t="str">
        <f>IF($A274="","",IF((AND($A274="ADD",OR(AU274="",AU274="Excellent"))),"1",(_xlfn.XLOOKUP(AU274,condition[lookupValue],condition[lookupKey],""))))</f>
        <v/>
      </c>
      <c r="AW274" s="8" t="str">
        <f t="shared" si="49"/>
        <v/>
      </c>
      <c r="AX274" s="9"/>
    </row>
    <row r="275" spans="2:5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R275" s="7"/>
      <c r="T275" s="3" t="str">
        <f>IF($A275="ADD",IF(NOT(ISBLANK(S275)),_xlfn.XLOOKUP(S275,ud_sea_wall_type[lookupValue],ud_sea_wall_type[lookupKey],"ERROR"),""), "")</f>
        <v/>
      </c>
      <c r="V275" s="3" t="str">
        <f>IF($A275="ADD",IF(NOT(ISBLANK(U275)),_xlfn.XLOOKUP(U275,sea_wall_material[lookupValue],sea_wall_material[lookupKey],"ERROR"),""), "")</f>
        <v/>
      </c>
      <c r="X275" s="3" t="str">
        <f>IF($A275="ADD",IF(NOT(ISBLANK(W275)),_xlfn.XLOOKUP(W275,ud_access_method[lookupValue],ud_access_method[lookupKey],"ERROR"),""), "")</f>
        <v/>
      </c>
      <c r="Z275" s="8"/>
      <c r="AA275" s="4" t="str">
        <f t="shared" ca="1" si="41"/>
        <v/>
      </c>
      <c r="AB275" s="4"/>
      <c r="AC275" s="3" t="str">
        <f t="shared" si="42"/>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O275" s="3" t="str">
        <f>IF($A275="ADD",IF(NOT(ISBLANK(AN275)),_xlfn.XLOOKUP(AN275,ud_maintenance_organisation[lookupValue],ud_maintenance_organisation[lookupKey],"ERROR"),""), "")</f>
        <v/>
      </c>
      <c r="AP275" s="3" t="str">
        <f t="shared" si="46"/>
        <v/>
      </c>
      <c r="AQ275" s="3" t="str">
        <f>IF($A275="","",IF((AND($A275="ADD",OR(AP275="",AP275="Vested Assets"))),"12",(_xlfn.XLOOKUP(AP275,ud_work_category[lookupValue],ud_work_category[lookupKey],""))))</f>
        <v/>
      </c>
      <c r="AR275" s="7"/>
      <c r="AS275" s="2" t="str">
        <f t="shared" si="47"/>
        <v/>
      </c>
      <c r="AU275" s="3" t="str">
        <f t="shared" si="48"/>
        <v/>
      </c>
      <c r="AV275" s="3" t="str">
        <f>IF($A275="","",IF((AND($A275="ADD",OR(AU275="",AU275="Excellent"))),"1",(_xlfn.XLOOKUP(AU275,condition[lookupValue],condition[lookupKey],""))))</f>
        <v/>
      </c>
      <c r="AW275" s="8" t="str">
        <f t="shared" si="49"/>
        <v/>
      </c>
      <c r="AX275" s="9"/>
    </row>
    <row r="276" spans="2:5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R276" s="7"/>
      <c r="T276" s="3" t="str">
        <f>IF($A276="ADD",IF(NOT(ISBLANK(S276)),_xlfn.XLOOKUP(S276,ud_sea_wall_type[lookupValue],ud_sea_wall_type[lookupKey],"ERROR"),""), "")</f>
        <v/>
      </c>
      <c r="V276" s="3" t="str">
        <f>IF($A276="ADD",IF(NOT(ISBLANK(U276)),_xlfn.XLOOKUP(U276,sea_wall_material[lookupValue],sea_wall_material[lookupKey],"ERROR"),""), "")</f>
        <v/>
      </c>
      <c r="X276" s="3" t="str">
        <f>IF($A276="ADD",IF(NOT(ISBLANK(W276)),_xlfn.XLOOKUP(W276,ud_access_method[lookupValue],ud_access_method[lookupKey],"ERROR"),""), "")</f>
        <v/>
      </c>
      <c r="Z276" s="8"/>
      <c r="AA276" s="4" t="str">
        <f t="shared" ca="1" si="41"/>
        <v/>
      </c>
      <c r="AB276" s="4"/>
      <c r="AC276" s="3" t="str">
        <f t="shared" si="42"/>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O276" s="3" t="str">
        <f>IF($A276="ADD",IF(NOT(ISBLANK(AN276)),_xlfn.XLOOKUP(AN276,ud_maintenance_organisation[lookupValue],ud_maintenance_organisation[lookupKey],"ERROR"),""), "")</f>
        <v/>
      </c>
      <c r="AP276" s="3" t="str">
        <f t="shared" si="46"/>
        <v/>
      </c>
      <c r="AQ276" s="3" t="str">
        <f>IF($A276="","",IF((AND($A276="ADD",OR(AP276="",AP276="Vested Assets"))),"12",(_xlfn.XLOOKUP(AP276,ud_work_category[lookupValue],ud_work_category[lookupKey],""))))</f>
        <v/>
      </c>
      <c r="AR276" s="7"/>
      <c r="AS276" s="2" t="str">
        <f t="shared" si="47"/>
        <v/>
      </c>
      <c r="AU276" s="3" t="str">
        <f t="shared" si="48"/>
        <v/>
      </c>
      <c r="AV276" s="3" t="str">
        <f>IF($A276="","",IF((AND($A276="ADD",OR(AU276="",AU276="Excellent"))),"1",(_xlfn.XLOOKUP(AU276,condition[lookupValue],condition[lookupKey],""))))</f>
        <v/>
      </c>
      <c r="AW276" s="8" t="str">
        <f t="shared" si="49"/>
        <v/>
      </c>
      <c r="AX276" s="9"/>
    </row>
    <row r="277" spans="2:5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R277" s="7"/>
      <c r="T277" s="3" t="str">
        <f>IF($A277="ADD",IF(NOT(ISBLANK(S277)),_xlfn.XLOOKUP(S277,ud_sea_wall_type[lookupValue],ud_sea_wall_type[lookupKey],"ERROR"),""), "")</f>
        <v/>
      </c>
      <c r="V277" s="3" t="str">
        <f>IF($A277="ADD",IF(NOT(ISBLANK(U277)),_xlfn.XLOOKUP(U277,sea_wall_material[lookupValue],sea_wall_material[lookupKey],"ERROR"),""), "")</f>
        <v/>
      </c>
      <c r="X277" s="3" t="str">
        <f>IF($A277="ADD",IF(NOT(ISBLANK(W277)),_xlfn.XLOOKUP(W277,ud_access_method[lookupValue],ud_access_method[lookupKey],"ERROR"),""), "")</f>
        <v/>
      </c>
      <c r="Z277" s="8"/>
      <c r="AA277" s="4" t="str">
        <f t="shared" ca="1" si="41"/>
        <v/>
      </c>
      <c r="AB277" s="4"/>
      <c r="AC277" s="3" t="str">
        <f t="shared" si="42"/>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O277" s="3" t="str">
        <f>IF($A277="ADD",IF(NOT(ISBLANK(AN277)),_xlfn.XLOOKUP(AN277,ud_maintenance_organisation[lookupValue],ud_maintenance_organisation[lookupKey],"ERROR"),""), "")</f>
        <v/>
      </c>
      <c r="AP277" s="3" t="str">
        <f t="shared" si="46"/>
        <v/>
      </c>
      <c r="AQ277" s="3" t="str">
        <f>IF($A277="","",IF((AND($A277="ADD",OR(AP277="",AP277="Vested Assets"))),"12",(_xlfn.XLOOKUP(AP277,ud_work_category[lookupValue],ud_work_category[lookupKey],""))))</f>
        <v/>
      </c>
      <c r="AR277" s="7"/>
      <c r="AS277" s="2" t="str">
        <f t="shared" si="47"/>
        <v/>
      </c>
      <c r="AU277" s="3" t="str">
        <f t="shared" si="48"/>
        <v/>
      </c>
      <c r="AV277" s="3" t="str">
        <f>IF($A277="","",IF((AND($A277="ADD",OR(AU277="",AU277="Excellent"))),"1",(_xlfn.XLOOKUP(AU277,condition[lookupValue],condition[lookupKey],""))))</f>
        <v/>
      </c>
      <c r="AW277" s="8" t="str">
        <f t="shared" si="49"/>
        <v/>
      </c>
      <c r="AX277" s="9"/>
    </row>
    <row r="278" spans="2:5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R278" s="7"/>
      <c r="T278" s="3" t="str">
        <f>IF($A278="ADD",IF(NOT(ISBLANK(S278)),_xlfn.XLOOKUP(S278,ud_sea_wall_type[lookupValue],ud_sea_wall_type[lookupKey],"ERROR"),""), "")</f>
        <v/>
      </c>
      <c r="V278" s="3" t="str">
        <f>IF($A278="ADD",IF(NOT(ISBLANK(U278)),_xlfn.XLOOKUP(U278,sea_wall_material[lookupValue],sea_wall_material[lookupKey],"ERROR"),""), "")</f>
        <v/>
      </c>
      <c r="X278" s="3" t="str">
        <f>IF($A278="ADD",IF(NOT(ISBLANK(W278)),_xlfn.XLOOKUP(W278,ud_access_method[lookupValue],ud_access_method[lookupKey],"ERROR"),""), "")</f>
        <v/>
      </c>
      <c r="Z278" s="8"/>
      <c r="AA278" s="4" t="str">
        <f t="shared" ca="1" si="41"/>
        <v/>
      </c>
      <c r="AB278" s="4"/>
      <c r="AC278" s="3" t="str">
        <f t="shared" si="42"/>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O278" s="3" t="str">
        <f>IF($A278="ADD",IF(NOT(ISBLANK(AN278)),_xlfn.XLOOKUP(AN278,ud_maintenance_organisation[lookupValue],ud_maintenance_organisation[lookupKey],"ERROR"),""), "")</f>
        <v/>
      </c>
      <c r="AP278" s="3" t="str">
        <f t="shared" si="46"/>
        <v/>
      </c>
      <c r="AQ278" s="3" t="str">
        <f>IF($A278="","",IF((AND($A278="ADD",OR(AP278="",AP278="Vested Assets"))),"12",(_xlfn.XLOOKUP(AP278,ud_work_category[lookupValue],ud_work_category[lookupKey],""))))</f>
        <v/>
      </c>
      <c r="AR278" s="7"/>
      <c r="AS278" s="2" t="str">
        <f t="shared" si="47"/>
        <v/>
      </c>
      <c r="AU278" s="3" t="str">
        <f t="shared" si="48"/>
        <v/>
      </c>
      <c r="AV278" s="3" t="str">
        <f>IF($A278="","",IF((AND($A278="ADD",OR(AU278="",AU278="Excellent"))),"1",(_xlfn.XLOOKUP(AU278,condition[lookupValue],condition[lookupKey],""))))</f>
        <v/>
      </c>
      <c r="AW278" s="8" t="str">
        <f t="shared" si="49"/>
        <v/>
      </c>
      <c r="AX278" s="9"/>
    </row>
    <row r="279" spans="2:5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R279" s="7"/>
      <c r="T279" s="3" t="str">
        <f>IF($A279="ADD",IF(NOT(ISBLANK(S279)),_xlfn.XLOOKUP(S279,ud_sea_wall_type[lookupValue],ud_sea_wall_type[lookupKey],"ERROR"),""), "")</f>
        <v/>
      </c>
      <c r="V279" s="3" t="str">
        <f>IF($A279="ADD",IF(NOT(ISBLANK(U279)),_xlfn.XLOOKUP(U279,sea_wall_material[lookupValue],sea_wall_material[lookupKey],"ERROR"),""), "")</f>
        <v/>
      </c>
      <c r="X279" s="3" t="str">
        <f>IF($A279="ADD",IF(NOT(ISBLANK(W279)),_xlfn.XLOOKUP(W279,ud_access_method[lookupValue],ud_access_method[lookupKey],"ERROR"),""), "")</f>
        <v/>
      </c>
      <c r="Z279" s="8"/>
      <c r="AA279" s="4" t="str">
        <f t="shared" ca="1" si="41"/>
        <v/>
      </c>
      <c r="AB279" s="4"/>
      <c r="AC279" s="3" t="str">
        <f t="shared" si="42"/>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O279" s="3" t="str">
        <f>IF($A279="ADD",IF(NOT(ISBLANK(AN279)),_xlfn.XLOOKUP(AN279,ud_maintenance_organisation[lookupValue],ud_maintenance_organisation[lookupKey],"ERROR"),""), "")</f>
        <v/>
      </c>
      <c r="AP279" s="3" t="str">
        <f t="shared" si="46"/>
        <v/>
      </c>
      <c r="AQ279" s="3" t="str">
        <f>IF($A279="","",IF((AND($A279="ADD",OR(AP279="",AP279="Vested Assets"))),"12",(_xlfn.XLOOKUP(AP279,ud_work_category[lookupValue],ud_work_category[lookupKey],""))))</f>
        <v/>
      </c>
      <c r="AR279" s="7"/>
      <c r="AS279" s="2" t="str">
        <f t="shared" si="47"/>
        <v/>
      </c>
      <c r="AU279" s="3" t="str">
        <f t="shared" si="48"/>
        <v/>
      </c>
      <c r="AV279" s="3" t="str">
        <f>IF($A279="","",IF((AND($A279="ADD",OR(AU279="",AU279="Excellent"))),"1",(_xlfn.XLOOKUP(AU279,condition[lookupValue],condition[lookupKey],""))))</f>
        <v/>
      </c>
      <c r="AW279" s="8" t="str">
        <f t="shared" si="49"/>
        <v/>
      </c>
      <c r="AX279" s="9"/>
    </row>
    <row r="280" spans="2:5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R280" s="7"/>
      <c r="T280" s="3" t="str">
        <f>IF($A280="ADD",IF(NOT(ISBLANK(S280)),_xlfn.XLOOKUP(S280,ud_sea_wall_type[lookupValue],ud_sea_wall_type[lookupKey],"ERROR"),""), "")</f>
        <v/>
      </c>
      <c r="V280" s="3" t="str">
        <f>IF($A280="ADD",IF(NOT(ISBLANK(U280)),_xlfn.XLOOKUP(U280,sea_wall_material[lookupValue],sea_wall_material[lookupKey],"ERROR"),""), "")</f>
        <v/>
      </c>
      <c r="X280" s="3" t="str">
        <f>IF($A280="ADD",IF(NOT(ISBLANK(W280)),_xlfn.XLOOKUP(W280,ud_access_method[lookupValue],ud_access_method[lookupKey],"ERROR"),""), "")</f>
        <v/>
      </c>
      <c r="Z280" s="8"/>
      <c r="AA280" s="4" t="str">
        <f t="shared" ca="1" si="41"/>
        <v/>
      </c>
      <c r="AB280" s="4"/>
      <c r="AC280" s="3" t="str">
        <f t="shared" si="42"/>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O280" s="3" t="str">
        <f>IF($A280="ADD",IF(NOT(ISBLANK(AN280)),_xlfn.XLOOKUP(AN280,ud_maintenance_organisation[lookupValue],ud_maintenance_organisation[lookupKey],"ERROR"),""), "")</f>
        <v/>
      </c>
      <c r="AP280" s="3" t="str">
        <f t="shared" si="46"/>
        <v/>
      </c>
      <c r="AQ280" s="3" t="str">
        <f>IF($A280="","",IF((AND($A280="ADD",OR(AP280="",AP280="Vested Assets"))),"12",(_xlfn.XLOOKUP(AP280,ud_work_category[lookupValue],ud_work_category[lookupKey],""))))</f>
        <v/>
      </c>
      <c r="AR280" s="7"/>
      <c r="AS280" s="2" t="str">
        <f t="shared" si="47"/>
        <v/>
      </c>
      <c r="AU280" s="3" t="str">
        <f t="shared" si="48"/>
        <v/>
      </c>
      <c r="AV280" s="3" t="str">
        <f>IF($A280="","",IF((AND($A280="ADD",OR(AU280="",AU280="Excellent"))),"1",(_xlfn.XLOOKUP(AU280,condition[lookupValue],condition[lookupKey],""))))</f>
        <v/>
      </c>
      <c r="AW280" s="8" t="str">
        <f t="shared" si="49"/>
        <v/>
      </c>
      <c r="AX280" s="9"/>
    </row>
    <row r="281" spans="2:5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R281" s="7"/>
      <c r="T281" s="3" t="str">
        <f>IF($A281="ADD",IF(NOT(ISBLANK(S281)),_xlfn.XLOOKUP(S281,ud_sea_wall_type[lookupValue],ud_sea_wall_type[lookupKey],"ERROR"),""), "")</f>
        <v/>
      </c>
      <c r="V281" s="3" t="str">
        <f>IF($A281="ADD",IF(NOT(ISBLANK(U281)),_xlfn.XLOOKUP(U281,sea_wall_material[lookupValue],sea_wall_material[lookupKey],"ERROR"),""), "")</f>
        <v/>
      </c>
      <c r="X281" s="3" t="str">
        <f>IF($A281="ADD",IF(NOT(ISBLANK(W281)),_xlfn.XLOOKUP(W281,ud_access_method[lookupValue],ud_access_method[lookupKey],"ERROR"),""), "")</f>
        <v/>
      </c>
      <c r="Z281" s="8"/>
      <c r="AA281" s="4" t="str">
        <f t="shared" ca="1" si="41"/>
        <v/>
      </c>
      <c r="AB281" s="4"/>
      <c r="AC281" s="3" t="str">
        <f t="shared" si="42"/>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O281" s="3" t="str">
        <f>IF($A281="ADD",IF(NOT(ISBLANK(AN281)),_xlfn.XLOOKUP(AN281,ud_maintenance_organisation[lookupValue],ud_maintenance_organisation[lookupKey],"ERROR"),""), "")</f>
        <v/>
      </c>
      <c r="AP281" s="3" t="str">
        <f t="shared" si="46"/>
        <v/>
      </c>
      <c r="AQ281" s="3" t="str">
        <f>IF($A281="","",IF((AND($A281="ADD",OR(AP281="",AP281="Vested Assets"))),"12",(_xlfn.XLOOKUP(AP281,ud_work_category[lookupValue],ud_work_category[lookupKey],""))))</f>
        <v/>
      </c>
      <c r="AR281" s="7"/>
      <c r="AS281" s="2" t="str">
        <f t="shared" si="47"/>
        <v/>
      </c>
      <c r="AU281" s="3" t="str">
        <f t="shared" si="48"/>
        <v/>
      </c>
      <c r="AV281" s="3" t="str">
        <f>IF($A281="","",IF((AND($A281="ADD",OR(AU281="",AU281="Excellent"))),"1",(_xlfn.XLOOKUP(AU281,condition[lookupValue],condition[lookupKey],""))))</f>
        <v/>
      </c>
      <c r="AW281" s="8" t="str">
        <f t="shared" si="49"/>
        <v/>
      </c>
      <c r="AX281" s="9"/>
    </row>
    <row r="282" spans="2:5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R282" s="7"/>
      <c r="T282" s="3" t="str">
        <f>IF($A282="ADD",IF(NOT(ISBLANK(S282)),_xlfn.XLOOKUP(S282,ud_sea_wall_type[lookupValue],ud_sea_wall_type[lookupKey],"ERROR"),""), "")</f>
        <v/>
      </c>
      <c r="V282" s="3" t="str">
        <f>IF($A282="ADD",IF(NOT(ISBLANK(U282)),_xlfn.XLOOKUP(U282,sea_wall_material[lookupValue],sea_wall_material[lookupKey],"ERROR"),""), "")</f>
        <v/>
      </c>
      <c r="X282" s="3" t="str">
        <f>IF($A282="ADD",IF(NOT(ISBLANK(W282)),_xlfn.XLOOKUP(W282,ud_access_method[lookupValue],ud_access_method[lookupKey],"ERROR"),""), "")</f>
        <v/>
      </c>
      <c r="Z282" s="8"/>
      <c r="AA282" s="4" t="str">
        <f t="shared" ca="1" si="41"/>
        <v/>
      </c>
      <c r="AB282" s="4"/>
      <c r="AC282" s="3" t="str">
        <f t="shared" si="42"/>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O282" s="3" t="str">
        <f>IF($A282="ADD",IF(NOT(ISBLANK(AN282)),_xlfn.XLOOKUP(AN282,ud_maintenance_organisation[lookupValue],ud_maintenance_organisation[lookupKey],"ERROR"),""), "")</f>
        <v/>
      </c>
      <c r="AP282" s="3" t="str">
        <f t="shared" si="46"/>
        <v/>
      </c>
      <c r="AQ282" s="3" t="str">
        <f>IF($A282="","",IF((AND($A282="ADD",OR(AP282="",AP282="Vested Assets"))),"12",(_xlfn.XLOOKUP(AP282,ud_work_category[lookupValue],ud_work_category[lookupKey],""))))</f>
        <v/>
      </c>
      <c r="AR282" s="7"/>
      <c r="AS282" s="2" t="str">
        <f t="shared" si="47"/>
        <v/>
      </c>
      <c r="AU282" s="3" t="str">
        <f t="shared" si="48"/>
        <v/>
      </c>
      <c r="AV282" s="3" t="str">
        <f>IF($A282="","",IF((AND($A282="ADD",OR(AU282="",AU282="Excellent"))),"1",(_xlfn.XLOOKUP(AU282,condition[lookupValue],condition[lookupKey],""))))</f>
        <v/>
      </c>
      <c r="AW282" s="8" t="str">
        <f t="shared" si="49"/>
        <v/>
      </c>
      <c r="AX282" s="9"/>
    </row>
    <row r="283" spans="2:5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R283" s="7"/>
      <c r="T283" s="3" t="str">
        <f>IF($A283="ADD",IF(NOT(ISBLANK(S283)),_xlfn.XLOOKUP(S283,ud_sea_wall_type[lookupValue],ud_sea_wall_type[lookupKey],"ERROR"),""), "")</f>
        <v/>
      </c>
      <c r="V283" s="3" t="str">
        <f>IF($A283="ADD",IF(NOT(ISBLANK(U283)),_xlfn.XLOOKUP(U283,sea_wall_material[lookupValue],sea_wall_material[lookupKey],"ERROR"),""), "")</f>
        <v/>
      </c>
      <c r="X283" s="3" t="str">
        <f>IF($A283="ADD",IF(NOT(ISBLANK(W283)),_xlfn.XLOOKUP(W283,ud_access_method[lookupValue],ud_access_method[lookupKey],"ERROR"),""), "")</f>
        <v/>
      </c>
      <c r="Z283" s="8"/>
      <c r="AA283" s="4" t="str">
        <f t="shared" ca="1" si="41"/>
        <v/>
      </c>
      <c r="AB283" s="4"/>
      <c r="AC283" s="3" t="str">
        <f t="shared" si="42"/>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O283" s="3" t="str">
        <f>IF($A283="ADD",IF(NOT(ISBLANK(AN283)),_xlfn.XLOOKUP(AN283,ud_maintenance_organisation[lookupValue],ud_maintenance_organisation[lookupKey],"ERROR"),""), "")</f>
        <v/>
      </c>
      <c r="AP283" s="3" t="str">
        <f t="shared" si="46"/>
        <v/>
      </c>
      <c r="AQ283" s="3" t="str">
        <f>IF($A283="","",IF((AND($A283="ADD",OR(AP283="",AP283="Vested Assets"))),"12",(_xlfn.XLOOKUP(AP283,ud_work_category[lookupValue],ud_work_category[lookupKey],""))))</f>
        <v/>
      </c>
      <c r="AR283" s="7"/>
      <c r="AS283" s="2" t="str">
        <f t="shared" si="47"/>
        <v/>
      </c>
      <c r="AU283" s="3" t="str">
        <f t="shared" si="48"/>
        <v/>
      </c>
      <c r="AV283" s="3" t="str">
        <f>IF($A283="","",IF((AND($A283="ADD",OR(AU283="",AU283="Excellent"))),"1",(_xlfn.XLOOKUP(AU283,condition[lookupValue],condition[lookupKey],""))))</f>
        <v/>
      </c>
      <c r="AW283" s="8" t="str">
        <f t="shared" si="49"/>
        <v/>
      </c>
      <c r="AX283" s="9"/>
    </row>
    <row r="284" spans="2:5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R284" s="7"/>
      <c r="T284" s="3" t="str">
        <f>IF($A284="ADD",IF(NOT(ISBLANK(S284)),_xlfn.XLOOKUP(S284,ud_sea_wall_type[lookupValue],ud_sea_wall_type[lookupKey],"ERROR"),""), "")</f>
        <v/>
      </c>
      <c r="V284" s="3" t="str">
        <f>IF($A284="ADD",IF(NOT(ISBLANK(U284)),_xlfn.XLOOKUP(U284,sea_wall_material[lookupValue],sea_wall_material[lookupKey],"ERROR"),""), "")</f>
        <v/>
      </c>
      <c r="X284" s="3" t="str">
        <f>IF($A284="ADD",IF(NOT(ISBLANK(W284)),_xlfn.XLOOKUP(W284,ud_access_method[lookupValue],ud_access_method[lookupKey],"ERROR"),""), "")</f>
        <v/>
      </c>
      <c r="Z284" s="8"/>
      <c r="AA284" s="4" t="str">
        <f t="shared" ca="1" si="41"/>
        <v/>
      </c>
      <c r="AB284" s="4"/>
      <c r="AC284" s="3" t="str">
        <f t="shared" si="42"/>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O284" s="3" t="str">
        <f>IF($A284="ADD",IF(NOT(ISBLANK(AN284)),_xlfn.XLOOKUP(AN284,ud_maintenance_organisation[lookupValue],ud_maintenance_organisation[lookupKey],"ERROR"),""), "")</f>
        <v/>
      </c>
      <c r="AP284" s="3" t="str">
        <f t="shared" si="46"/>
        <v/>
      </c>
      <c r="AQ284" s="3" t="str">
        <f>IF($A284="","",IF((AND($A284="ADD",OR(AP284="",AP284="Vested Assets"))),"12",(_xlfn.XLOOKUP(AP284,ud_work_category[lookupValue],ud_work_category[lookupKey],""))))</f>
        <v/>
      </c>
      <c r="AR284" s="7"/>
      <c r="AS284" s="2" t="str">
        <f t="shared" si="47"/>
        <v/>
      </c>
      <c r="AU284" s="3" t="str">
        <f t="shared" si="48"/>
        <v/>
      </c>
      <c r="AV284" s="3" t="str">
        <f>IF($A284="","",IF((AND($A284="ADD",OR(AU284="",AU284="Excellent"))),"1",(_xlfn.XLOOKUP(AU284,condition[lookupValue],condition[lookupKey],""))))</f>
        <v/>
      </c>
      <c r="AW284" s="8" t="str">
        <f t="shared" si="49"/>
        <v/>
      </c>
      <c r="AX284" s="9"/>
    </row>
    <row r="285" spans="2:5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R285" s="7"/>
      <c r="T285" s="3" t="str">
        <f>IF($A285="ADD",IF(NOT(ISBLANK(S285)),_xlfn.XLOOKUP(S285,ud_sea_wall_type[lookupValue],ud_sea_wall_type[lookupKey],"ERROR"),""), "")</f>
        <v/>
      </c>
      <c r="V285" s="3" t="str">
        <f>IF($A285="ADD",IF(NOT(ISBLANK(U285)),_xlfn.XLOOKUP(U285,sea_wall_material[lookupValue],sea_wall_material[lookupKey],"ERROR"),""), "")</f>
        <v/>
      </c>
      <c r="X285" s="3" t="str">
        <f>IF($A285="ADD",IF(NOT(ISBLANK(W285)),_xlfn.XLOOKUP(W285,ud_access_method[lookupValue],ud_access_method[lookupKey],"ERROR"),""), "")</f>
        <v/>
      </c>
      <c r="Z285" s="8"/>
      <c r="AA285" s="4" t="str">
        <f t="shared" ca="1" si="41"/>
        <v/>
      </c>
      <c r="AB285" s="4"/>
      <c r="AC285" s="3" t="str">
        <f t="shared" si="42"/>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O285" s="3" t="str">
        <f>IF($A285="ADD",IF(NOT(ISBLANK(AN285)),_xlfn.XLOOKUP(AN285,ud_maintenance_organisation[lookupValue],ud_maintenance_organisation[lookupKey],"ERROR"),""), "")</f>
        <v/>
      </c>
      <c r="AP285" s="3" t="str">
        <f t="shared" si="46"/>
        <v/>
      </c>
      <c r="AQ285" s="3" t="str">
        <f>IF($A285="","",IF((AND($A285="ADD",OR(AP285="",AP285="Vested Assets"))),"12",(_xlfn.XLOOKUP(AP285,ud_work_category[lookupValue],ud_work_category[lookupKey],""))))</f>
        <v/>
      </c>
      <c r="AR285" s="7"/>
      <c r="AS285" s="2" t="str">
        <f t="shared" si="47"/>
        <v/>
      </c>
      <c r="AU285" s="3" t="str">
        <f t="shared" si="48"/>
        <v/>
      </c>
      <c r="AV285" s="3" t="str">
        <f>IF($A285="","",IF((AND($A285="ADD",OR(AU285="",AU285="Excellent"))),"1",(_xlfn.XLOOKUP(AU285,condition[lookupValue],condition[lookupKey],""))))</f>
        <v/>
      </c>
      <c r="AW285" s="8" t="str">
        <f t="shared" si="49"/>
        <v/>
      </c>
      <c r="AX285" s="9"/>
    </row>
    <row r="286" spans="2:5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R286" s="7"/>
      <c r="T286" s="3" t="str">
        <f>IF($A286="ADD",IF(NOT(ISBLANK(S286)),_xlfn.XLOOKUP(S286,ud_sea_wall_type[lookupValue],ud_sea_wall_type[lookupKey],"ERROR"),""), "")</f>
        <v/>
      </c>
      <c r="V286" s="3" t="str">
        <f>IF($A286="ADD",IF(NOT(ISBLANK(U286)),_xlfn.XLOOKUP(U286,sea_wall_material[lookupValue],sea_wall_material[lookupKey],"ERROR"),""), "")</f>
        <v/>
      </c>
      <c r="X286" s="3" t="str">
        <f>IF($A286="ADD",IF(NOT(ISBLANK(W286)),_xlfn.XLOOKUP(W286,ud_access_method[lookupValue],ud_access_method[lookupKey],"ERROR"),""), "")</f>
        <v/>
      </c>
      <c r="Z286" s="8"/>
      <c r="AA286" s="4" t="str">
        <f t="shared" ca="1" si="41"/>
        <v/>
      </c>
      <c r="AB286" s="4"/>
      <c r="AC286" s="3" t="str">
        <f t="shared" si="42"/>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O286" s="3" t="str">
        <f>IF($A286="ADD",IF(NOT(ISBLANK(AN286)),_xlfn.XLOOKUP(AN286,ud_maintenance_organisation[lookupValue],ud_maintenance_organisation[lookupKey],"ERROR"),""), "")</f>
        <v/>
      </c>
      <c r="AP286" s="3" t="str">
        <f t="shared" si="46"/>
        <v/>
      </c>
      <c r="AQ286" s="3" t="str">
        <f>IF($A286="","",IF((AND($A286="ADD",OR(AP286="",AP286="Vested Assets"))),"12",(_xlfn.XLOOKUP(AP286,ud_work_category[lookupValue],ud_work_category[lookupKey],""))))</f>
        <v/>
      </c>
      <c r="AR286" s="7"/>
      <c r="AS286" s="2" t="str">
        <f t="shared" si="47"/>
        <v/>
      </c>
      <c r="AU286" s="3" t="str">
        <f t="shared" si="48"/>
        <v/>
      </c>
      <c r="AV286" s="3" t="str">
        <f>IF($A286="","",IF((AND($A286="ADD",OR(AU286="",AU286="Excellent"))),"1",(_xlfn.XLOOKUP(AU286,condition[lookupValue],condition[lookupKey],""))))</f>
        <v/>
      </c>
      <c r="AW286" s="8" t="str">
        <f t="shared" si="49"/>
        <v/>
      </c>
      <c r="AX286" s="9"/>
    </row>
    <row r="287" spans="2:5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R287" s="7"/>
      <c r="T287" s="3" t="str">
        <f>IF($A287="ADD",IF(NOT(ISBLANK(S287)),_xlfn.XLOOKUP(S287,ud_sea_wall_type[lookupValue],ud_sea_wall_type[lookupKey],"ERROR"),""), "")</f>
        <v/>
      </c>
      <c r="V287" s="3" t="str">
        <f>IF($A287="ADD",IF(NOT(ISBLANK(U287)),_xlfn.XLOOKUP(U287,sea_wall_material[lookupValue],sea_wall_material[lookupKey],"ERROR"),""), "")</f>
        <v/>
      </c>
      <c r="X287" s="3" t="str">
        <f>IF($A287="ADD",IF(NOT(ISBLANK(W287)),_xlfn.XLOOKUP(W287,ud_access_method[lookupValue],ud_access_method[lookupKey],"ERROR"),""), "")</f>
        <v/>
      </c>
      <c r="Z287" s="8"/>
      <c r="AA287" s="4" t="str">
        <f t="shared" ca="1" si="41"/>
        <v/>
      </c>
      <c r="AB287" s="4"/>
      <c r="AC287" s="3" t="str">
        <f t="shared" si="42"/>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O287" s="3" t="str">
        <f>IF($A287="ADD",IF(NOT(ISBLANK(AN287)),_xlfn.XLOOKUP(AN287,ud_maintenance_organisation[lookupValue],ud_maintenance_organisation[lookupKey],"ERROR"),""), "")</f>
        <v/>
      </c>
      <c r="AP287" s="3" t="str">
        <f t="shared" si="46"/>
        <v/>
      </c>
      <c r="AQ287" s="3" t="str">
        <f>IF($A287="","",IF((AND($A287="ADD",OR(AP287="",AP287="Vested Assets"))),"12",(_xlfn.XLOOKUP(AP287,ud_work_category[lookupValue],ud_work_category[lookupKey],""))))</f>
        <v/>
      </c>
      <c r="AR287" s="7"/>
      <c r="AS287" s="2" t="str">
        <f t="shared" si="47"/>
        <v/>
      </c>
      <c r="AU287" s="3" t="str">
        <f t="shared" si="48"/>
        <v/>
      </c>
      <c r="AV287" s="3" t="str">
        <f>IF($A287="","",IF((AND($A287="ADD",OR(AU287="",AU287="Excellent"))),"1",(_xlfn.XLOOKUP(AU287,condition[lookupValue],condition[lookupKey],""))))</f>
        <v/>
      </c>
      <c r="AW287" s="8" t="str">
        <f t="shared" si="49"/>
        <v/>
      </c>
      <c r="AX287" s="9"/>
    </row>
    <row r="288" spans="2:5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R288" s="7"/>
      <c r="T288" s="3" t="str">
        <f>IF($A288="ADD",IF(NOT(ISBLANK(S288)),_xlfn.XLOOKUP(S288,ud_sea_wall_type[lookupValue],ud_sea_wall_type[lookupKey],"ERROR"),""), "")</f>
        <v/>
      </c>
      <c r="V288" s="3" t="str">
        <f>IF($A288="ADD",IF(NOT(ISBLANK(U288)),_xlfn.XLOOKUP(U288,sea_wall_material[lookupValue],sea_wall_material[lookupKey],"ERROR"),""), "")</f>
        <v/>
      </c>
      <c r="X288" s="3" t="str">
        <f>IF($A288="ADD",IF(NOT(ISBLANK(W288)),_xlfn.XLOOKUP(W288,ud_access_method[lookupValue],ud_access_method[lookupKey],"ERROR"),""), "")</f>
        <v/>
      </c>
      <c r="Z288" s="8"/>
      <c r="AA288" s="4" t="str">
        <f t="shared" ca="1" si="41"/>
        <v/>
      </c>
      <c r="AB288" s="4"/>
      <c r="AC288" s="3" t="str">
        <f t="shared" si="42"/>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O288" s="3" t="str">
        <f>IF($A288="ADD",IF(NOT(ISBLANK(AN288)),_xlfn.XLOOKUP(AN288,ud_maintenance_organisation[lookupValue],ud_maintenance_organisation[lookupKey],"ERROR"),""), "")</f>
        <v/>
      </c>
      <c r="AP288" s="3" t="str">
        <f t="shared" si="46"/>
        <v/>
      </c>
      <c r="AQ288" s="3" t="str">
        <f>IF($A288="","",IF((AND($A288="ADD",OR(AP288="",AP288="Vested Assets"))),"12",(_xlfn.XLOOKUP(AP288,ud_work_category[lookupValue],ud_work_category[lookupKey],""))))</f>
        <v/>
      </c>
      <c r="AR288" s="7"/>
      <c r="AS288" s="2" t="str">
        <f t="shared" si="47"/>
        <v/>
      </c>
      <c r="AU288" s="3" t="str">
        <f t="shared" si="48"/>
        <v/>
      </c>
      <c r="AV288" s="3" t="str">
        <f>IF($A288="","",IF((AND($A288="ADD",OR(AU288="",AU288="Excellent"))),"1",(_xlfn.XLOOKUP(AU288,condition[lookupValue],condition[lookupKey],""))))</f>
        <v/>
      </c>
      <c r="AW288" s="8" t="str">
        <f t="shared" si="49"/>
        <v/>
      </c>
      <c r="AX288" s="9"/>
    </row>
    <row r="289" spans="2:5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R289" s="7"/>
      <c r="T289" s="3" t="str">
        <f>IF($A289="ADD",IF(NOT(ISBLANK(S289)),_xlfn.XLOOKUP(S289,ud_sea_wall_type[lookupValue],ud_sea_wall_type[lookupKey],"ERROR"),""), "")</f>
        <v/>
      </c>
      <c r="V289" s="3" t="str">
        <f>IF($A289="ADD",IF(NOT(ISBLANK(U289)),_xlfn.XLOOKUP(U289,sea_wall_material[lookupValue],sea_wall_material[lookupKey],"ERROR"),""), "")</f>
        <v/>
      </c>
      <c r="X289" s="3" t="str">
        <f>IF($A289="ADD",IF(NOT(ISBLANK(W289)),_xlfn.XLOOKUP(W289,ud_access_method[lookupValue],ud_access_method[lookupKey],"ERROR"),""), "")</f>
        <v/>
      </c>
      <c r="Z289" s="8"/>
      <c r="AA289" s="4" t="str">
        <f t="shared" ca="1" si="41"/>
        <v/>
      </c>
      <c r="AB289" s="4"/>
      <c r="AC289" s="3" t="str">
        <f t="shared" si="42"/>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O289" s="3" t="str">
        <f>IF($A289="ADD",IF(NOT(ISBLANK(AN289)),_xlfn.XLOOKUP(AN289,ud_maintenance_organisation[lookupValue],ud_maintenance_organisation[lookupKey],"ERROR"),""), "")</f>
        <v/>
      </c>
      <c r="AP289" s="3" t="str">
        <f t="shared" si="46"/>
        <v/>
      </c>
      <c r="AQ289" s="3" t="str">
        <f>IF($A289="","",IF((AND($A289="ADD",OR(AP289="",AP289="Vested Assets"))),"12",(_xlfn.XLOOKUP(AP289,ud_work_category[lookupValue],ud_work_category[lookupKey],""))))</f>
        <v/>
      </c>
      <c r="AR289" s="7"/>
      <c r="AS289" s="2" t="str">
        <f t="shared" si="47"/>
        <v/>
      </c>
      <c r="AU289" s="3" t="str">
        <f t="shared" si="48"/>
        <v/>
      </c>
      <c r="AV289" s="3" t="str">
        <f>IF($A289="","",IF((AND($A289="ADD",OR(AU289="",AU289="Excellent"))),"1",(_xlfn.XLOOKUP(AU289,condition[lookupValue],condition[lookupKey],""))))</f>
        <v/>
      </c>
      <c r="AW289" s="8" t="str">
        <f t="shared" si="49"/>
        <v/>
      </c>
      <c r="AX289" s="9"/>
    </row>
    <row r="290" spans="2:5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R290" s="7"/>
      <c r="T290" s="3" t="str">
        <f>IF($A290="ADD",IF(NOT(ISBLANK(S290)),_xlfn.XLOOKUP(S290,ud_sea_wall_type[lookupValue],ud_sea_wall_type[lookupKey],"ERROR"),""), "")</f>
        <v/>
      </c>
      <c r="V290" s="3" t="str">
        <f>IF($A290="ADD",IF(NOT(ISBLANK(U290)),_xlfn.XLOOKUP(U290,sea_wall_material[lookupValue],sea_wall_material[lookupKey],"ERROR"),""), "")</f>
        <v/>
      </c>
      <c r="X290" s="3" t="str">
        <f>IF($A290="ADD",IF(NOT(ISBLANK(W290)),_xlfn.XLOOKUP(W290,ud_access_method[lookupValue],ud_access_method[lookupKey],"ERROR"),""), "")</f>
        <v/>
      </c>
      <c r="Z290" s="8"/>
      <c r="AA290" s="4" t="str">
        <f t="shared" ca="1" si="41"/>
        <v/>
      </c>
      <c r="AB290" s="4"/>
      <c r="AC290" s="3" t="str">
        <f t="shared" si="42"/>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O290" s="3" t="str">
        <f>IF($A290="ADD",IF(NOT(ISBLANK(AN290)),_xlfn.XLOOKUP(AN290,ud_maintenance_organisation[lookupValue],ud_maintenance_organisation[lookupKey],"ERROR"),""), "")</f>
        <v/>
      </c>
      <c r="AP290" s="3" t="str">
        <f t="shared" si="46"/>
        <v/>
      </c>
      <c r="AQ290" s="3" t="str">
        <f>IF($A290="","",IF((AND($A290="ADD",OR(AP290="",AP290="Vested Assets"))),"12",(_xlfn.XLOOKUP(AP290,ud_work_category[lookupValue],ud_work_category[lookupKey],""))))</f>
        <v/>
      </c>
      <c r="AR290" s="7"/>
      <c r="AS290" s="2" t="str">
        <f t="shared" si="47"/>
        <v/>
      </c>
      <c r="AU290" s="3" t="str">
        <f t="shared" si="48"/>
        <v/>
      </c>
      <c r="AV290" s="3" t="str">
        <f>IF($A290="","",IF((AND($A290="ADD",OR(AU290="",AU290="Excellent"))),"1",(_xlfn.XLOOKUP(AU290,condition[lookupValue],condition[lookupKey],""))))</f>
        <v/>
      </c>
      <c r="AW290" s="8" t="str">
        <f t="shared" si="49"/>
        <v/>
      </c>
      <c r="AX290" s="9"/>
    </row>
    <row r="291" spans="2:5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R291" s="7"/>
      <c r="T291" s="3" t="str">
        <f>IF($A291="ADD",IF(NOT(ISBLANK(S291)),_xlfn.XLOOKUP(S291,ud_sea_wall_type[lookupValue],ud_sea_wall_type[lookupKey],"ERROR"),""), "")</f>
        <v/>
      </c>
      <c r="V291" s="3" t="str">
        <f>IF($A291="ADD",IF(NOT(ISBLANK(U291)),_xlfn.XLOOKUP(U291,sea_wall_material[lookupValue],sea_wall_material[lookupKey],"ERROR"),""), "")</f>
        <v/>
      </c>
      <c r="X291" s="3" t="str">
        <f>IF($A291="ADD",IF(NOT(ISBLANK(W291)),_xlfn.XLOOKUP(W291,ud_access_method[lookupValue],ud_access_method[lookupKey],"ERROR"),""), "")</f>
        <v/>
      </c>
      <c r="Z291" s="8"/>
      <c r="AA291" s="4" t="str">
        <f t="shared" ca="1" si="41"/>
        <v/>
      </c>
      <c r="AB291" s="4"/>
      <c r="AC291" s="3" t="str">
        <f t="shared" si="42"/>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O291" s="3" t="str">
        <f>IF($A291="ADD",IF(NOT(ISBLANK(AN291)),_xlfn.XLOOKUP(AN291,ud_maintenance_organisation[lookupValue],ud_maintenance_organisation[lookupKey],"ERROR"),""), "")</f>
        <v/>
      </c>
      <c r="AP291" s="3" t="str">
        <f t="shared" si="46"/>
        <v/>
      </c>
      <c r="AQ291" s="3" t="str">
        <f>IF($A291="","",IF((AND($A291="ADD",OR(AP291="",AP291="Vested Assets"))),"12",(_xlfn.XLOOKUP(AP291,ud_work_category[lookupValue],ud_work_category[lookupKey],""))))</f>
        <v/>
      </c>
      <c r="AR291" s="7"/>
      <c r="AS291" s="2" t="str">
        <f t="shared" si="47"/>
        <v/>
      </c>
      <c r="AU291" s="3" t="str">
        <f t="shared" si="48"/>
        <v/>
      </c>
      <c r="AV291" s="3" t="str">
        <f>IF($A291="","",IF((AND($A291="ADD",OR(AU291="",AU291="Excellent"))),"1",(_xlfn.XLOOKUP(AU291,condition[lookupValue],condition[lookupKey],""))))</f>
        <v/>
      </c>
      <c r="AW291" s="8" t="str">
        <f t="shared" si="49"/>
        <v/>
      </c>
      <c r="AX291" s="9"/>
    </row>
    <row r="292" spans="2:5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R292" s="7"/>
      <c r="T292" s="3" t="str">
        <f>IF($A292="ADD",IF(NOT(ISBLANK(S292)),_xlfn.XLOOKUP(S292,ud_sea_wall_type[lookupValue],ud_sea_wall_type[lookupKey],"ERROR"),""), "")</f>
        <v/>
      </c>
      <c r="V292" s="3" t="str">
        <f>IF($A292="ADD",IF(NOT(ISBLANK(U292)),_xlfn.XLOOKUP(U292,sea_wall_material[lookupValue],sea_wall_material[lookupKey],"ERROR"),""), "")</f>
        <v/>
      </c>
      <c r="X292" s="3" t="str">
        <f>IF($A292="ADD",IF(NOT(ISBLANK(W292)),_xlfn.XLOOKUP(W292,ud_access_method[lookupValue],ud_access_method[lookupKey],"ERROR"),""), "")</f>
        <v/>
      </c>
      <c r="Z292" s="8"/>
      <c r="AA292" s="4" t="str">
        <f t="shared" ca="1" si="41"/>
        <v/>
      </c>
      <c r="AB292" s="4"/>
      <c r="AC292" s="3" t="str">
        <f t="shared" si="42"/>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O292" s="3" t="str">
        <f>IF($A292="ADD",IF(NOT(ISBLANK(AN292)),_xlfn.XLOOKUP(AN292,ud_maintenance_organisation[lookupValue],ud_maintenance_organisation[lookupKey],"ERROR"),""), "")</f>
        <v/>
      </c>
      <c r="AP292" s="3" t="str">
        <f t="shared" si="46"/>
        <v/>
      </c>
      <c r="AQ292" s="3" t="str">
        <f>IF($A292="","",IF((AND($A292="ADD",OR(AP292="",AP292="Vested Assets"))),"12",(_xlfn.XLOOKUP(AP292,ud_work_category[lookupValue],ud_work_category[lookupKey],""))))</f>
        <v/>
      </c>
      <c r="AR292" s="7"/>
      <c r="AS292" s="2" t="str">
        <f t="shared" si="47"/>
        <v/>
      </c>
      <c r="AU292" s="3" t="str">
        <f t="shared" si="48"/>
        <v/>
      </c>
      <c r="AV292" s="3" t="str">
        <f>IF($A292="","",IF((AND($A292="ADD",OR(AU292="",AU292="Excellent"))),"1",(_xlfn.XLOOKUP(AU292,condition[lookupValue],condition[lookupKey],""))))</f>
        <v/>
      </c>
      <c r="AW292" s="8" t="str">
        <f t="shared" si="49"/>
        <v/>
      </c>
      <c r="AX292" s="9"/>
    </row>
    <row r="293" spans="2:5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R293" s="7"/>
      <c r="T293" s="3" t="str">
        <f>IF($A293="ADD",IF(NOT(ISBLANK(S293)),_xlfn.XLOOKUP(S293,ud_sea_wall_type[lookupValue],ud_sea_wall_type[lookupKey],"ERROR"),""), "")</f>
        <v/>
      </c>
      <c r="V293" s="3" t="str">
        <f>IF($A293="ADD",IF(NOT(ISBLANK(U293)),_xlfn.XLOOKUP(U293,sea_wall_material[lookupValue],sea_wall_material[lookupKey],"ERROR"),""), "")</f>
        <v/>
      </c>
      <c r="X293" s="3" t="str">
        <f>IF($A293="ADD",IF(NOT(ISBLANK(W293)),_xlfn.XLOOKUP(W293,ud_access_method[lookupValue],ud_access_method[lookupKey],"ERROR"),""), "")</f>
        <v/>
      </c>
      <c r="Z293" s="8"/>
      <c r="AA293" s="4" t="str">
        <f t="shared" ca="1" si="41"/>
        <v/>
      </c>
      <c r="AB293" s="4"/>
      <c r="AC293" s="3" t="str">
        <f t="shared" si="42"/>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O293" s="3" t="str">
        <f>IF($A293="ADD",IF(NOT(ISBLANK(AN293)),_xlfn.XLOOKUP(AN293,ud_maintenance_organisation[lookupValue],ud_maintenance_organisation[lookupKey],"ERROR"),""), "")</f>
        <v/>
      </c>
      <c r="AP293" s="3" t="str">
        <f t="shared" si="46"/>
        <v/>
      </c>
      <c r="AQ293" s="3" t="str">
        <f>IF($A293="","",IF((AND($A293="ADD",OR(AP293="",AP293="Vested Assets"))),"12",(_xlfn.XLOOKUP(AP293,ud_work_category[lookupValue],ud_work_category[lookupKey],""))))</f>
        <v/>
      </c>
      <c r="AR293" s="7"/>
      <c r="AS293" s="2" t="str">
        <f t="shared" si="47"/>
        <v/>
      </c>
      <c r="AU293" s="3" t="str">
        <f t="shared" si="48"/>
        <v/>
      </c>
      <c r="AV293" s="3" t="str">
        <f>IF($A293="","",IF((AND($A293="ADD",OR(AU293="",AU293="Excellent"))),"1",(_xlfn.XLOOKUP(AU293,condition[lookupValue],condition[lookupKey],""))))</f>
        <v/>
      </c>
      <c r="AW293" s="8" t="str">
        <f t="shared" si="49"/>
        <v/>
      </c>
      <c r="AX293" s="9"/>
    </row>
    <row r="294" spans="2:5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R294" s="7"/>
      <c r="T294" s="3" t="str">
        <f>IF($A294="ADD",IF(NOT(ISBLANK(S294)),_xlfn.XLOOKUP(S294,ud_sea_wall_type[lookupValue],ud_sea_wall_type[lookupKey],"ERROR"),""), "")</f>
        <v/>
      </c>
      <c r="V294" s="3" t="str">
        <f>IF($A294="ADD",IF(NOT(ISBLANK(U294)),_xlfn.XLOOKUP(U294,sea_wall_material[lookupValue],sea_wall_material[lookupKey],"ERROR"),""), "")</f>
        <v/>
      </c>
      <c r="X294" s="3" t="str">
        <f>IF($A294="ADD",IF(NOT(ISBLANK(W294)),_xlfn.XLOOKUP(W294,ud_access_method[lookupValue],ud_access_method[lookupKey],"ERROR"),""), "")</f>
        <v/>
      </c>
      <c r="Z294" s="8"/>
      <c r="AA294" s="4" t="str">
        <f t="shared" ca="1" si="41"/>
        <v/>
      </c>
      <c r="AB294" s="4"/>
      <c r="AC294" s="3" t="str">
        <f t="shared" si="42"/>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O294" s="3" t="str">
        <f>IF($A294="ADD",IF(NOT(ISBLANK(AN294)),_xlfn.XLOOKUP(AN294,ud_maintenance_organisation[lookupValue],ud_maintenance_organisation[lookupKey],"ERROR"),""), "")</f>
        <v/>
      </c>
      <c r="AP294" s="3" t="str">
        <f t="shared" si="46"/>
        <v/>
      </c>
      <c r="AQ294" s="3" t="str">
        <f>IF($A294="","",IF((AND($A294="ADD",OR(AP294="",AP294="Vested Assets"))),"12",(_xlfn.XLOOKUP(AP294,ud_work_category[lookupValue],ud_work_category[lookupKey],""))))</f>
        <v/>
      </c>
      <c r="AR294" s="7"/>
      <c r="AS294" s="2" t="str">
        <f t="shared" si="47"/>
        <v/>
      </c>
      <c r="AU294" s="3" t="str">
        <f t="shared" si="48"/>
        <v/>
      </c>
      <c r="AV294" s="3" t="str">
        <f>IF($A294="","",IF((AND($A294="ADD",OR(AU294="",AU294="Excellent"))),"1",(_xlfn.XLOOKUP(AU294,condition[lookupValue],condition[lookupKey],""))))</f>
        <v/>
      </c>
      <c r="AW294" s="8" t="str">
        <f t="shared" si="49"/>
        <v/>
      </c>
      <c r="AX294" s="9"/>
    </row>
    <row r="295" spans="2:5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R295" s="7"/>
      <c r="T295" s="3" t="str">
        <f>IF($A295="ADD",IF(NOT(ISBLANK(S295)),_xlfn.XLOOKUP(S295,ud_sea_wall_type[lookupValue],ud_sea_wall_type[lookupKey],"ERROR"),""), "")</f>
        <v/>
      </c>
      <c r="V295" s="3" t="str">
        <f>IF($A295="ADD",IF(NOT(ISBLANK(U295)),_xlfn.XLOOKUP(U295,sea_wall_material[lookupValue],sea_wall_material[lookupKey],"ERROR"),""), "")</f>
        <v/>
      </c>
      <c r="X295" s="3" t="str">
        <f>IF($A295="ADD",IF(NOT(ISBLANK(W295)),_xlfn.XLOOKUP(W295,ud_access_method[lookupValue],ud_access_method[lookupKey],"ERROR"),""), "")</f>
        <v/>
      </c>
      <c r="Z295" s="8"/>
      <c r="AA295" s="4" t="str">
        <f t="shared" ca="1" si="41"/>
        <v/>
      </c>
      <c r="AB295" s="4"/>
      <c r="AC295" s="3" t="str">
        <f t="shared" si="42"/>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O295" s="3" t="str">
        <f>IF($A295="ADD",IF(NOT(ISBLANK(AN295)),_xlfn.XLOOKUP(AN295,ud_maintenance_organisation[lookupValue],ud_maintenance_organisation[lookupKey],"ERROR"),""), "")</f>
        <v/>
      </c>
      <c r="AP295" s="3" t="str">
        <f t="shared" si="46"/>
        <v/>
      </c>
      <c r="AQ295" s="3" t="str">
        <f>IF($A295="","",IF((AND($A295="ADD",OR(AP295="",AP295="Vested Assets"))),"12",(_xlfn.XLOOKUP(AP295,ud_work_category[lookupValue],ud_work_category[lookupKey],""))))</f>
        <v/>
      </c>
      <c r="AR295" s="7"/>
      <c r="AS295" s="2" t="str">
        <f t="shared" si="47"/>
        <v/>
      </c>
      <c r="AU295" s="3" t="str">
        <f t="shared" si="48"/>
        <v/>
      </c>
      <c r="AV295" s="3" t="str">
        <f>IF($A295="","",IF((AND($A295="ADD",OR(AU295="",AU295="Excellent"))),"1",(_xlfn.XLOOKUP(AU295,condition[lookupValue],condition[lookupKey],""))))</f>
        <v/>
      </c>
      <c r="AW295" s="8" t="str">
        <f t="shared" si="49"/>
        <v/>
      </c>
      <c r="AX295" s="9"/>
    </row>
    <row r="296" spans="2:5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R296" s="7"/>
      <c r="T296" s="3" t="str">
        <f>IF($A296="ADD",IF(NOT(ISBLANK(S296)),_xlfn.XLOOKUP(S296,ud_sea_wall_type[lookupValue],ud_sea_wall_type[lookupKey],"ERROR"),""), "")</f>
        <v/>
      </c>
      <c r="V296" s="3" t="str">
        <f>IF($A296="ADD",IF(NOT(ISBLANK(U296)),_xlfn.XLOOKUP(U296,sea_wall_material[lookupValue],sea_wall_material[lookupKey],"ERROR"),""), "")</f>
        <v/>
      </c>
      <c r="X296" s="3" t="str">
        <f>IF($A296="ADD",IF(NOT(ISBLANK(W296)),_xlfn.XLOOKUP(W296,ud_access_method[lookupValue],ud_access_method[lookupKey],"ERROR"),""), "")</f>
        <v/>
      </c>
      <c r="Z296" s="8"/>
      <c r="AA296" s="4" t="str">
        <f t="shared" ca="1" si="41"/>
        <v/>
      </c>
      <c r="AB296" s="4"/>
      <c r="AC296" s="3" t="str">
        <f t="shared" si="42"/>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O296" s="3" t="str">
        <f>IF($A296="ADD",IF(NOT(ISBLANK(AN296)),_xlfn.XLOOKUP(AN296,ud_maintenance_organisation[lookupValue],ud_maintenance_organisation[lookupKey],"ERROR"),""), "")</f>
        <v/>
      </c>
      <c r="AP296" s="3" t="str">
        <f t="shared" si="46"/>
        <v/>
      </c>
      <c r="AQ296" s="3" t="str">
        <f>IF($A296="","",IF((AND($A296="ADD",OR(AP296="",AP296="Vested Assets"))),"12",(_xlfn.XLOOKUP(AP296,ud_work_category[lookupValue],ud_work_category[lookupKey],""))))</f>
        <v/>
      </c>
      <c r="AR296" s="7"/>
      <c r="AS296" s="2" t="str">
        <f t="shared" si="47"/>
        <v/>
      </c>
      <c r="AU296" s="3" t="str">
        <f t="shared" si="48"/>
        <v/>
      </c>
      <c r="AV296" s="3" t="str">
        <f>IF($A296="","",IF((AND($A296="ADD",OR(AU296="",AU296="Excellent"))),"1",(_xlfn.XLOOKUP(AU296,condition[lookupValue],condition[lookupKey],""))))</f>
        <v/>
      </c>
      <c r="AW296" s="8" t="str">
        <f t="shared" si="49"/>
        <v/>
      </c>
      <c r="AX296" s="9"/>
    </row>
    <row r="297" spans="2:5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R297" s="7"/>
      <c r="T297" s="3" t="str">
        <f>IF($A297="ADD",IF(NOT(ISBLANK(S297)),_xlfn.XLOOKUP(S297,ud_sea_wall_type[lookupValue],ud_sea_wall_type[lookupKey],"ERROR"),""), "")</f>
        <v/>
      </c>
      <c r="V297" s="3" t="str">
        <f>IF($A297="ADD",IF(NOT(ISBLANK(U297)),_xlfn.XLOOKUP(U297,sea_wall_material[lookupValue],sea_wall_material[lookupKey],"ERROR"),""), "")</f>
        <v/>
      </c>
      <c r="X297" s="3" t="str">
        <f>IF($A297="ADD",IF(NOT(ISBLANK(W297)),_xlfn.XLOOKUP(W297,ud_access_method[lookupValue],ud_access_method[lookupKey],"ERROR"),""), "")</f>
        <v/>
      </c>
      <c r="Z297" s="8"/>
      <c r="AA297" s="4" t="str">
        <f t="shared" ca="1" si="41"/>
        <v/>
      </c>
      <c r="AB297" s="4"/>
      <c r="AC297" s="3" t="str">
        <f t="shared" si="42"/>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O297" s="3" t="str">
        <f>IF($A297="ADD",IF(NOT(ISBLANK(AN297)),_xlfn.XLOOKUP(AN297,ud_maintenance_organisation[lookupValue],ud_maintenance_organisation[lookupKey],"ERROR"),""), "")</f>
        <v/>
      </c>
      <c r="AP297" s="3" t="str">
        <f t="shared" si="46"/>
        <v/>
      </c>
      <c r="AQ297" s="3" t="str">
        <f>IF($A297="","",IF((AND($A297="ADD",OR(AP297="",AP297="Vested Assets"))),"12",(_xlfn.XLOOKUP(AP297,ud_work_category[lookupValue],ud_work_category[lookupKey],""))))</f>
        <v/>
      </c>
      <c r="AR297" s="7"/>
      <c r="AS297" s="2" t="str">
        <f t="shared" si="47"/>
        <v/>
      </c>
      <c r="AU297" s="3" t="str">
        <f t="shared" si="48"/>
        <v/>
      </c>
      <c r="AV297" s="3" t="str">
        <f>IF($A297="","",IF((AND($A297="ADD",OR(AU297="",AU297="Excellent"))),"1",(_xlfn.XLOOKUP(AU297,condition[lookupValue],condition[lookupKey],""))))</f>
        <v/>
      </c>
      <c r="AW297" s="8" t="str">
        <f t="shared" si="49"/>
        <v/>
      </c>
      <c r="AX297" s="9"/>
    </row>
    <row r="298" spans="2:5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R298" s="7"/>
      <c r="T298" s="3" t="str">
        <f>IF($A298="ADD",IF(NOT(ISBLANK(S298)),_xlfn.XLOOKUP(S298,ud_sea_wall_type[lookupValue],ud_sea_wall_type[lookupKey],"ERROR"),""), "")</f>
        <v/>
      </c>
      <c r="V298" s="3" t="str">
        <f>IF($A298="ADD",IF(NOT(ISBLANK(U298)),_xlfn.XLOOKUP(U298,sea_wall_material[lookupValue],sea_wall_material[lookupKey],"ERROR"),""), "")</f>
        <v/>
      </c>
      <c r="X298" s="3" t="str">
        <f>IF($A298="ADD",IF(NOT(ISBLANK(W298)),_xlfn.XLOOKUP(W298,ud_access_method[lookupValue],ud_access_method[lookupKey],"ERROR"),""), "")</f>
        <v/>
      </c>
      <c r="Z298" s="8"/>
      <c r="AA298" s="4" t="str">
        <f t="shared" ca="1" si="41"/>
        <v/>
      </c>
      <c r="AB298" s="4"/>
      <c r="AC298" s="3" t="str">
        <f t="shared" si="42"/>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O298" s="3" t="str">
        <f>IF($A298="ADD",IF(NOT(ISBLANK(AN298)),_xlfn.XLOOKUP(AN298,ud_maintenance_organisation[lookupValue],ud_maintenance_organisation[lookupKey],"ERROR"),""), "")</f>
        <v/>
      </c>
      <c r="AP298" s="3" t="str">
        <f t="shared" si="46"/>
        <v/>
      </c>
      <c r="AQ298" s="3" t="str">
        <f>IF($A298="","",IF((AND($A298="ADD",OR(AP298="",AP298="Vested Assets"))),"12",(_xlfn.XLOOKUP(AP298,ud_work_category[lookupValue],ud_work_category[lookupKey],""))))</f>
        <v/>
      </c>
      <c r="AR298" s="7"/>
      <c r="AS298" s="2" t="str">
        <f t="shared" si="47"/>
        <v/>
      </c>
      <c r="AU298" s="3" t="str">
        <f t="shared" si="48"/>
        <v/>
      </c>
      <c r="AV298" s="3" t="str">
        <f>IF($A298="","",IF((AND($A298="ADD",OR(AU298="",AU298="Excellent"))),"1",(_xlfn.XLOOKUP(AU298,condition[lookupValue],condition[lookupKey],""))))</f>
        <v/>
      </c>
      <c r="AW298" s="8" t="str">
        <f t="shared" si="49"/>
        <v/>
      </c>
      <c r="AX298" s="9"/>
    </row>
    <row r="299" spans="2:5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R299" s="7"/>
      <c r="T299" s="3" t="str">
        <f>IF($A299="ADD",IF(NOT(ISBLANK(S299)),_xlfn.XLOOKUP(S299,ud_sea_wall_type[lookupValue],ud_sea_wall_type[lookupKey],"ERROR"),""), "")</f>
        <v/>
      </c>
      <c r="V299" s="3" t="str">
        <f>IF($A299="ADD",IF(NOT(ISBLANK(U299)),_xlfn.XLOOKUP(U299,sea_wall_material[lookupValue],sea_wall_material[lookupKey],"ERROR"),""), "")</f>
        <v/>
      </c>
      <c r="X299" s="3" t="str">
        <f>IF($A299="ADD",IF(NOT(ISBLANK(W299)),_xlfn.XLOOKUP(W299,ud_access_method[lookupValue],ud_access_method[lookupKey],"ERROR"),""), "")</f>
        <v/>
      </c>
      <c r="Z299" s="8"/>
      <c r="AA299" s="4" t="str">
        <f t="shared" ca="1" si="41"/>
        <v/>
      </c>
      <c r="AB299" s="4"/>
      <c r="AC299" s="3" t="str">
        <f t="shared" si="42"/>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O299" s="3" t="str">
        <f>IF($A299="ADD",IF(NOT(ISBLANK(AN299)),_xlfn.XLOOKUP(AN299,ud_maintenance_organisation[lookupValue],ud_maintenance_organisation[lookupKey],"ERROR"),""), "")</f>
        <v/>
      </c>
      <c r="AP299" s="3" t="str">
        <f t="shared" si="46"/>
        <v/>
      </c>
      <c r="AQ299" s="3" t="str">
        <f>IF($A299="","",IF((AND($A299="ADD",OR(AP299="",AP299="Vested Assets"))),"12",(_xlfn.XLOOKUP(AP299,ud_work_category[lookupValue],ud_work_category[lookupKey],""))))</f>
        <v/>
      </c>
      <c r="AR299" s="7"/>
      <c r="AS299" s="2" t="str">
        <f t="shared" si="47"/>
        <v/>
      </c>
      <c r="AU299" s="3" t="str">
        <f t="shared" si="48"/>
        <v/>
      </c>
      <c r="AV299" s="3" t="str">
        <f>IF($A299="","",IF((AND($A299="ADD",OR(AU299="",AU299="Excellent"))),"1",(_xlfn.XLOOKUP(AU299,condition[lookupValue],condition[lookupKey],""))))</f>
        <v/>
      </c>
      <c r="AW299" s="8" t="str">
        <f t="shared" si="49"/>
        <v/>
      </c>
      <c r="AX299" s="9"/>
    </row>
    <row r="300" spans="2:5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R300" s="7"/>
      <c r="T300" s="3" t="str">
        <f>IF($A300="ADD",IF(NOT(ISBLANK(S300)),_xlfn.XLOOKUP(S300,ud_sea_wall_type[lookupValue],ud_sea_wall_type[lookupKey],"ERROR"),""), "")</f>
        <v/>
      </c>
      <c r="V300" s="3" t="str">
        <f>IF($A300="ADD",IF(NOT(ISBLANK(U300)),_xlfn.XLOOKUP(U300,sea_wall_material[lookupValue],sea_wall_material[lookupKey],"ERROR"),""), "")</f>
        <v/>
      </c>
      <c r="X300" s="3" t="str">
        <f>IF($A300="ADD",IF(NOT(ISBLANK(W300)),_xlfn.XLOOKUP(W300,ud_access_method[lookupValue],ud_access_method[lookupKey],"ERROR"),""), "")</f>
        <v/>
      </c>
      <c r="Z300" s="8"/>
      <c r="AA300" s="4" t="str">
        <f t="shared" ca="1" si="41"/>
        <v/>
      </c>
      <c r="AB300" s="4"/>
      <c r="AC300" s="3" t="str">
        <f t="shared" si="42"/>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O300" s="3" t="str">
        <f>IF($A300="ADD",IF(NOT(ISBLANK(AN300)),_xlfn.XLOOKUP(AN300,ud_maintenance_organisation[lookupValue],ud_maintenance_organisation[lookupKey],"ERROR"),""), "")</f>
        <v/>
      </c>
      <c r="AP300" s="3" t="str">
        <f t="shared" si="46"/>
        <v/>
      </c>
      <c r="AQ300" s="3" t="str">
        <f>IF($A300="","",IF((AND($A300="ADD",OR(AP300="",AP300="Vested Assets"))),"12",(_xlfn.XLOOKUP(AP300,ud_work_category[lookupValue],ud_work_category[lookupKey],""))))</f>
        <v/>
      </c>
      <c r="AR300" s="7"/>
      <c r="AS300" s="2" t="str">
        <f t="shared" si="47"/>
        <v/>
      </c>
      <c r="AU300" s="3" t="str">
        <f t="shared" si="48"/>
        <v/>
      </c>
      <c r="AV300" s="3" t="str">
        <f>IF($A300="","",IF((AND($A300="ADD",OR(AU300="",AU300="Excellent"))),"1",(_xlfn.XLOOKUP(AU300,condition[lookupValue],condition[lookupKey],""))))</f>
        <v/>
      </c>
      <c r="AW300" s="8" t="str">
        <f t="shared" si="49"/>
        <v/>
      </c>
      <c r="AX300" s="9"/>
    </row>
  </sheetData>
  <sheetProtection algorithmName="SHA-512" hashValue="6eET7UX77TtujLs3Lwk6bhH8YMWvOi0QJZGWKiMqAn6CJYnzlbZykuM1jfIUzUlYTBeOUuBpWoNasTUBAmxnew==" saltValue="xUZcaxHPH+zD8WIB0500Ug==" spinCount="100000" sheet="1" scenarios="1" selectLockedCells="1"/>
  <conditionalFormatting sqref="A2:XFD2">
    <cfRule type="cellIs" dxfId="241" priority="2" operator="equal">
      <formula>"ERROR"</formula>
    </cfRule>
  </conditionalFormatting>
  <conditionalFormatting sqref="A1:XFD1">
    <cfRule type="expression" dxfId="240" priority="1">
      <formula>A$2="ERROR"</formula>
    </cfRule>
  </conditionalFormatting>
  <conditionalFormatting sqref="A10:XFD300">
    <cfRule type="expression" dxfId="239" priority="408">
      <formula>MATCH("ERROR",$A10:$EP10,0)</formula>
    </cfRule>
    <cfRule type="expression" dxfId="238" priority="409">
      <formula>AND($A10="ADD",A$6=TRUE,A10="")</formula>
    </cfRule>
    <cfRule type="expression" dxfId="237" priority="410">
      <formula>OR(AND($A10="DELETE",A$1="Asset ID",A10=""),AND($A10="DELETE",A$1="Removal Date",A10=""),AND($A10="DELETE",A$1="Removal Reason",A10=""))</formula>
    </cfRule>
    <cfRule type="expression" dxfId="236" priority="411">
      <formula>OR(AND($A10="EDIT",A$1="Asset ID",A10=""),AND($A10="EDIT",A$5=TRUE,A10=""))</formula>
    </cfRule>
    <cfRule type="expression" dxfId="235" priority="412">
      <formula>AND($A10="ADD",A$5=TRUE,A10="")</formula>
    </cfRule>
  </conditionalFormatting>
  <dataValidations count="35">
    <dataValidation type="list" allowBlank="1" showInputMessage="1" showErrorMessage="1" sqref="C10:C300" xr:uid="{61F6ECD3-B642-4423-91DF-358E9F539552}">
      <formula1>roadnames_lookup</formula1>
    </dataValidation>
    <dataValidation type="list" allowBlank="1" showInputMessage="1" showErrorMessage="1" sqref="K10:K300" xr:uid="{0100EE4D-FA7C-4E09-BE03-CF1D6FCC1974}">
      <formula1>side_lookup</formula1>
    </dataValidation>
    <dataValidation type="list" allowBlank="1" showInputMessage="1" showErrorMessage="1" sqref="P10:P300" xr:uid="{069A9DED-5C4F-4F99-A845-B57FF1DEF93A}">
      <formula1>len_adjust_rsn_lookup</formula1>
    </dataValidation>
    <dataValidation type="list" allowBlank="1" showInputMessage="1" showErrorMessage="1" sqref="S10:S300" xr:uid="{BB07B7C8-77BB-40D3-BF94-69D5CFBF57F9}">
      <formula1>ud_sea_wall_type_lookup</formula1>
    </dataValidation>
    <dataValidation type="list" allowBlank="1" showInputMessage="1" showErrorMessage="1" sqref="U10:U300" xr:uid="{BACB04E6-6BDF-437E-B277-4741EFE30703}">
      <formula1>sea_wall_material_lookup</formula1>
    </dataValidation>
    <dataValidation type="list" allowBlank="1" showInputMessage="1" showErrorMessage="1" sqref="W10:W300" xr:uid="{6B8650C6-95A8-4332-8C79-16A8CD2BD272}">
      <formula1>ud_access_method_lookup</formula1>
    </dataValidation>
    <dataValidation type="list" allowBlank="1" showInputMessage="1" showErrorMessage="1" promptTitle="WARNING" prompt="Only change If ammending existing asset" sqref="AC10:AC300" xr:uid="{49BC4969-7BDF-4290-8948-AC970DE0EE5A}">
      <formula1>ud_asset_status_lookup</formula1>
    </dataValidation>
    <dataValidation type="list" allowBlank="1" showInputMessage="1" showErrorMessage="1" sqref="AF10:AF300" xr:uid="{CAFF5362-4147-41CB-9831-398940DDFF45}">
      <formula1>ar_replace_reason_lookup</formula1>
    </dataValidation>
    <dataValidation type="list" allowBlank="1" showInputMessage="1" showErrorMessage="1" promptTitle="WARNING" prompt="Only change this If Not QLDC asset" sqref="AJ10:AJ300" xr:uid="{5744EF1F-5DB4-4ACB-9149-4A4137FD495A}">
      <formula1>ud_organisation_owner_lookup</formula1>
    </dataValidation>
    <dataValidation type="list" allowBlank="1" showInputMessage="1" showErrorMessage="1" promptTitle="WARNING" prompt="Only change this If Not QLDC Roading asset" sqref="AL10:AL300" xr:uid="{87A35D1C-AF8D-48E7-B15A-E6C9BF0E8E3A}">
      <formula1>ud_sub_organisation_lookup</formula1>
    </dataValidation>
    <dataValidation type="list" allowBlank="1" showInputMessage="1" showErrorMessage="1" sqref="AN10:AN300" xr:uid="{41548373-11AA-4951-93EE-FA4A969DD4A7}">
      <formula1>ud_maintenance_organisation_lookup</formula1>
    </dataValidation>
    <dataValidation type="list" allowBlank="1" showInputMessage="1" showErrorMessage="1" promptTitle="WARNING" prompt="Only change this field If undertaking maintenance Or CAPEX works" sqref="AP10:AP300" xr:uid="{B222135F-81EA-4A39-A678-F81B65D29797}">
      <formula1>ud_work_category_lookup</formula1>
    </dataValidation>
    <dataValidation type="list" allowBlank="1" showInputMessage="1" showErrorMessage="1" promptTitle="WARNING" prompt="Only change this If incorrect" sqref="AU10:AU300" xr:uid="{AB72E8A7-EE07-4AD4-BD48-5F047CB247CA}">
      <formula1>condition_lookup</formula1>
    </dataValidation>
    <dataValidation type="list" allowBlank="1" showInputMessage="1" showErrorMessage="1" sqref="AT10:AT300" xr:uid="{7D10E88F-7634-4F7D-90F7-E191670790D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63B11DD-4BA3-4752-A306-52F4267F910E}">
      <formula1>"ADD,EDIT,DELETE"</formula1>
    </dataValidation>
    <dataValidation type="list" allowBlank="1" showInputMessage="1" showErrorMessage="1" promptTitle="WARNING" prompt="Only change this If Not QLDC asset" sqref="AH10:AH300" xr:uid="{738878A6-F877-4F75-B76D-EAEC63DF5084}">
      <formula1>ud_organisation_owner_lookup</formula1>
    </dataValidation>
    <dataValidation type="list" allowBlank="1" showInputMessage="1" showErrorMessage="1" promptTitle="WARNING" prompt="Only change this If NZTA Or Parks And Reserves asset" sqref="AS10:AS300" xr:uid="{D269669F-DA7F-4568-991B-82D3FF0C7D22}">
      <formula1>"TRUE,FALSE"</formula1>
    </dataValidation>
    <dataValidation type="whole" allowBlank="1" showInputMessage="1" showErrorMessage="1" error="Please Enter Whole Number Between 1 And 999" promptTitle="ERROR" sqref="AA10:AA300" xr:uid="{FC5035A9-2809-4141-ADC5-D71F49D2B09A}">
      <formula1>1</formula1>
      <formula2>999</formula2>
    </dataValidation>
    <dataValidation type="whole" allowBlank="1" showInputMessage="1" showErrorMessage="1" error="Please Enter Whole Number Between 1 And 2147483647" promptTitle="ERROR" sqref="B10:B300" xr:uid="{86E2CBF5-0452-4066-9885-7E1547552DC3}">
      <formula1>1</formula1>
      <formula2>2147483647</formula2>
    </dataValidation>
    <dataValidation type="whole" allowBlank="1" showInputMessage="1" showErrorMessage="1" error="Please Enter Whole Number Between 1 And 9999999999" promptTitle="ERROR" sqref="AB10:AB300" xr:uid="{0C8325C7-1572-4396-BCD1-D8A1C2C4100E}">
      <formula1>1</formula1>
      <formula2>9999999999</formula2>
    </dataValidation>
    <dataValidation type="whole" allowBlank="1" showInputMessage="1" showErrorMessage="1" error="Please Enter Whole Number Between 1 And 999999" promptTitle="ERROR" sqref="H10:H300" xr:uid="{86283AA7-8C40-4AFB-A444-C755504D03EE}">
      <formula1>1</formula1>
      <formula2>999999</formula2>
    </dataValidation>
    <dataValidation type="whole" allowBlank="1" showInputMessage="1" showErrorMessage="1" error="Please Enter Whole Number Between 0 And 999999" promptTitle="ERROR" sqref="G10:G300" xr:uid="{B9D29EA8-129B-4748-8B05-FAA6AB372BBB}">
      <formula1>0</formula1>
      <formula2>999999</formula2>
    </dataValidation>
    <dataValidation type="whole" allowBlank="1" showInputMessage="1" showErrorMessage="1" error="Please Enter Whole Number Between 1 And 99999" promptTitle="ERROR" sqref="O10:O300" xr:uid="{7FF2A564-A61F-432F-A9AA-FE8733293631}">
      <formula1>1</formula1>
      <formula2>99999</formula2>
    </dataValidation>
    <dataValidation type="decimal" allowBlank="1" showInputMessage="1" showErrorMessage="1" error="Please Enter Decimal Between -40.0 And 999.9" promptTitle="ERROR" sqref="I10:I300" xr:uid="{60A7B8EF-E171-4539-9CD8-613819147077}">
      <formula1>-40</formula1>
      <formula2>999.9</formula2>
    </dataValidation>
    <dataValidation type="decimal" allowBlank="1" showInputMessage="1" showErrorMessage="1" error="Please Enter Decimal Between -40.0 And 999.9" promptTitle="ERROR" sqref="J10:J300" xr:uid="{2EF78F4C-B80D-4DE8-9455-79ECA99C8CC8}">
      <formula1>-40</formula1>
      <formula2>999.9</formula2>
    </dataValidation>
    <dataValidation type="decimal" allowBlank="1" showInputMessage="1" showErrorMessage="1" error="Please Enter Decimal Between 0.1 And 999999.9" promptTitle="ERROR" sqref="N10:N300" xr:uid="{389A688B-19DC-47B3-B227-E6D142097D64}">
      <formula1>0.1</formula1>
      <formula2>999999.9</formula2>
    </dataValidation>
    <dataValidation type="decimal" allowBlank="1" showInputMessage="1" showErrorMessage="1" error="Please Enter Decimal Between 0.01 And 99999999.99" promptTitle="ERROR" sqref="M10:M300" xr:uid="{33264B83-A67F-4875-AE88-25E5A1BF40C2}">
      <formula1>0.01</formula1>
      <formula2>99999999.99</formula2>
    </dataValidation>
    <dataValidation type="decimal" allowBlank="1" showInputMessage="1" showErrorMessage="1" error="Please Enter Decimal Between 0.01 And 99999999.99" promptTitle="ERROR" sqref="R10:R300" xr:uid="{3FC95D08-7672-416D-B820-824A3E55B209}">
      <formula1>0.01</formula1>
      <formula2>99999999.99</formula2>
    </dataValidation>
    <dataValidation type="decimal" allowBlank="1" showInputMessage="1" showErrorMessage="1" error="Please Enter Decimal Between 0.01 And 9999999999.99" promptTitle="ERROR" sqref="AR10:AR300" xr:uid="{4AA4529F-6893-487C-A396-F612E287CBAA}">
      <formula1>0.01</formula1>
      <formula2>9999999999.99</formula2>
    </dataValidation>
    <dataValidation type="textLength" allowBlank="1" showInputMessage="1" showErrorMessage="1" error="Please Dont Enter More Than 255 Characters" promptTitle="ERROR" sqref="AX10:AX300" xr:uid="{9320DC3A-A45C-4060-8EC5-2A3FE11D47DD}">
      <formula1>0</formula1>
      <formula2>255</formula2>
    </dataValidation>
    <dataValidation type="date" allowBlank="1" showInputMessage="1" showErrorMessage="1" error="Please Enter Valid Date eg 31/01/2023" promptTitle="ERROR" sqref="Z10:Z300" xr:uid="{8D5405C7-319A-48E1-BC5E-648CCD22ADA8}">
      <formula1>42005</formula1>
      <formula2>48580</formula2>
    </dataValidation>
    <dataValidation type="date" allowBlank="1" showInputMessage="1" showErrorMessage="1" error="Please Enter Valid Date eg 31/01/2023" promptTitle="ERROR" sqref="AE10:AE300" xr:uid="{CEB90BD2-4E0B-4189-AEF8-2330D2989C67}">
      <formula1>42005</formula1>
      <formula2>48580</formula2>
    </dataValidation>
    <dataValidation type="date" allowBlank="1" showInputMessage="1" showErrorMessage="1" error="Please Enter Valid Date eg 31/01/2023" promptTitle="ERROR" sqref="AW10:AW300" xr:uid="{0D3B25D1-F9A0-4D74-AAC8-FFE3F3815029}">
      <formula1>42005</formula1>
      <formula2>48580</formula2>
    </dataValidation>
    <dataValidation type="decimal" allowBlank="1" showInputMessage="1" showErrorMessage="1" error="This an incomplete grid reference or is outside of QLDC. Please check that this a easting in NZTM2000" promptTitle="ERROR" sqref="E10:E300" xr:uid="{4ADA8D19-E656-4566-8894-6D432252174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3407B06-A623-456E-8A14-4F501F2E7DFE}">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172</v>
      </c>
      <c r="J1" s="12" t="s">
        <v>173</v>
      </c>
      <c r="K1" s="12" t="s">
        <v>7</v>
      </c>
      <c r="L1" s="12" t="s">
        <v>8</v>
      </c>
      <c r="M1" s="12" t="s">
        <v>9</v>
      </c>
      <c r="N1" s="12"/>
      <c r="O1" s="12" t="s">
        <v>174</v>
      </c>
      <c r="P1" s="12" t="s">
        <v>175</v>
      </c>
      <c r="Q1" s="12"/>
      <c r="R1" s="12" t="s">
        <v>176</v>
      </c>
      <c r="S1" s="12"/>
      <c r="T1" s="12" t="s">
        <v>177</v>
      </c>
      <c r="U1" s="12"/>
      <c r="V1" s="12" t="s">
        <v>178</v>
      </c>
      <c r="W1" s="12" t="s">
        <v>179</v>
      </c>
      <c r="X1" s="12" t="s">
        <v>180</v>
      </c>
      <c r="Y1" s="12" t="s">
        <v>181</v>
      </c>
      <c r="Z1" s="12" t="s">
        <v>182</v>
      </c>
      <c r="AA1" s="12" t="s">
        <v>183</v>
      </c>
      <c r="AB1" s="12" t="s">
        <v>184</v>
      </c>
      <c r="AC1" s="12" t="s">
        <v>185</v>
      </c>
      <c r="AD1" s="12" t="s">
        <v>186</v>
      </c>
      <c r="AE1" s="12" t="s">
        <v>15</v>
      </c>
      <c r="AF1" s="12" t="s">
        <v>16</v>
      </c>
      <c r="AG1" s="12" t="s">
        <v>17</v>
      </c>
      <c r="AH1" s="12" t="s">
        <v>18</v>
      </c>
      <c r="AI1" s="12"/>
      <c r="AJ1" s="12" t="s">
        <v>19</v>
      </c>
      <c r="AK1" s="12" t="s">
        <v>20</v>
      </c>
      <c r="AL1" s="12"/>
      <c r="AM1" s="12" t="s">
        <v>21</v>
      </c>
      <c r="AN1" s="12"/>
      <c r="AO1" s="12" t="s">
        <v>22</v>
      </c>
      <c r="AP1" s="12"/>
      <c r="AQ1" s="12" t="s">
        <v>23</v>
      </c>
      <c r="AR1" s="12"/>
      <c r="AS1" s="12" t="s">
        <v>25</v>
      </c>
      <c r="AT1" s="12"/>
      <c r="AU1" s="12" t="s">
        <v>26</v>
      </c>
      <c r="AV1" s="12" t="s">
        <v>27</v>
      </c>
      <c r="AW1" s="12" t="s">
        <v>122</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187</v>
      </c>
      <c r="J2" s="15" t="s">
        <v>188</v>
      </c>
      <c r="K2" s="15" t="s">
        <v>41</v>
      </c>
      <c r="L2" s="15" t="s">
        <v>42</v>
      </c>
      <c r="M2" s="15" t="str">
        <f>_xlfn.IFNA(IF(MATCH("ERROR",N10:N110,0),"ERROR"),"")</f>
        <v/>
      </c>
      <c r="N2" s="15" t="s">
        <v>43</v>
      </c>
      <c r="O2" s="15" t="s">
        <v>189</v>
      </c>
      <c r="P2" s="15" t="str">
        <f>_xlfn.IFNA(IF(MATCH("ERROR",Q10:Q110,0),"ERROR"),"")</f>
        <v/>
      </c>
      <c r="Q2" s="15" t="s">
        <v>190</v>
      </c>
      <c r="R2" s="15" t="str">
        <f>_xlfn.IFNA(IF(MATCH("ERROR",S10:S110,0),"ERROR"),"")</f>
        <v/>
      </c>
      <c r="S2" s="15" t="s">
        <v>191</v>
      </c>
      <c r="T2" s="15" t="str">
        <f>_xlfn.IFNA(IF(MATCH("ERROR",U10:U110,0),"ERROR"),"")</f>
        <v/>
      </c>
      <c r="U2" s="15" t="s">
        <v>192</v>
      </c>
      <c r="V2" s="15" t="s">
        <v>193</v>
      </c>
      <c r="W2" s="15" t="s">
        <v>194</v>
      </c>
      <c r="X2" s="15" t="s">
        <v>195</v>
      </c>
      <c r="Y2" s="15" t="s">
        <v>196</v>
      </c>
      <c r="Z2" s="15" t="s">
        <v>197</v>
      </c>
      <c r="AA2" s="15" t="s">
        <v>198</v>
      </c>
      <c r="AB2" s="15" t="s">
        <v>199</v>
      </c>
      <c r="AC2" s="15" t="s">
        <v>200</v>
      </c>
      <c r="AD2" s="15" t="s">
        <v>201</v>
      </c>
      <c r="AE2" s="15" t="s">
        <v>49</v>
      </c>
      <c r="AF2" s="15" t="s">
        <v>50</v>
      </c>
      <c r="AG2" s="15" t="s">
        <v>51</v>
      </c>
      <c r="AH2" s="15" t="str">
        <f>_xlfn.IFNA(IF(MATCH("ERROR",AI10:AI110,0),"ERROR"),"")</f>
        <v/>
      </c>
      <c r="AI2" s="15" t="s">
        <v>52</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tr">
        <f>_xlfn.IFNA(IF(MATCH("ERROR",AT10:AT110,0),"ERROR"),"")</f>
        <v/>
      </c>
      <c r="AT2" s="15" t="s">
        <v>59</v>
      </c>
      <c r="AU2" s="15" t="s">
        <v>60</v>
      </c>
      <c r="AV2" s="15" t="s">
        <v>61</v>
      </c>
      <c r="AW2" s="15" t="s">
        <v>142</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202</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b">
        <f>IF(L10&lt;&gt;"",TRUE,FALSE)</f>
        <v>0</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203</v>
      </c>
      <c r="R8" s="13" t="s">
        <v>204</v>
      </c>
      <c r="T8" s="13" t="s">
        <v>205</v>
      </c>
      <c r="AH8" s="13" t="s">
        <v>93</v>
      </c>
      <c r="AK8" s="13" t="s">
        <v>94</v>
      </c>
      <c r="AM8" s="13" t="s">
        <v>95</v>
      </c>
      <c r="AO8" s="13" t="s">
        <v>95</v>
      </c>
      <c r="AQ8" s="13" t="s">
        <v>96</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t="s">
        <v>100</v>
      </c>
      <c r="M9" s="19"/>
      <c r="N9" s="19"/>
      <c r="O9" s="19"/>
      <c r="P9" s="19"/>
      <c r="Q9" s="19"/>
      <c r="R9" s="19"/>
      <c r="S9" s="19"/>
      <c r="T9" s="19"/>
      <c r="U9" s="19"/>
      <c r="V9" s="19"/>
      <c r="W9" s="19"/>
      <c r="X9" s="19"/>
      <c r="Y9" s="19"/>
      <c r="Z9" s="19"/>
      <c r="AA9" s="19"/>
      <c r="AB9" s="19"/>
      <c r="AC9" s="19"/>
      <c r="AD9" s="19"/>
      <c r="AE9" s="19"/>
      <c r="AF9" s="19" t="s">
        <v>102</v>
      </c>
      <c r="AG9" s="19" t="s">
        <v>103</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rova4s1lGXdJ/FgQXZ9iiknmIjlBENV/exTTGPiXoVzvYVvbq86VyNiSVNEo9XtBZmvRIClMf8pboYYEuMaUKg==" saltValue="CcfebSGWZS3G7MfyTHLmkQ=="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490">
      <formula>MATCH("ERROR",$A10:$EN10,0)</formula>
    </cfRule>
    <cfRule type="expression" dxfId="231" priority="491">
      <formula>AND($A10="ADD",A$6=TRUE,A10="")</formula>
    </cfRule>
    <cfRule type="expression" dxfId="230" priority="492">
      <formula>OR(AND($A10="DELETE",A$1="Asset ID",A10=""),AND($A10="DELETE",A$1="Removal Date",A10=""),AND($A10="DELETE",A$1="Removal Reason",A10=""))</formula>
    </cfRule>
    <cfRule type="expression" dxfId="229" priority="493">
      <formula>OR(AND($A10="EDIT",A$1="Asset ID",A10=""),AND($A10="EDIT",A$5=TRUE,A10=""))</formula>
    </cfRule>
    <cfRule type="expression" dxfId="228" priority="494">
      <formula>AND($A10="ADD",A$5=TRUE,A10="")</formula>
    </cfRule>
  </conditionalFormatting>
  <dataValidations count="32">
    <dataValidation type="list" allowBlank="1" showInputMessage="1" showErrorMessage="1" sqref="C10:C300" xr:uid="{FD37DD32-C231-48E2-901F-A429C8EAAE4B}">
      <formula1>roadnames_lookup</formula1>
    </dataValidation>
    <dataValidation type="list" allowBlank="1" showInputMessage="1" showErrorMessage="1" sqref="M10:M300" xr:uid="{40A19DC8-6C90-4050-9A05-3F4D4EBAC159}">
      <formula1>len_adjust_rsn_lookup</formula1>
    </dataValidation>
    <dataValidation type="list" allowBlank="1" showInputMessage="1" showErrorMessage="1" sqref="P10:P300" xr:uid="{54800233-F50B-4FBC-901C-AD03A16D2443}">
      <formula1>ud_structural_lining_lookup</formula1>
    </dataValidation>
    <dataValidation type="list" allowBlank="1" showInputMessage="1" showErrorMessage="1" sqref="R10:R300" xr:uid="{F236DAE4-9ADB-4856-A22C-CEBEA144BDDD}">
      <formula1>ud_cladding_type_lookup</formula1>
    </dataValidation>
    <dataValidation type="list" allowBlank="1" showInputMessage="1" showErrorMessage="1" sqref="T10:T300" xr:uid="{134256AA-B86B-4E1F-8BAC-A6E42252BE89}">
      <formula1>ud_suspended_ceiling_lookup</formula1>
    </dataValidation>
    <dataValidation type="list" allowBlank="1" showInputMessage="1" showErrorMessage="1" promptTitle="WARNING" prompt="Only change If ammending existing asset" sqref="AH10:AH300" xr:uid="{87BB33B4-E03C-4E73-B4E5-79ABE8E65DC2}">
      <formula1>ud_asset_status_lookup</formula1>
    </dataValidation>
    <dataValidation type="list" allowBlank="1" showInputMessage="1" showErrorMessage="1" sqref="AK10:AK300" xr:uid="{E3947758-4E28-405C-B178-3B3BE7A73316}">
      <formula1>ar_replace_reason_lookup</formula1>
    </dataValidation>
    <dataValidation type="list" allowBlank="1" showInputMessage="1" showErrorMessage="1" promptTitle="WARNING" prompt="Only change this If Not QLDC asset" sqref="AO10:AO300" xr:uid="{8AF67A34-1947-42F3-BDA8-4503C17D7BD5}">
      <formula1>ud_organisation_owner_lookup</formula1>
    </dataValidation>
    <dataValidation type="list" allowBlank="1" showInputMessage="1" showErrorMessage="1" promptTitle="WARNING" prompt="Only change this If Not QLDC Roading asset" sqref="AQ10:AQ300" xr:uid="{A5B7D83A-B565-4FB4-8F33-5D168353154F}">
      <formula1>ud_sub_organisation_lookup</formula1>
    </dataValidation>
    <dataValidation type="list" allowBlank="1" showInputMessage="1" showErrorMessage="1" promptTitle="WARNING" prompt="Only change this field If undertaking maintenance Or CAPEX works" sqref="AS10:AS300" xr:uid="{648348EF-8171-403C-B00A-C2559987C2B7}">
      <formula1>ud_work_category_lookup</formula1>
    </dataValidation>
    <dataValidation type="list" allowBlank="1" showInputMessage="1" showErrorMessage="1" promptTitle="WARNING" prompt="Only change this If incorrect" sqref="AX10:AX300" xr:uid="{908A1C0C-C1A7-4B07-826E-1C43127BF176}">
      <formula1>condition_lookup</formula1>
    </dataValidation>
    <dataValidation type="list" allowBlank="1" showInputMessage="1" showErrorMessage="1" sqref="V10:AD300" xr:uid="{B593B092-8B8F-4FFC-A03F-A88846C21E8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68ACF4A-FA22-4D3A-B9C2-2EAF3E079B8E}">
      <formula1>"ADD,EDIT,DELETE"</formula1>
    </dataValidation>
    <dataValidation type="list" allowBlank="1" showInputMessage="1" showErrorMessage="1" promptTitle="WARNING" prompt="Only change this If Not QLDC asset" sqref="AM10:AM300" xr:uid="{454A59F1-D9D9-452B-9D9D-7C875FC72B70}">
      <formula1>ud_organisation_owner_lookup</formula1>
    </dataValidation>
    <dataValidation type="list" allowBlank="1" showInputMessage="1" showErrorMessage="1" promptTitle="WARNING" prompt="Only change this If NZTA Or Parks And Reserves asset" sqref="AV10:AV300" xr:uid="{3485C5D7-BD1C-4ACE-A708-7214314520C9}">
      <formula1>"TRUE,FALSE"</formula1>
    </dataValidation>
    <dataValidation type="list" allowBlank="1" showInputMessage="1" showErrorMessage="1" promptTitle="WARNING" prompt="Only change this If incorrect" sqref="AW10:AW300" xr:uid="{A4473015-921F-46A1-8042-412E02477F7A}">
      <formula1>"TRUE,FALSE"</formula1>
    </dataValidation>
    <dataValidation type="whole" allowBlank="1" showInputMessage="1" showErrorMessage="1" error="Please Enter Whole Number Between 1 And 999" promptTitle="ERROR" sqref="AF10:AF300" xr:uid="{1B0E8AFD-A75F-4FCC-8105-F5D57B9D22AB}">
      <formula1>1</formula1>
      <formula2>999</formula2>
    </dataValidation>
    <dataValidation type="whole" allowBlank="1" showInputMessage="1" showErrorMessage="1" error="Please Enter Whole Number Between 1 And 2147483647" promptTitle="ERROR" sqref="B10:B300" xr:uid="{5810D63F-9615-4BE7-A4FF-75044E18EFA0}">
      <formula1>1</formula1>
      <formula2>2147483647</formula2>
    </dataValidation>
    <dataValidation type="whole" allowBlank="1" showInputMessage="1" showErrorMessage="1" error="Please Enter Whole Number Between 1 And 9999999999" promptTitle="ERROR" sqref="AG10:AG300" xr:uid="{39487F4A-30B0-4B48-A403-3220DCDBCB81}">
      <formula1>1</formula1>
      <formula2>9999999999</formula2>
    </dataValidation>
    <dataValidation type="whole" allowBlank="1" showInputMessage="1" showErrorMessage="1" error="Please Enter Whole Number Between 1 And 999999" promptTitle="ERROR" sqref="H10:H300" xr:uid="{90E80F0C-F258-411C-AFB4-0DA31C707E39}">
      <formula1>1</formula1>
      <formula2>999999</formula2>
    </dataValidation>
    <dataValidation type="whole" allowBlank="1" showInputMessage="1" showErrorMessage="1" error="Please Enter Whole Number Between 0 And 999999" promptTitle="ERROR" sqref="G10:G300" xr:uid="{49EECCF3-2666-4461-B36B-9BDCDF53B6BC}">
      <formula1>0</formula1>
      <formula2>999999</formula2>
    </dataValidation>
    <dataValidation type="whole" allowBlank="1" showInputMessage="1" showErrorMessage="1" error="Please Enter Whole Number Between 1 And 99999" promptTitle="ERROR" sqref="L10:L300" xr:uid="{611FE89A-94EB-454E-B547-7477BFDBAFB9}">
      <formula1>1</formula1>
      <formula2>99999</formula2>
    </dataValidation>
    <dataValidation type="decimal" allowBlank="1" showInputMessage="1" showErrorMessage="1" error="Please Enter Decimal Between 0.1 And 999999.9" promptTitle="ERROR" sqref="K10:K300" xr:uid="{7FCB7D74-5494-4906-A970-5D51277905C1}">
      <formula1>0.1</formula1>
      <formula2>999999.9</formula2>
    </dataValidation>
    <dataValidation type="decimal" allowBlank="1" showInputMessage="1" showErrorMessage="1" error="Please Enter Decimal Between 0.01 And 99999999.99" promptTitle="ERROR" sqref="I10:I300" xr:uid="{C0406058-3A3F-4796-AAE7-09F1E9A65401}">
      <formula1>0.01</formula1>
      <formula2>99999999.99</formula2>
    </dataValidation>
    <dataValidation type="decimal" allowBlank="1" showInputMessage="1" showErrorMessage="1" error="Please Enter Decimal Between 0.01 And 99999999.99" promptTitle="ERROR" sqref="J10:J300" xr:uid="{E55B0227-51D4-4A0F-AC7D-23F918CA5F72}">
      <formula1>0.01</formula1>
      <formula2>99999999.99</formula2>
    </dataValidation>
    <dataValidation type="decimal" allowBlank="1" showInputMessage="1" showErrorMessage="1" error="Please Enter Decimal Between 0.01 And 9999999999.99" promptTitle="ERROR" sqref="AU10:AU300" xr:uid="{7591B983-91DE-45AA-93C2-756D973569FF}">
      <formula1>0.01</formula1>
      <formula2>9999999999.99</formula2>
    </dataValidation>
    <dataValidation type="textLength" allowBlank="1" showInputMessage="1" showErrorMessage="1" error="Please Dont Enter More Than 255 Characters" promptTitle="ERROR" sqref="BA10:BA300" xr:uid="{2E942F83-FA69-4512-8FD4-4FE512D37F21}">
      <formula1>0</formula1>
      <formula2>255</formula2>
    </dataValidation>
    <dataValidation type="date" allowBlank="1" showInputMessage="1" showErrorMessage="1" error="Please Enter Valid Date eg 31/01/2023" promptTitle="ERROR" sqref="AE10:AE300" xr:uid="{1B8A6525-614B-4441-BF31-8385CCD5F602}">
      <formula1>42005</formula1>
      <formula2>48580</formula2>
    </dataValidation>
    <dataValidation type="date" allowBlank="1" showInputMessage="1" showErrorMessage="1" error="Please Enter Valid Date eg 31/01/2023" promptTitle="ERROR" sqref="AJ10:AJ300" xr:uid="{D8242F63-AEBC-410E-9725-B725CE6B8970}">
      <formula1>42005</formula1>
      <formula2>48580</formula2>
    </dataValidation>
    <dataValidation type="date" allowBlank="1" showInputMessage="1" showErrorMessage="1" error="Please Enter Valid Date eg 31/01/2023" promptTitle="ERROR" sqref="AZ10:AZ300" xr:uid="{42ECDDB2-05D8-478D-A4E8-217A5CCC90D2}">
      <formula1>42005</formula1>
      <formula2>48580</formula2>
    </dataValidation>
    <dataValidation type="decimal" allowBlank="1" showInputMessage="1" showErrorMessage="1" error="This an incomplete grid reference or is outside of QLDC. Please check that this a easting in NZTM2000" promptTitle="ERROR" sqref="E10:E300" xr:uid="{65260485-CA3B-4BAB-A249-759C36B4BF6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2DE4863-E99C-45EF-9D39-50EE1657AEB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4701-4696-4739-A4AB-1F17D0C4020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5126</v>
      </c>
      <c r="B2" t="s">
        <v>6493</v>
      </c>
      <c r="E2" t="b">
        <v>1</v>
      </c>
    </row>
    <row r="3" spans="1:5" x14ac:dyDescent="0.25">
      <c r="A3" t="s">
        <v>5154</v>
      </c>
      <c r="B3" t="s">
        <v>6494</v>
      </c>
      <c r="E3" t="b">
        <v>1</v>
      </c>
    </row>
    <row r="4" spans="1:5" x14ac:dyDescent="0.25">
      <c r="A4" t="s">
        <v>1412</v>
      </c>
      <c r="B4" t="s">
        <v>6495</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283CF-E1B6-4DBE-B2A5-156B8E81F18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6491</v>
      </c>
      <c r="B2" t="s">
        <v>6492</v>
      </c>
      <c r="E2" t="b">
        <v>1</v>
      </c>
    </row>
    <row r="3" spans="1:5" x14ac:dyDescent="0.25">
      <c r="A3" t="s">
        <v>6489</v>
      </c>
      <c r="B3" t="s">
        <v>6490</v>
      </c>
      <c r="E3" t="b">
        <v>1</v>
      </c>
    </row>
    <row r="4" spans="1:5" x14ac:dyDescent="0.25">
      <c r="A4" t="s">
        <v>6486</v>
      </c>
      <c r="B4" t="s">
        <v>6487</v>
      </c>
      <c r="E4" t="b">
        <v>1</v>
      </c>
    </row>
    <row r="5" spans="1:5" x14ac:dyDescent="0.25">
      <c r="A5" t="s">
        <v>6480</v>
      </c>
      <c r="B5" t="s">
        <v>6488</v>
      </c>
      <c r="E5"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52F9B-D853-45E0-B9E4-79B84BA8898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6453</v>
      </c>
      <c r="B2" t="s">
        <v>6484</v>
      </c>
      <c r="E2" t="b">
        <v>1</v>
      </c>
    </row>
    <row r="3" spans="1:5" x14ac:dyDescent="0.25">
      <c r="A3" t="s">
        <v>5420</v>
      </c>
      <c r="B3" t="s">
        <v>6485</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EFADA-AC3B-41FB-B69C-2331DCF8CFB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6482</v>
      </c>
      <c r="B2" t="s">
        <v>6483</v>
      </c>
      <c r="E2" t="b">
        <v>1</v>
      </c>
    </row>
    <row r="3" spans="1:5" x14ac:dyDescent="0.25">
      <c r="A3" t="s">
        <v>6480</v>
      </c>
      <c r="B3" t="s">
        <v>6481</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C13F-2B77-4DB7-B5E8-9491FF82665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5138</v>
      </c>
      <c r="B2" t="s">
        <v>6470</v>
      </c>
      <c r="E2" t="b">
        <v>1</v>
      </c>
    </row>
    <row r="3" spans="1:5" x14ac:dyDescent="0.25">
      <c r="A3" t="s">
        <v>5126</v>
      </c>
      <c r="B3" t="s">
        <v>6476</v>
      </c>
      <c r="E3" t="b">
        <v>1</v>
      </c>
    </row>
    <row r="4" spans="1:5" x14ac:dyDescent="0.25">
      <c r="A4" t="s">
        <v>5150</v>
      </c>
      <c r="B4" t="s">
        <v>6479</v>
      </c>
      <c r="E4" t="b">
        <v>1</v>
      </c>
    </row>
    <row r="5" spans="1:5" x14ac:dyDescent="0.25">
      <c r="A5" t="s">
        <v>5154</v>
      </c>
      <c r="B5" t="s">
        <v>6477</v>
      </c>
      <c r="E5" t="b">
        <v>1</v>
      </c>
    </row>
    <row r="6" spans="1:5" x14ac:dyDescent="0.25">
      <c r="A6" t="s">
        <v>5152</v>
      </c>
      <c r="B6" t="s">
        <v>6478</v>
      </c>
      <c r="E6" t="b">
        <v>1</v>
      </c>
    </row>
    <row r="7" spans="1:5" x14ac:dyDescent="0.25">
      <c r="A7" t="s">
        <v>5420</v>
      </c>
      <c r="B7" t="s">
        <v>5404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2F05-B652-48EE-A247-DA1642B9A9E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5138</v>
      </c>
      <c r="B2" t="s">
        <v>6475</v>
      </c>
      <c r="E2" t="b">
        <v>1</v>
      </c>
    </row>
    <row r="3" spans="1:5" x14ac:dyDescent="0.25">
      <c r="A3" t="s">
        <v>5150</v>
      </c>
      <c r="B3" t="s">
        <v>6474</v>
      </c>
      <c r="E3" t="b">
        <v>1</v>
      </c>
    </row>
    <row r="4" spans="1:5" x14ac:dyDescent="0.25">
      <c r="A4" t="s">
        <v>5152</v>
      </c>
      <c r="B4" t="s">
        <v>6473</v>
      </c>
      <c r="E4" t="b">
        <v>1</v>
      </c>
    </row>
    <row r="5" spans="1:5" x14ac:dyDescent="0.25">
      <c r="A5" t="s">
        <v>5126</v>
      </c>
      <c r="B5" t="s">
        <v>6471</v>
      </c>
      <c r="E5" t="b">
        <v>1</v>
      </c>
    </row>
    <row r="6" spans="1:5" x14ac:dyDescent="0.25">
      <c r="A6" t="s">
        <v>5420</v>
      </c>
      <c r="B6" t="s">
        <v>5404</v>
      </c>
      <c r="E6" t="b">
        <v>1</v>
      </c>
    </row>
    <row r="7" spans="1:5" x14ac:dyDescent="0.25">
      <c r="A7" t="s">
        <v>5154</v>
      </c>
      <c r="B7" t="s">
        <v>6472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D5111-E3D5-47EA-A206-B7590AA456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5138</v>
      </c>
      <c r="B2" t="s">
        <v>6470</v>
      </c>
      <c r="E2" t="b">
        <v>1</v>
      </c>
    </row>
    <row r="3" spans="1:5" x14ac:dyDescent="0.25">
      <c r="A3" t="s">
        <v>5150</v>
      </c>
      <c r="B3" t="s">
        <v>6469</v>
      </c>
      <c r="E3" t="b">
        <v>1</v>
      </c>
    </row>
    <row r="4" spans="1:5" x14ac:dyDescent="0.25">
      <c r="A4" t="s">
        <v>5154</v>
      </c>
      <c r="B4" t="s">
        <v>6467</v>
      </c>
      <c r="E4" t="b">
        <v>1</v>
      </c>
    </row>
    <row r="5" spans="1:5" x14ac:dyDescent="0.25">
      <c r="A5" t="s">
        <v>5152</v>
      </c>
      <c r="B5" t="s">
        <v>6468</v>
      </c>
      <c r="E5" t="b">
        <v>1</v>
      </c>
    </row>
    <row r="6" spans="1:5" x14ac:dyDescent="0.25">
      <c r="A6" t="s">
        <v>5420</v>
      </c>
      <c r="B6" t="s">
        <v>5404</v>
      </c>
      <c r="E6" t="b">
        <v>1</v>
      </c>
    </row>
    <row r="7" spans="1:5" x14ac:dyDescent="0.25">
      <c r="A7" t="s">
        <v>5126</v>
      </c>
      <c r="B7" t="s">
        <v>6466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39D68-2E3B-41B8-813A-F5F50CFB8C8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5148</v>
      </c>
      <c r="B2" t="s">
        <v>6320</v>
      </c>
      <c r="E2" t="b">
        <v>1</v>
      </c>
    </row>
    <row r="3" spans="1:5" x14ac:dyDescent="0.25">
      <c r="A3" t="s">
        <v>5190</v>
      </c>
      <c r="B3" t="s">
        <v>6344</v>
      </c>
      <c r="E3" t="b">
        <v>1</v>
      </c>
    </row>
    <row r="4" spans="1:5" x14ac:dyDescent="0.25">
      <c r="A4" t="s">
        <v>5196</v>
      </c>
      <c r="B4" t="s">
        <v>6348</v>
      </c>
      <c r="E4" t="b">
        <v>1</v>
      </c>
    </row>
    <row r="5" spans="1:5" x14ac:dyDescent="0.25">
      <c r="A5" t="s">
        <v>5210</v>
      </c>
      <c r="B5" t="s">
        <v>6363</v>
      </c>
      <c r="E5" t="b">
        <v>1</v>
      </c>
    </row>
    <row r="6" spans="1:5" x14ac:dyDescent="0.25">
      <c r="A6" t="s">
        <v>2588</v>
      </c>
      <c r="B6" t="s">
        <v>6376</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73860-CC58-408F-BBB3-9D6061D7E57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5196</v>
      </c>
      <c r="B3" t="s">
        <v>6348</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CB07B-4EBD-4D92-A2F2-3A91A761CB2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5144</v>
      </c>
      <c r="B2" t="s">
        <v>6311</v>
      </c>
      <c r="E2" t="b">
        <v>1</v>
      </c>
    </row>
    <row r="3" spans="1:5" x14ac:dyDescent="0.25">
      <c r="A3" t="s">
        <v>5148</v>
      </c>
      <c r="B3" t="s">
        <v>6320</v>
      </c>
      <c r="E3" t="b">
        <v>1</v>
      </c>
    </row>
    <row r="4" spans="1:5" x14ac:dyDescent="0.25">
      <c r="A4" t="s">
        <v>5194</v>
      </c>
      <c r="B4" t="s">
        <v>6347</v>
      </c>
      <c r="E4" t="b">
        <v>1</v>
      </c>
    </row>
    <row r="5" spans="1:5" x14ac:dyDescent="0.25">
      <c r="A5" t="s">
        <v>5210</v>
      </c>
      <c r="B5" t="s">
        <v>6363</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93492-7A23-4B09-A984-5DFEBE1932B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5148</v>
      </c>
      <c r="B3" t="s">
        <v>6320</v>
      </c>
      <c r="E3" t="b">
        <v>1</v>
      </c>
    </row>
    <row r="4" spans="1:5" x14ac:dyDescent="0.25">
      <c r="A4" t="s">
        <v>5178</v>
      </c>
      <c r="B4" t="s">
        <v>6336</v>
      </c>
      <c r="E4" t="b">
        <v>1</v>
      </c>
    </row>
    <row r="5" spans="1:5" x14ac:dyDescent="0.25">
      <c r="A5" t="s">
        <v>5196</v>
      </c>
      <c r="B5" t="s">
        <v>6348</v>
      </c>
      <c r="E5" t="b">
        <v>1</v>
      </c>
    </row>
    <row r="6" spans="1:5" x14ac:dyDescent="0.25">
      <c r="A6" t="s">
        <v>4058</v>
      </c>
      <c r="B6" t="s">
        <v>6367</v>
      </c>
      <c r="E6" t="b">
        <v>1</v>
      </c>
    </row>
    <row r="7" spans="1:5" x14ac:dyDescent="0.25">
      <c r="A7" t="s">
        <v>654</v>
      </c>
      <c r="B7" t="s">
        <v>6368</v>
      </c>
      <c r="E7" t="b">
        <v>1</v>
      </c>
    </row>
    <row r="8" spans="1:5" x14ac:dyDescent="0.25">
      <c r="A8" t="s">
        <v>2588</v>
      </c>
      <c r="B8" t="s">
        <v>6376</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802CF-4CFA-4FE4-B9EA-DDD3B2B0803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4058</v>
      </c>
      <c r="B2" t="s">
        <v>6367</v>
      </c>
      <c r="E2" t="b">
        <v>1</v>
      </c>
    </row>
    <row r="3" spans="1:5" x14ac:dyDescent="0.25">
      <c r="A3" t="s">
        <v>654</v>
      </c>
      <c r="B3" t="s">
        <v>6368</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24D61-991D-47FA-9962-F8F8B70FC3F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4058</v>
      </c>
      <c r="B2" t="s">
        <v>6367</v>
      </c>
      <c r="E2" t="b">
        <v>1</v>
      </c>
    </row>
    <row r="3" spans="1:5" x14ac:dyDescent="0.25">
      <c r="A3" t="s">
        <v>654</v>
      </c>
      <c r="B3" t="s">
        <v>6368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FDC81-B5BD-4AB5-8039-60198DB80FE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5148</v>
      </c>
      <c r="B2" t="s">
        <v>6320</v>
      </c>
      <c r="E2" t="b">
        <v>1</v>
      </c>
    </row>
    <row r="3" spans="1:5" x14ac:dyDescent="0.25">
      <c r="A3" t="s">
        <v>3542</v>
      </c>
      <c r="B3" t="s">
        <v>6360</v>
      </c>
      <c r="E3" t="b">
        <v>1</v>
      </c>
    </row>
    <row r="4" spans="1:5" x14ac:dyDescent="0.25">
      <c r="A4" t="s">
        <v>5208</v>
      </c>
      <c r="B4" t="s">
        <v>6361</v>
      </c>
      <c r="E4" t="b">
        <v>1</v>
      </c>
    </row>
    <row r="5" spans="1:5" x14ac:dyDescent="0.25">
      <c r="A5" t="s">
        <v>5212</v>
      </c>
      <c r="B5" t="s">
        <v>6364</v>
      </c>
      <c r="E5" t="b">
        <v>1</v>
      </c>
    </row>
    <row r="6" spans="1:5" x14ac:dyDescent="0.25">
      <c r="A6" t="s">
        <v>1882</v>
      </c>
      <c r="B6" t="s">
        <v>6369</v>
      </c>
      <c r="E6" t="b">
        <v>1</v>
      </c>
    </row>
    <row r="7" spans="1:5" x14ac:dyDescent="0.25">
      <c r="A7" t="s">
        <v>1394</v>
      </c>
      <c r="B7" t="s">
        <v>6374</v>
      </c>
      <c r="E7" t="b">
        <v>1</v>
      </c>
    </row>
    <row r="8" spans="1:5" x14ac:dyDescent="0.25">
      <c r="A8" t="s">
        <v>2588</v>
      </c>
      <c r="B8" t="s">
        <v>6376</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D047-489A-4B8B-AAA8-08561F7FDB9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5148</v>
      </c>
      <c r="B2" t="s">
        <v>6320</v>
      </c>
      <c r="E2" t="b">
        <v>1</v>
      </c>
    </row>
    <row r="3" spans="1:5" x14ac:dyDescent="0.25">
      <c r="A3" t="s">
        <v>5182</v>
      </c>
      <c r="B3" t="s">
        <v>5131</v>
      </c>
      <c r="E3" t="b">
        <v>1</v>
      </c>
    </row>
    <row r="4" spans="1:5" x14ac:dyDescent="0.25">
      <c r="A4" t="s">
        <v>5188</v>
      </c>
      <c r="B4" t="s">
        <v>6341</v>
      </c>
      <c r="E4" t="b">
        <v>1</v>
      </c>
    </row>
    <row r="5" spans="1:5" x14ac:dyDescent="0.25">
      <c r="A5" t="s">
        <v>5196</v>
      </c>
      <c r="B5" t="s">
        <v>6348</v>
      </c>
      <c r="E5" t="b">
        <v>1</v>
      </c>
    </row>
    <row r="6" spans="1:5" x14ac:dyDescent="0.25">
      <c r="A6" t="s">
        <v>5208</v>
      </c>
      <c r="B6" t="s">
        <v>6361</v>
      </c>
      <c r="E6" t="b">
        <v>1</v>
      </c>
    </row>
    <row r="7" spans="1:5" x14ac:dyDescent="0.25">
      <c r="A7" t="s">
        <v>5212</v>
      </c>
      <c r="B7" t="s">
        <v>6364</v>
      </c>
      <c r="E7" t="b">
        <v>1</v>
      </c>
    </row>
    <row r="8" spans="1:5" x14ac:dyDescent="0.25">
      <c r="A8" t="s">
        <v>4058</v>
      </c>
      <c r="B8" t="s">
        <v>6367</v>
      </c>
      <c r="E8" t="b">
        <v>1</v>
      </c>
    </row>
    <row r="9" spans="1:5" x14ac:dyDescent="0.25">
      <c r="A9" t="s">
        <v>654</v>
      </c>
      <c r="B9" t="s">
        <v>6368</v>
      </c>
      <c r="E9" t="b">
        <v>1</v>
      </c>
    </row>
    <row r="10" spans="1:5" x14ac:dyDescent="0.25">
      <c r="A10" t="s">
        <v>2588</v>
      </c>
      <c r="B10" t="s">
        <v>6376</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A1475-F4D7-438B-85D9-92EEFA12A2F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4498</v>
      </c>
      <c r="B2" t="s">
        <v>5129</v>
      </c>
      <c r="E2" t="b">
        <v>1</v>
      </c>
    </row>
    <row r="3" spans="1:5" x14ac:dyDescent="0.25">
      <c r="A3" t="s">
        <v>5182</v>
      </c>
      <c r="B3" t="s">
        <v>5131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CFEE7-FAB5-414C-9C18-1B2E645C72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5208</v>
      </c>
      <c r="B2" t="s">
        <v>6361</v>
      </c>
      <c r="E2" t="b">
        <v>1</v>
      </c>
    </row>
    <row r="3" spans="1:5" x14ac:dyDescent="0.25">
      <c r="A3" t="s">
        <v>5212</v>
      </c>
      <c r="B3" t="s">
        <v>6364</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84504-306B-4FCD-BE64-D274CC5887C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5130</v>
      </c>
      <c r="B2" t="s">
        <v>6318</v>
      </c>
      <c r="E2" t="b">
        <v>1</v>
      </c>
    </row>
    <row r="3" spans="1:5" x14ac:dyDescent="0.25">
      <c r="A3" t="s">
        <v>5124</v>
      </c>
      <c r="B3" t="s">
        <v>6330</v>
      </c>
      <c r="E3" t="b">
        <v>1</v>
      </c>
    </row>
    <row r="4" spans="1:5" x14ac:dyDescent="0.25">
      <c r="A4" t="s">
        <v>5186</v>
      </c>
      <c r="B4" t="s">
        <v>6340</v>
      </c>
      <c r="E4" t="b">
        <v>1</v>
      </c>
    </row>
    <row r="5" spans="1:5" x14ac:dyDescent="0.25">
      <c r="A5" t="s">
        <v>5206</v>
      </c>
      <c r="B5" t="s">
        <v>6353</v>
      </c>
      <c r="E5" t="b">
        <v>1</v>
      </c>
    </row>
    <row r="6" spans="1:5" x14ac:dyDescent="0.25">
      <c r="A6" t="s">
        <v>3050</v>
      </c>
      <c r="B6" t="s">
        <v>6366</v>
      </c>
      <c r="E6" t="b">
        <v>1</v>
      </c>
    </row>
    <row r="7" spans="1:5" x14ac:dyDescent="0.25">
      <c r="A7" t="s">
        <v>5112</v>
      </c>
      <c r="B7" t="s">
        <v>6375</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244AC-073C-4AA9-950A-42D3C625532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5148</v>
      </c>
      <c r="B3" t="s">
        <v>6320</v>
      </c>
      <c r="E3" t="b">
        <v>1</v>
      </c>
    </row>
    <row r="4" spans="1:5" x14ac:dyDescent="0.25">
      <c r="A4" t="s">
        <v>5188</v>
      </c>
      <c r="B4" t="s">
        <v>6341</v>
      </c>
      <c r="E4" t="b">
        <v>1</v>
      </c>
    </row>
    <row r="5" spans="1:5" x14ac:dyDescent="0.25">
      <c r="A5" t="s">
        <v>5208</v>
      </c>
      <c r="B5" t="s">
        <v>6361</v>
      </c>
      <c r="E5" t="b">
        <v>1</v>
      </c>
    </row>
    <row r="6" spans="1:5" x14ac:dyDescent="0.25">
      <c r="A6" t="s">
        <v>4058</v>
      </c>
      <c r="B6" t="s">
        <v>6367</v>
      </c>
      <c r="E6" t="b">
        <v>1</v>
      </c>
    </row>
    <row r="7" spans="1:5" x14ac:dyDescent="0.25">
      <c r="A7" t="s">
        <v>654</v>
      </c>
      <c r="B7" t="s">
        <v>6368</v>
      </c>
      <c r="E7" t="b">
        <v>1</v>
      </c>
    </row>
    <row r="8" spans="1:5" x14ac:dyDescent="0.25">
      <c r="A8" t="s">
        <v>2588</v>
      </c>
      <c r="B8" t="s">
        <v>6376</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CCC34-9347-4720-8191-0AD1F530FAD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5154</v>
      </c>
      <c r="B2" t="s">
        <v>6305</v>
      </c>
      <c r="E2" t="b">
        <v>1</v>
      </c>
    </row>
    <row r="3" spans="1:5" x14ac:dyDescent="0.25">
      <c r="A3" t="s">
        <v>5138</v>
      </c>
      <c r="B3" t="s">
        <v>6309</v>
      </c>
      <c r="E3" t="b">
        <v>1</v>
      </c>
    </row>
    <row r="4" spans="1:5" x14ac:dyDescent="0.25">
      <c r="A4" t="s">
        <v>5130</v>
      </c>
      <c r="B4" t="s">
        <v>6318</v>
      </c>
      <c r="E4" t="b">
        <v>1</v>
      </c>
    </row>
    <row r="5" spans="1:5" x14ac:dyDescent="0.25">
      <c r="A5" t="s">
        <v>5148</v>
      </c>
      <c r="B5" t="s">
        <v>6320</v>
      </c>
      <c r="E5" t="b">
        <v>1</v>
      </c>
    </row>
    <row r="6" spans="1:5" x14ac:dyDescent="0.25">
      <c r="A6" t="s">
        <v>5136</v>
      </c>
      <c r="B6" t="s">
        <v>6331</v>
      </c>
      <c r="E6" t="b">
        <v>1</v>
      </c>
    </row>
    <row r="7" spans="1:5" x14ac:dyDescent="0.25">
      <c r="A7" t="s">
        <v>5172</v>
      </c>
      <c r="B7" t="s">
        <v>6333</v>
      </c>
      <c r="E7" t="b">
        <v>1</v>
      </c>
    </row>
    <row r="8" spans="1:5" x14ac:dyDescent="0.25">
      <c r="A8" t="s">
        <v>5176</v>
      </c>
      <c r="B8" t="s">
        <v>6335</v>
      </c>
      <c r="E8" t="b">
        <v>1</v>
      </c>
    </row>
    <row r="9" spans="1:5" x14ac:dyDescent="0.25">
      <c r="A9" t="s">
        <v>5202</v>
      </c>
      <c r="B9" t="s">
        <v>6351</v>
      </c>
      <c r="E9" t="b">
        <v>1</v>
      </c>
    </row>
    <row r="10" spans="1:5" x14ac:dyDescent="0.25">
      <c r="A10" t="s">
        <v>5204</v>
      </c>
      <c r="B10" t="s">
        <v>6352</v>
      </c>
      <c r="E10" t="b">
        <v>1</v>
      </c>
    </row>
    <row r="11" spans="1:5" x14ac:dyDescent="0.25">
      <c r="A11" t="s">
        <v>5206</v>
      </c>
      <c r="B11" t="s">
        <v>6353</v>
      </c>
      <c r="E11" t="b">
        <v>1</v>
      </c>
    </row>
    <row r="12" spans="1:5" x14ac:dyDescent="0.25">
      <c r="A12" t="s">
        <v>3050</v>
      </c>
      <c r="B12" t="s">
        <v>6366</v>
      </c>
      <c r="E12" t="b">
        <v>1</v>
      </c>
    </row>
    <row r="13" spans="1:5" x14ac:dyDescent="0.25">
      <c r="A13" t="s">
        <v>4058</v>
      </c>
      <c r="B13" t="s">
        <v>6367</v>
      </c>
      <c r="E13" t="b">
        <v>1</v>
      </c>
    </row>
    <row r="14" spans="1:5" x14ac:dyDescent="0.25">
      <c r="A14" t="s">
        <v>654</v>
      </c>
      <c r="B14" t="s">
        <v>6368</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BD10B-7D46-46E3-A0B7-6B99A885BB8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5148</v>
      </c>
      <c r="B2" t="s">
        <v>6320</v>
      </c>
      <c r="E2" t="b">
        <v>1</v>
      </c>
    </row>
    <row r="3" spans="1:5" x14ac:dyDescent="0.25">
      <c r="A3" t="s">
        <v>5196</v>
      </c>
      <c r="B3" t="s">
        <v>6348</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6EA0D-7198-444D-825A-E1F15F35EF2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5196</v>
      </c>
      <c r="B3" t="s">
        <v>6348</v>
      </c>
      <c r="E3" t="b">
        <v>1</v>
      </c>
    </row>
    <row r="4" spans="1:5" x14ac:dyDescent="0.25">
      <c r="A4" t="s">
        <v>4058</v>
      </c>
      <c r="B4" t="s">
        <v>6367</v>
      </c>
      <c r="E4" t="b">
        <v>1</v>
      </c>
    </row>
    <row r="5" spans="1:5" x14ac:dyDescent="0.25">
      <c r="A5" t="s">
        <v>654</v>
      </c>
      <c r="B5" t="s">
        <v>6368</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1E546-73F4-4A96-8729-46AF7FCBD00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5154</v>
      </c>
      <c r="B2" t="s">
        <v>6305</v>
      </c>
      <c r="E2" t="b">
        <v>1</v>
      </c>
    </row>
    <row r="3" spans="1:5" x14ac:dyDescent="0.25">
      <c r="A3" t="s">
        <v>5138</v>
      </c>
      <c r="B3" t="s">
        <v>6309</v>
      </c>
      <c r="E3" t="b">
        <v>1</v>
      </c>
    </row>
    <row r="4" spans="1:5" x14ac:dyDescent="0.25">
      <c r="A4" t="s">
        <v>5130</v>
      </c>
      <c r="B4" t="s">
        <v>6318</v>
      </c>
      <c r="E4" t="b">
        <v>1</v>
      </c>
    </row>
    <row r="5" spans="1:5" x14ac:dyDescent="0.25">
      <c r="A5" t="s">
        <v>5148</v>
      </c>
      <c r="B5" t="s">
        <v>6320</v>
      </c>
      <c r="E5" t="b">
        <v>1</v>
      </c>
    </row>
    <row r="6" spans="1:5" x14ac:dyDescent="0.25">
      <c r="A6" t="s">
        <v>5136</v>
      </c>
      <c r="B6" t="s">
        <v>6331</v>
      </c>
      <c r="E6" t="b">
        <v>1</v>
      </c>
    </row>
    <row r="7" spans="1:5" x14ac:dyDescent="0.25">
      <c r="A7" t="s">
        <v>5172</v>
      </c>
      <c r="B7" t="s">
        <v>6333</v>
      </c>
      <c r="E7" t="b">
        <v>1</v>
      </c>
    </row>
    <row r="8" spans="1:5" x14ac:dyDescent="0.25">
      <c r="A8" t="s">
        <v>5176</v>
      </c>
      <c r="B8" t="s">
        <v>6335</v>
      </c>
      <c r="E8" t="b">
        <v>1</v>
      </c>
    </row>
    <row r="9" spans="1:5" x14ac:dyDescent="0.25">
      <c r="A9" t="s">
        <v>5202</v>
      </c>
      <c r="B9" t="s">
        <v>6351</v>
      </c>
      <c r="E9" t="b">
        <v>1</v>
      </c>
    </row>
    <row r="10" spans="1:5" x14ac:dyDescent="0.25">
      <c r="A10" t="s">
        <v>5204</v>
      </c>
      <c r="B10" t="s">
        <v>6352</v>
      </c>
      <c r="E10" t="b">
        <v>1</v>
      </c>
    </row>
    <row r="11" spans="1:5" x14ac:dyDescent="0.25">
      <c r="A11" t="s">
        <v>5206</v>
      </c>
      <c r="B11" t="s">
        <v>6353</v>
      </c>
      <c r="E11" t="b">
        <v>1</v>
      </c>
    </row>
    <row r="12" spans="1:5" x14ac:dyDescent="0.25">
      <c r="A12" t="s">
        <v>3050</v>
      </c>
      <c r="B12" t="s">
        <v>6366</v>
      </c>
      <c r="E12" t="b">
        <v>1</v>
      </c>
    </row>
    <row r="13" spans="1:5" x14ac:dyDescent="0.25">
      <c r="A13" t="s">
        <v>4058</v>
      </c>
      <c r="B13" t="s">
        <v>6367</v>
      </c>
      <c r="E13" t="b">
        <v>1</v>
      </c>
    </row>
    <row r="14" spans="1:5" x14ac:dyDescent="0.25">
      <c r="A14" t="s">
        <v>654</v>
      </c>
      <c r="B14" t="s">
        <v>6368</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9C179-6850-43CB-BB9F-67E63979FE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5148</v>
      </c>
      <c r="B2" t="s">
        <v>6320</v>
      </c>
      <c r="E2" t="b">
        <v>1</v>
      </c>
    </row>
    <row r="3" spans="1:5" x14ac:dyDescent="0.25">
      <c r="A3" t="s">
        <v>3028</v>
      </c>
      <c r="B3" t="s">
        <v>6337</v>
      </c>
      <c r="E3" t="b">
        <v>1</v>
      </c>
    </row>
    <row r="4" spans="1:5" x14ac:dyDescent="0.25">
      <c r="A4" t="s">
        <v>5208</v>
      </c>
      <c r="B4" t="s">
        <v>6361</v>
      </c>
      <c r="E4" t="b">
        <v>1</v>
      </c>
    </row>
    <row r="5" spans="1:5" x14ac:dyDescent="0.25">
      <c r="A5" t="s">
        <v>4058</v>
      </c>
      <c r="B5" t="s">
        <v>6367</v>
      </c>
      <c r="E5" t="b">
        <v>1</v>
      </c>
    </row>
    <row r="6" spans="1:5" x14ac:dyDescent="0.25">
      <c r="A6" t="s">
        <v>654</v>
      </c>
      <c r="B6" t="s">
        <v>6368</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0BC77-314A-4D2B-8AAE-999F818AE95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6306</v>
      </c>
      <c r="E2" t="b">
        <v>1</v>
      </c>
    </row>
    <row r="3" spans="1:5" x14ac:dyDescent="0.25">
      <c r="A3" t="s">
        <v>5150</v>
      </c>
      <c r="B3" t="s">
        <v>6307</v>
      </c>
      <c r="E3" t="b">
        <v>1</v>
      </c>
    </row>
    <row r="4" spans="1:5" x14ac:dyDescent="0.25">
      <c r="A4" t="s">
        <v>5140</v>
      </c>
      <c r="B4" t="s">
        <v>6310</v>
      </c>
      <c r="E4" t="b">
        <v>1</v>
      </c>
    </row>
    <row r="5" spans="1:5" x14ac:dyDescent="0.25">
      <c r="A5" t="s">
        <v>5134</v>
      </c>
      <c r="B5" t="s">
        <v>6315</v>
      </c>
      <c r="E5" t="b">
        <v>1</v>
      </c>
    </row>
    <row r="6" spans="1:5" x14ac:dyDescent="0.25">
      <c r="A6" t="s">
        <v>5148</v>
      </c>
      <c r="B6" t="s">
        <v>6320</v>
      </c>
      <c r="E6" t="b">
        <v>1</v>
      </c>
    </row>
    <row r="7" spans="1:5" x14ac:dyDescent="0.25">
      <c r="A7" t="s">
        <v>5188</v>
      </c>
      <c r="B7" t="s">
        <v>6341</v>
      </c>
      <c r="E7" t="b">
        <v>1</v>
      </c>
    </row>
    <row r="8" spans="1:5" x14ac:dyDescent="0.25">
      <c r="A8" t="s">
        <v>5192</v>
      </c>
      <c r="B8" t="s">
        <v>6345</v>
      </c>
      <c r="E8" t="b">
        <v>1</v>
      </c>
    </row>
    <row r="9" spans="1:5" x14ac:dyDescent="0.25">
      <c r="A9" t="s">
        <v>5196</v>
      </c>
      <c r="B9" t="s">
        <v>6348</v>
      </c>
      <c r="E9" t="b">
        <v>1</v>
      </c>
    </row>
    <row r="10" spans="1:5" x14ac:dyDescent="0.25">
      <c r="A10" t="s">
        <v>5208</v>
      </c>
      <c r="B10" t="s">
        <v>6361</v>
      </c>
      <c r="E10" t="b">
        <v>1</v>
      </c>
    </row>
    <row r="11" spans="1:5" x14ac:dyDescent="0.25">
      <c r="A11" t="s">
        <v>5214</v>
      </c>
      <c r="B11" t="s">
        <v>6365</v>
      </c>
      <c r="E11" t="b">
        <v>1</v>
      </c>
    </row>
    <row r="12" spans="1:5" x14ac:dyDescent="0.25">
      <c r="A12" t="s">
        <v>4058</v>
      </c>
      <c r="B12" t="s">
        <v>6367</v>
      </c>
      <c r="E12" t="b">
        <v>1</v>
      </c>
    </row>
    <row r="13" spans="1:5" x14ac:dyDescent="0.25">
      <c r="A13" t="s">
        <v>654</v>
      </c>
      <c r="B13" t="s">
        <v>6368</v>
      </c>
      <c r="E13" t="b">
        <v>1</v>
      </c>
    </row>
    <row r="14" spans="1:5" x14ac:dyDescent="0.25">
      <c r="A14" t="s">
        <v>2588</v>
      </c>
      <c r="B14" t="s">
        <v>6376</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F70E8-EA8E-49D1-9F30-5E691EB382E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5146</v>
      </c>
      <c r="B2" t="s">
        <v>6314</v>
      </c>
      <c r="E2" t="b">
        <v>1</v>
      </c>
    </row>
    <row r="3" spans="1:5" x14ac:dyDescent="0.25">
      <c r="A3" t="s">
        <v>5130</v>
      </c>
      <c r="B3" t="s">
        <v>6318</v>
      </c>
      <c r="E3" t="b">
        <v>1</v>
      </c>
    </row>
    <row r="4" spans="1:5" x14ac:dyDescent="0.25">
      <c r="A4" t="s">
        <v>5136</v>
      </c>
      <c r="B4" t="s">
        <v>6331</v>
      </c>
      <c r="E4" t="b">
        <v>1</v>
      </c>
    </row>
    <row r="5" spans="1:5" x14ac:dyDescent="0.25">
      <c r="A5" t="s">
        <v>5176</v>
      </c>
      <c r="B5" t="s">
        <v>6335</v>
      </c>
      <c r="E5" t="b">
        <v>1</v>
      </c>
    </row>
    <row r="6" spans="1:5" x14ac:dyDescent="0.25">
      <c r="A6" t="s">
        <v>5202</v>
      </c>
      <c r="B6" t="s">
        <v>6351</v>
      </c>
      <c r="E6" t="b">
        <v>1</v>
      </c>
    </row>
    <row r="7" spans="1:5" x14ac:dyDescent="0.25">
      <c r="A7" t="s">
        <v>5206</v>
      </c>
      <c r="B7" t="s">
        <v>6353</v>
      </c>
      <c r="E7" t="b">
        <v>1</v>
      </c>
    </row>
    <row r="8" spans="1:5" x14ac:dyDescent="0.25">
      <c r="A8" t="s">
        <v>3050</v>
      </c>
      <c r="B8" t="s">
        <v>6366</v>
      </c>
      <c r="E8" t="b">
        <v>1</v>
      </c>
    </row>
    <row r="9" spans="1:5" x14ac:dyDescent="0.25">
      <c r="A9" t="s">
        <v>4058</v>
      </c>
      <c r="B9" t="s">
        <v>6367</v>
      </c>
      <c r="E9" t="b">
        <v>1</v>
      </c>
    </row>
    <row r="10" spans="1:5" x14ac:dyDescent="0.25">
      <c r="A10" t="s">
        <v>654</v>
      </c>
      <c r="B10" t="s">
        <v>6368</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906B1-3301-42D8-82CE-F46E824D4A36}">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5154</v>
      </c>
      <c r="B2" t="s">
        <v>6305</v>
      </c>
      <c r="E2" t="b">
        <v>1</v>
      </c>
    </row>
    <row r="3" spans="1:5" x14ac:dyDescent="0.25">
      <c r="A3" t="s">
        <v>5150</v>
      </c>
      <c r="B3" t="s">
        <v>6307</v>
      </c>
      <c r="E3" t="b">
        <v>1</v>
      </c>
    </row>
    <row r="4" spans="1:5" x14ac:dyDescent="0.25">
      <c r="A4" t="s">
        <v>5138</v>
      </c>
      <c r="B4" t="s">
        <v>6309</v>
      </c>
      <c r="E4" t="b">
        <v>1</v>
      </c>
    </row>
    <row r="5" spans="1:5" x14ac:dyDescent="0.25">
      <c r="A5" t="s">
        <v>5134</v>
      </c>
      <c r="B5" t="s">
        <v>6315</v>
      </c>
      <c r="E5" t="b">
        <v>1</v>
      </c>
    </row>
    <row r="6" spans="1:5" x14ac:dyDescent="0.25">
      <c r="A6" t="s">
        <v>5130</v>
      </c>
      <c r="B6" t="s">
        <v>6318</v>
      </c>
      <c r="E6" t="b">
        <v>1</v>
      </c>
    </row>
    <row r="7" spans="1:5" x14ac:dyDescent="0.25">
      <c r="A7" t="s">
        <v>5148</v>
      </c>
      <c r="B7" t="s">
        <v>6320</v>
      </c>
      <c r="E7" t="b">
        <v>1</v>
      </c>
    </row>
    <row r="8" spans="1:5" x14ac:dyDescent="0.25">
      <c r="A8" t="s">
        <v>5136</v>
      </c>
      <c r="B8" t="s">
        <v>6331</v>
      </c>
      <c r="E8" t="b">
        <v>1</v>
      </c>
    </row>
    <row r="9" spans="1:5" x14ac:dyDescent="0.25">
      <c r="A9" t="s">
        <v>5172</v>
      </c>
      <c r="B9" t="s">
        <v>6333</v>
      </c>
      <c r="E9" t="b">
        <v>1</v>
      </c>
    </row>
    <row r="10" spans="1:5" x14ac:dyDescent="0.25">
      <c r="A10" t="s">
        <v>5176</v>
      </c>
      <c r="B10" t="s">
        <v>6335</v>
      </c>
      <c r="E10" t="b">
        <v>1</v>
      </c>
    </row>
    <row r="11" spans="1:5" x14ac:dyDescent="0.25">
      <c r="A11" t="s">
        <v>5202</v>
      </c>
      <c r="B11" t="s">
        <v>6351</v>
      </c>
      <c r="E11" t="b">
        <v>1</v>
      </c>
    </row>
    <row r="12" spans="1:5" x14ac:dyDescent="0.25">
      <c r="A12" t="s">
        <v>5204</v>
      </c>
      <c r="B12" t="s">
        <v>6352</v>
      </c>
      <c r="E12" t="b">
        <v>1</v>
      </c>
    </row>
    <row r="13" spans="1:5" x14ac:dyDescent="0.25">
      <c r="A13" t="s">
        <v>5206</v>
      </c>
      <c r="B13" t="s">
        <v>6353</v>
      </c>
      <c r="E13" t="b">
        <v>1</v>
      </c>
    </row>
    <row r="14" spans="1:5" x14ac:dyDescent="0.25">
      <c r="A14" t="s">
        <v>5208</v>
      </c>
      <c r="B14" t="s">
        <v>6361</v>
      </c>
      <c r="E14" t="b">
        <v>1</v>
      </c>
    </row>
    <row r="15" spans="1:5" x14ac:dyDescent="0.25">
      <c r="A15" t="s">
        <v>3050</v>
      </c>
      <c r="B15" t="s">
        <v>6366</v>
      </c>
      <c r="E15" t="b">
        <v>1</v>
      </c>
    </row>
    <row r="16" spans="1:5" x14ac:dyDescent="0.25">
      <c r="A16" t="s">
        <v>4058</v>
      </c>
      <c r="B16" t="s">
        <v>6367</v>
      </c>
      <c r="E16" t="b">
        <v>1</v>
      </c>
    </row>
    <row r="17" spans="1:5" x14ac:dyDescent="0.25">
      <c r="A17" t="s">
        <v>654</v>
      </c>
      <c r="B17" t="s">
        <v>6368</v>
      </c>
      <c r="E1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53707-683D-4F4C-8DB3-C25C0BE00DB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5148</v>
      </c>
      <c r="B2" t="s">
        <v>6320</v>
      </c>
      <c r="E2" t="b">
        <v>1</v>
      </c>
    </row>
    <row r="3" spans="1:5" x14ac:dyDescent="0.25">
      <c r="A3" t="s">
        <v>5180</v>
      </c>
      <c r="B3" t="s">
        <v>6294</v>
      </c>
      <c r="E3" t="b">
        <v>1</v>
      </c>
    </row>
    <row r="4" spans="1:5" x14ac:dyDescent="0.25">
      <c r="A4" t="s">
        <v>5208</v>
      </c>
      <c r="B4" t="s">
        <v>6361</v>
      </c>
      <c r="E4" t="b">
        <v>1</v>
      </c>
    </row>
    <row r="5" spans="1:5" x14ac:dyDescent="0.25">
      <c r="A5" t="s">
        <v>5212</v>
      </c>
      <c r="B5" t="s">
        <v>6364</v>
      </c>
      <c r="E5" t="b">
        <v>1</v>
      </c>
    </row>
    <row r="6" spans="1:5" x14ac:dyDescent="0.25">
      <c r="A6" t="s">
        <v>4058</v>
      </c>
      <c r="B6" t="s">
        <v>6367</v>
      </c>
      <c r="E6" t="b">
        <v>1</v>
      </c>
    </row>
    <row r="7" spans="1:5" x14ac:dyDescent="0.25">
      <c r="A7" t="s">
        <v>654</v>
      </c>
      <c r="B7" t="s">
        <v>6368</v>
      </c>
      <c r="E7" t="b">
        <v>1</v>
      </c>
    </row>
    <row r="8" spans="1:5" x14ac:dyDescent="0.25">
      <c r="A8" t="s">
        <v>2588</v>
      </c>
      <c r="B8" t="s">
        <v>6376</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EFD73-7BB4-4722-B2F0-C5D3D7C476D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6306</v>
      </c>
      <c r="E2" t="b">
        <v>1</v>
      </c>
    </row>
    <row r="3" spans="1:5" x14ac:dyDescent="0.25">
      <c r="A3" t="s">
        <v>5182</v>
      </c>
      <c r="B3" t="s">
        <v>5131</v>
      </c>
      <c r="E3" t="b">
        <v>1</v>
      </c>
    </row>
    <row r="4" spans="1:5" x14ac:dyDescent="0.25">
      <c r="A4" t="s">
        <v>5214</v>
      </c>
      <c r="B4" t="s">
        <v>6365</v>
      </c>
      <c r="E4" t="b">
        <v>1</v>
      </c>
    </row>
    <row r="5" spans="1:5" x14ac:dyDescent="0.25">
      <c r="A5" t="s">
        <v>4058</v>
      </c>
      <c r="B5" t="s">
        <v>6367</v>
      </c>
      <c r="E5" t="b">
        <v>1</v>
      </c>
    </row>
    <row r="6" spans="1:5" x14ac:dyDescent="0.25">
      <c r="A6" t="s">
        <v>654</v>
      </c>
      <c r="B6" t="s">
        <v>6368</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E4F3-97B9-4253-BBC6-6F8E0A6F2C7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6306</v>
      </c>
      <c r="E2" t="b">
        <v>1</v>
      </c>
    </row>
    <row r="3" spans="1:5" x14ac:dyDescent="0.25">
      <c r="A3" t="s">
        <v>5128</v>
      </c>
      <c r="B3" t="s">
        <v>6319</v>
      </c>
      <c r="E3" t="b">
        <v>1</v>
      </c>
    </row>
    <row r="4" spans="1:5" x14ac:dyDescent="0.25">
      <c r="A4" t="s">
        <v>5148</v>
      </c>
      <c r="B4" t="s">
        <v>6320</v>
      </c>
      <c r="E4" t="b">
        <v>1</v>
      </c>
    </row>
    <row r="5" spans="1:5" x14ac:dyDescent="0.25">
      <c r="A5" t="s">
        <v>5208</v>
      </c>
      <c r="B5" t="s">
        <v>6361</v>
      </c>
      <c r="E5" t="b">
        <v>1</v>
      </c>
    </row>
    <row r="6" spans="1:5" x14ac:dyDescent="0.25">
      <c r="A6" t="s">
        <v>5214</v>
      </c>
      <c r="B6" t="s">
        <v>6365</v>
      </c>
      <c r="E6" t="b">
        <v>1</v>
      </c>
    </row>
    <row r="7" spans="1:5" x14ac:dyDescent="0.25">
      <c r="A7" t="s">
        <v>4058</v>
      </c>
      <c r="B7" t="s">
        <v>6367</v>
      </c>
      <c r="E7" t="b">
        <v>1</v>
      </c>
    </row>
    <row r="8" spans="1:5" x14ac:dyDescent="0.25">
      <c r="A8" t="s">
        <v>654</v>
      </c>
      <c r="B8" t="s">
        <v>6368</v>
      </c>
      <c r="E8" t="b">
        <v>1</v>
      </c>
    </row>
    <row r="9" spans="1:5" x14ac:dyDescent="0.25">
      <c r="A9" t="s">
        <v>2588</v>
      </c>
      <c r="B9" t="s">
        <v>6376</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34F94-3267-47FE-880A-CCB88CEE3BE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5130</v>
      </c>
      <c r="B3" t="s">
        <v>6318</v>
      </c>
      <c r="E3" t="b">
        <v>1</v>
      </c>
    </row>
    <row r="4" spans="1:5" x14ac:dyDescent="0.25">
      <c r="A4" t="s">
        <v>5148</v>
      </c>
      <c r="B4" t="s">
        <v>6320</v>
      </c>
      <c r="E4" t="b">
        <v>1</v>
      </c>
    </row>
    <row r="5" spans="1:5" x14ac:dyDescent="0.25">
      <c r="A5" t="s">
        <v>5136</v>
      </c>
      <c r="B5" t="s">
        <v>6331</v>
      </c>
      <c r="E5" t="b">
        <v>1</v>
      </c>
    </row>
    <row r="6" spans="1:5" x14ac:dyDescent="0.25">
      <c r="A6" t="s">
        <v>5176</v>
      </c>
      <c r="B6" t="s">
        <v>6335</v>
      </c>
      <c r="E6" t="b">
        <v>1</v>
      </c>
    </row>
    <row r="7" spans="1:5" x14ac:dyDescent="0.25">
      <c r="A7" t="s">
        <v>5202</v>
      </c>
      <c r="B7" t="s">
        <v>6351</v>
      </c>
      <c r="E7" t="b">
        <v>1</v>
      </c>
    </row>
    <row r="8" spans="1:5" x14ac:dyDescent="0.25">
      <c r="A8" t="s">
        <v>3050</v>
      </c>
      <c r="B8" t="s">
        <v>6366</v>
      </c>
      <c r="E8" t="b">
        <v>1</v>
      </c>
    </row>
    <row r="9" spans="1:5" x14ac:dyDescent="0.25">
      <c r="A9" t="s">
        <v>4058</v>
      </c>
      <c r="B9" t="s">
        <v>6367</v>
      </c>
      <c r="E9" t="b">
        <v>1</v>
      </c>
    </row>
    <row r="10" spans="1:5" x14ac:dyDescent="0.25">
      <c r="A10" t="s">
        <v>654</v>
      </c>
      <c r="B10" t="s">
        <v>6368</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3F691-68B8-4BFB-AF78-301717449E4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5140</v>
      </c>
      <c r="B2" t="s">
        <v>6310</v>
      </c>
      <c r="E2" t="b">
        <v>1</v>
      </c>
    </row>
    <row r="3" spans="1:5" x14ac:dyDescent="0.25">
      <c r="A3" t="s">
        <v>5142</v>
      </c>
      <c r="B3" t="s">
        <v>6313</v>
      </c>
      <c r="E3" t="b">
        <v>1</v>
      </c>
    </row>
    <row r="4" spans="1:5" x14ac:dyDescent="0.25">
      <c r="A4" t="s">
        <v>5128</v>
      </c>
      <c r="B4" t="s">
        <v>6319</v>
      </c>
      <c r="E4" t="b">
        <v>1</v>
      </c>
    </row>
    <row r="5" spans="1:5" x14ac:dyDescent="0.25">
      <c r="A5" t="s">
        <v>5148</v>
      </c>
      <c r="B5" t="s">
        <v>6320</v>
      </c>
      <c r="E5" t="b">
        <v>1</v>
      </c>
    </row>
    <row r="6" spans="1:5" x14ac:dyDescent="0.25">
      <c r="A6" t="s">
        <v>5186</v>
      </c>
      <c r="B6" t="s">
        <v>6340</v>
      </c>
      <c r="E6" t="b">
        <v>1</v>
      </c>
    </row>
    <row r="7" spans="1:5" x14ac:dyDescent="0.25">
      <c r="A7" t="s">
        <v>5196</v>
      </c>
      <c r="B7" t="s">
        <v>6348</v>
      </c>
      <c r="E7" t="b">
        <v>1</v>
      </c>
    </row>
    <row r="8" spans="1:5" x14ac:dyDescent="0.25">
      <c r="A8" t="s">
        <v>5202</v>
      </c>
      <c r="B8" t="s">
        <v>6351</v>
      </c>
      <c r="E8" t="b">
        <v>1</v>
      </c>
    </row>
    <row r="9" spans="1:5" x14ac:dyDescent="0.25">
      <c r="A9" t="s">
        <v>5206</v>
      </c>
      <c r="B9" t="s">
        <v>6353</v>
      </c>
      <c r="E9" t="b">
        <v>1</v>
      </c>
    </row>
    <row r="10" spans="1:5" x14ac:dyDescent="0.25">
      <c r="A10" t="s">
        <v>5208</v>
      </c>
      <c r="B10" t="s">
        <v>6361</v>
      </c>
      <c r="E10" t="b">
        <v>1</v>
      </c>
    </row>
    <row r="11" spans="1:5" x14ac:dyDescent="0.25">
      <c r="A11" t="s">
        <v>5214</v>
      </c>
      <c r="B11" t="s">
        <v>6365</v>
      </c>
      <c r="E11" t="b">
        <v>1</v>
      </c>
    </row>
    <row r="12" spans="1:5" x14ac:dyDescent="0.25">
      <c r="A12" t="s">
        <v>4058</v>
      </c>
      <c r="B12" t="s">
        <v>6367</v>
      </c>
      <c r="E12" t="b">
        <v>1</v>
      </c>
    </row>
    <row r="13" spans="1:5" x14ac:dyDescent="0.25">
      <c r="A13" t="s">
        <v>654</v>
      </c>
      <c r="B13" t="s">
        <v>6368</v>
      </c>
      <c r="E13" t="b">
        <v>1</v>
      </c>
    </row>
    <row r="14" spans="1:5" x14ac:dyDescent="0.25">
      <c r="A14" t="s">
        <v>2588</v>
      </c>
      <c r="B14" t="s">
        <v>6376</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BF5D4-9FF4-409D-99C0-5B51EBB9321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5134</v>
      </c>
      <c r="B3" t="s">
        <v>6315</v>
      </c>
      <c r="E3" t="b">
        <v>1</v>
      </c>
    </row>
    <row r="4" spans="1:5" x14ac:dyDescent="0.25">
      <c r="A4" t="s">
        <v>5148</v>
      </c>
      <c r="B4" t="s">
        <v>6320</v>
      </c>
      <c r="E4" t="b">
        <v>1</v>
      </c>
    </row>
    <row r="5" spans="1:5" x14ac:dyDescent="0.25">
      <c r="A5" t="s">
        <v>5176</v>
      </c>
      <c r="B5" t="s">
        <v>6335</v>
      </c>
      <c r="E5" t="b">
        <v>1</v>
      </c>
    </row>
    <row r="6" spans="1:5" x14ac:dyDescent="0.25">
      <c r="A6" t="s">
        <v>5188</v>
      </c>
      <c r="B6" t="s">
        <v>6341</v>
      </c>
      <c r="E6" t="b">
        <v>1</v>
      </c>
    </row>
    <row r="7" spans="1:5" x14ac:dyDescent="0.25">
      <c r="A7" t="s">
        <v>5202</v>
      </c>
      <c r="B7" t="s">
        <v>6351</v>
      </c>
      <c r="E7" t="b">
        <v>1</v>
      </c>
    </row>
    <row r="8" spans="1:5" x14ac:dyDescent="0.25">
      <c r="A8" t="s">
        <v>5206</v>
      </c>
      <c r="B8" t="s">
        <v>6353</v>
      </c>
      <c r="E8" t="b">
        <v>1</v>
      </c>
    </row>
    <row r="9" spans="1:5" x14ac:dyDescent="0.25">
      <c r="A9" t="s">
        <v>4058</v>
      </c>
      <c r="B9" t="s">
        <v>6367</v>
      </c>
      <c r="E9" t="b">
        <v>1</v>
      </c>
    </row>
    <row r="10" spans="1:5" x14ac:dyDescent="0.25">
      <c r="A10" t="s">
        <v>654</v>
      </c>
      <c r="B10" t="s">
        <v>6368</v>
      </c>
      <c r="E10" t="b">
        <v>1</v>
      </c>
    </row>
    <row r="11" spans="1:5" x14ac:dyDescent="0.25">
      <c r="A11" t="s">
        <v>2588</v>
      </c>
      <c r="B11" t="s">
        <v>6376</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E1B91-91F9-4D46-876F-8704D75DD6F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6306</v>
      </c>
      <c r="E2" t="b">
        <v>1</v>
      </c>
    </row>
    <row r="3" spans="1:5" x14ac:dyDescent="0.25">
      <c r="A3" t="s">
        <v>5128</v>
      </c>
      <c r="B3" t="s">
        <v>6319</v>
      </c>
      <c r="E3" t="b">
        <v>1</v>
      </c>
    </row>
    <row r="4" spans="1:5" x14ac:dyDescent="0.25">
      <c r="A4" t="s">
        <v>5148</v>
      </c>
      <c r="B4" t="s">
        <v>6320</v>
      </c>
      <c r="E4" t="b">
        <v>1</v>
      </c>
    </row>
    <row r="5" spans="1:5" x14ac:dyDescent="0.25">
      <c r="A5" t="s">
        <v>5196</v>
      </c>
      <c r="B5" t="s">
        <v>6348</v>
      </c>
      <c r="E5" t="b">
        <v>1</v>
      </c>
    </row>
    <row r="6" spans="1:5" x14ac:dyDescent="0.25">
      <c r="A6" t="s">
        <v>5208</v>
      </c>
      <c r="B6" t="s">
        <v>6361</v>
      </c>
      <c r="E6" t="b">
        <v>1</v>
      </c>
    </row>
    <row r="7" spans="1:5" x14ac:dyDescent="0.25">
      <c r="A7" t="s">
        <v>5214</v>
      </c>
      <c r="B7" t="s">
        <v>6365</v>
      </c>
      <c r="E7" t="b">
        <v>1</v>
      </c>
    </row>
    <row r="8" spans="1:5" x14ac:dyDescent="0.25">
      <c r="A8" t="s">
        <v>4058</v>
      </c>
      <c r="B8" t="s">
        <v>6367</v>
      </c>
      <c r="E8" t="b">
        <v>1</v>
      </c>
    </row>
    <row r="9" spans="1:5" x14ac:dyDescent="0.25">
      <c r="A9" t="s">
        <v>654</v>
      </c>
      <c r="B9" t="s">
        <v>6368</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3082D-C432-44FC-B700-CF3A0D5E5C1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1206</v>
      </c>
      <c r="B2" t="s">
        <v>6321</v>
      </c>
      <c r="E2" t="b">
        <v>1</v>
      </c>
    </row>
    <row r="3" spans="1:5" x14ac:dyDescent="0.25">
      <c r="A3" t="s">
        <v>5237</v>
      </c>
      <c r="B3" t="s">
        <v>6322</v>
      </c>
      <c r="E3" t="b">
        <v>1</v>
      </c>
    </row>
    <row r="4" spans="1:5" x14ac:dyDescent="0.25">
      <c r="A4" t="s">
        <v>2464</v>
      </c>
      <c r="B4" t="s">
        <v>6323</v>
      </c>
      <c r="E4" t="b">
        <v>1</v>
      </c>
    </row>
    <row r="5" spans="1:5" x14ac:dyDescent="0.25">
      <c r="A5" t="s">
        <v>3636</v>
      </c>
      <c r="B5" t="s">
        <v>6324</v>
      </c>
      <c r="E5" t="b">
        <v>1</v>
      </c>
    </row>
    <row r="6" spans="1:5" x14ac:dyDescent="0.25">
      <c r="A6" t="s">
        <v>3502</v>
      </c>
      <c r="B6" t="s">
        <v>6325</v>
      </c>
      <c r="E6" t="b">
        <v>1</v>
      </c>
    </row>
    <row r="7" spans="1:5" x14ac:dyDescent="0.25">
      <c r="A7" t="s">
        <v>5241</v>
      </c>
      <c r="B7" t="s">
        <v>6326</v>
      </c>
      <c r="E7" t="b">
        <v>1</v>
      </c>
    </row>
    <row r="8" spans="1:5" x14ac:dyDescent="0.25">
      <c r="A8" t="s">
        <v>2942</v>
      </c>
      <c r="B8" t="s">
        <v>6343</v>
      </c>
      <c r="E8" t="b">
        <v>1</v>
      </c>
    </row>
    <row r="9" spans="1:5" x14ac:dyDescent="0.25">
      <c r="A9" t="s">
        <v>4058</v>
      </c>
      <c r="B9" t="s">
        <v>6367</v>
      </c>
      <c r="E9" t="b">
        <v>1</v>
      </c>
    </row>
    <row r="10" spans="1:5" x14ac:dyDescent="0.25">
      <c r="A10" t="s">
        <v>654</v>
      </c>
      <c r="B10" t="s">
        <v>6368</v>
      </c>
      <c r="E10" t="b">
        <v>1</v>
      </c>
    </row>
    <row r="11" spans="1:5" x14ac:dyDescent="0.25">
      <c r="A11" t="s">
        <v>2588</v>
      </c>
      <c r="B11" t="s">
        <v>6376</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5B0F1-8DD4-4743-AD25-4234BCA0221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2668</v>
      </c>
      <c r="B3" t="s">
        <v>6317</v>
      </c>
      <c r="E3" t="b">
        <v>1</v>
      </c>
    </row>
    <row r="4" spans="1:5" x14ac:dyDescent="0.25">
      <c r="A4" t="s">
        <v>5148</v>
      </c>
      <c r="B4" t="s">
        <v>6320</v>
      </c>
      <c r="E4" t="b">
        <v>1</v>
      </c>
    </row>
    <row r="5" spans="1:5" x14ac:dyDescent="0.25">
      <c r="A5" t="s">
        <v>2158</v>
      </c>
      <c r="B5" t="s">
        <v>6357</v>
      </c>
      <c r="E5" t="b">
        <v>1</v>
      </c>
    </row>
    <row r="6" spans="1:5" x14ac:dyDescent="0.25">
      <c r="A6" t="s">
        <v>1602</v>
      </c>
      <c r="B6" t="s">
        <v>6358</v>
      </c>
      <c r="E6" t="b">
        <v>1</v>
      </c>
    </row>
    <row r="7" spans="1:5" x14ac:dyDescent="0.25">
      <c r="A7" t="s">
        <v>1910</v>
      </c>
      <c r="B7" t="s">
        <v>6359</v>
      </c>
      <c r="E7" t="b">
        <v>1</v>
      </c>
    </row>
    <row r="8" spans="1:5" x14ac:dyDescent="0.25">
      <c r="A8" t="s">
        <v>4058</v>
      </c>
      <c r="B8" t="s">
        <v>6367</v>
      </c>
      <c r="E8" t="b">
        <v>1</v>
      </c>
    </row>
    <row r="9" spans="1:5" x14ac:dyDescent="0.25">
      <c r="A9" t="s">
        <v>654</v>
      </c>
      <c r="B9" t="s">
        <v>6368</v>
      </c>
      <c r="E9" t="b">
        <v>1</v>
      </c>
    </row>
    <row r="10" spans="1:5" x14ac:dyDescent="0.25">
      <c r="A10" t="s">
        <v>2588</v>
      </c>
      <c r="B10" t="s">
        <v>6376</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BBF4C-D0E6-4DD3-BE3F-7C10D0C195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5140</v>
      </c>
      <c r="B3" t="s">
        <v>6310</v>
      </c>
      <c r="E3" t="b">
        <v>1</v>
      </c>
    </row>
    <row r="4" spans="1:5" x14ac:dyDescent="0.25">
      <c r="A4" t="s">
        <v>5148</v>
      </c>
      <c r="B4" t="s">
        <v>6320</v>
      </c>
      <c r="E4" t="b">
        <v>1</v>
      </c>
    </row>
    <row r="5" spans="1:5" x14ac:dyDescent="0.25">
      <c r="A5" t="s">
        <v>3704</v>
      </c>
      <c r="B5" t="s">
        <v>6346</v>
      </c>
      <c r="E5" t="b">
        <v>1</v>
      </c>
    </row>
    <row r="6" spans="1:5" x14ac:dyDescent="0.25">
      <c r="A6" t="s">
        <v>4058</v>
      </c>
      <c r="B6" t="s">
        <v>6367</v>
      </c>
      <c r="E6" t="b">
        <v>1</v>
      </c>
    </row>
    <row r="7" spans="1:5" x14ac:dyDescent="0.25">
      <c r="A7" t="s">
        <v>654</v>
      </c>
      <c r="B7" t="s">
        <v>6368</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305F5-CE15-4710-BDAF-C08FE7FD7CC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6335</v>
      </c>
      <c r="E2" t="b">
        <v>1</v>
      </c>
    </row>
    <row r="3" spans="1:5" x14ac:dyDescent="0.25">
      <c r="A3" t="s">
        <v>2942</v>
      </c>
      <c r="B3" t="s">
        <v>6343</v>
      </c>
      <c r="E3" t="b">
        <v>1</v>
      </c>
    </row>
    <row r="4" spans="1:5" x14ac:dyDescent="0.25">
      <c r="A4" t="s">
        <v>3940</v>
      </c>
      <c r="B4" t="s">
        <v>6354</v>
      </c>
      <c r="E4" t="b">
        <v>1</v>
      </c>
    </row>
    <row r="5" spans="1:5" x14ac:dyDescent="0.25">
      <c r="A5" t="s">
        <v>320</v>
      </c>
      <c r="B5" t="s">
        <v>6356</v>
      </c>
      <c r="E5" t="b">
        <v>1</v>
      </c>
    </row>
    <row r="6" spans="1:5" x14ac:dyDescent="0.25">
      <c r="A6" t="s">
        <v>4058</v>
      </c>
      <c r="B6" t="s">
        <v>6367</v>
      </c>
      <c r="E6" t="b">
        <v>1</v>
      </c>
    </row>
    <row r="7" spans="1:5" x14ac:dyDescent="0.25">
      <c r="A7" t="s">
        <v>654</v>
      </c>
      <c r="B7" t="s">
        <v>6368</v>
      </c>
      <c r="E7" t="b">
        <v>1</v>
      </c>
    </row>
    <row r="8" spans="1:5" x14ac:dyDescent="0.25">
      <c r="A8" t="s">
        <v>2228</v>
      </c>
      <c r="B8" t="s">
        <v>6377</v>
      </c>
      <c r="E8" t="b">
        <v>1</v>
      </c>
    </row>
    <row r="9" spans="1:5" x14ac:dyDescent="0.25">
      <c r="A9" t="s">
        <v>5231</v>
      </c>
      <c r="B9" t="s">
        <v>6378</v>
      </c>
      <c r="E9" t="b">
        <v>1</v>
      </c>
    </row>
    <row r="10" spans="1:5" x14ac:dyDescent="0.25">
      <c r="A10" t="s">
        <v>722</v>
      </c>
      <c r="B10" t="s">
        <v>6379</v>
      </c>
      <c r="E10" t="b">
        <v>1</v>
      </c>
    </row>
    <row r="11" spans="1:5" x14ac:dyDescent="0.25">
      <c r="A11" t="s">
        <v>4018</v>
      </c>
      <c r="B11" t="s">
        <v>6380</v>
      </c>
      <c r="E11" t="b">
        <v>1</v>
      </c>
    </row>
    <row r="12" spans="1:5" x14ac:dyDescent="0.25">
      <c r="A12" t="s">
        <v>5054</v>
      </c>
      <c r="B12" t="s">
        <v>6381</v>
      </c>
      <c r="E12" t="b">
        <v>1</v>
      </c>
    </row>
    <row r="13" spans="1:5" x14ac:dyDescent="0.25">
      <c r="A13" t="s">
        <v>1330</v>
      </c>
      <c r="B13" t="s">
        <v>6382</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5F37D-B734-41A7-A776-96995AA6D7F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5148</v>
      </c>
      <c r="B3" t="s">
        <v>6320</v>
      </c>
      <c r="E3" t="b">
        <v>1</v>
      </c>
    </row>
    <row r="4" spans="1:5" x14ac:dyDescent="0.25">
      <c r="A4" t="s">
        <v>4058</v>
      </c>
      <c r="B4" t="s">
        <v>6367</v>
      </c>
      <c r="E4" t="b">
        <v>1</v>
      </c>
    </row>
    <row r="5" spans="1:5" x14ac:dyDescent="0.25">
      <c r="A5" t="s">
        <v>654</v>
      </c>
      <c r="B5" t="s">
        <v>6368</v>
      </c>
      <c r="E5" t="b">
        <v>1</v>
      </c>
    </row>
    <row r="6" spans="1:5" x14ac:dyDescent="0.25">
      <c r="A6" t="s">
        <v>1882</v>
      </c>
      <c r="B6" t="s">
        <v>6369</v>
      </c>
      <c r="E6" t="b">
        <v>1</v>
      </c>
    </row>
    <row r="7" spans="1:5" x14ac:dyDescent="0.25">
      <c r="A7" t="s">
        <v>5220</v>
      </c>
      <c r="B7" t="s">
        <v>6372</v>
      </c>
      <c r="E7" t="b">
        <v>1</v>
      </c>
    </row>
    <row r="8" spans="1:5" x14ac:dyDescent="0.25">
      <c r="A8" t="s">
        <v>2588</v>
      </c>
      <c r="B8" t="s">
        <v>6376</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6C2A4-90CC-45F8-B18C-41C492CC3E9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4058</v>
      </c>
      <c r="B3" t="s">
        <v>6367</v>
      </c>
      <c r="E3" t="b">
        <v>1</v>
      </c>
    </row>
    <row r="4" spans="1:5" x14ac:dyDescent="0.25">
      <c r="A4" t="s">
        <v>654</v>
      </c>
      <c r="B4" t="s">
        <v>6368</v>
      </c>
      <c r="E4" t="b">
        <v>1</v>
      </c>
    </row>
    <row r="5" spans="1:5" x14ac:dyDescent="0.25">
      <c r="A5" t="s">
        <v>5220</v>
      </c>
      <c r="B5" t="s">
        <v>6372</v>
      </c>
      <c r="E5" t="b">
        <v>1</v>
      </c>
    </row>
    <row r="6" spans="1:5" x14ac:dyDescent="0.25">
      <c r="A6" t="s">
        <v>2588</v>
      </c>
      <c r="B6" t="s">
        <v>6376</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9D78-0429-441F-9B08-65DED01D872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5130</v>
      </c>
      <c r="B3" t="s">
        <v>6318</v>
      </c>
      <c r="E3" t="b">
        <v>1</v>
      </c>
    </row>
    <row r="4" spans="1:5" x14ac:dyDescent="0.25">
      <c r="A4" t="s">
        <v>5148</v>
      </c>
      <c r="B4" t="s">
        <v>6320</v>
      </c>
      <c r="E4" t="b">
        <v>1</v>
      </c>
    </row>
    <row r="5" spans="1:5" x14ac:dyDescent="0.25">
      <c r="A5" t="s">
        <v>3608</v>
      </c>
      <c r="B5" t="s">
        <v>6339</v>
      </c>
      <c r="E5" t="b">
        <v>1</v>
      </c>
    </row>
    <row r="6" spans="1:5" x14ac:dyDescent="0.25">
      <c r="A6" t="s">
        <v>5196</v>
      </c>
      <c r="B6" t="s">
        <v>6348</v>
      </c>
      <c r="E6" t="b">
        <v>1</v>
      </c>
    </row>
    <row r="7" spans="1:5" x14ac:dyDescent="0.25">
      <c r="A7" t="s">
        <v>5208</v>
      </c>
      <c r="B7" t="s">
        <v>6361</v>
      </c>
      <c r="E7" t="b">
        <v>1</v>
      </c>
    </row>
    <row r="8" spans="1:5" x14ac:dyDescent="0.25">
      <c r="A8" t="s">
        <v>4058</v>
      </c>
      <c r="B8" t="s">
        <v>6367</v>
      </c>
      <c r="E8" t="b">
        <v>1</v>
      </c>
    </row>
    <row r="9" spans="1:5" x14ac:dyDescent="0.25">
      <c r="A9" t="s">
        <v>654</v>
      </c>
      <c r="B9" t="s">
        <v>6368</v>
      </c>
      <c r="E9" t="b">
        <v>1</v>
      </c>
    </row>
    <row r="10" spans="1:5" x14ac:dyDescent="0.25">
      <c r="A10" t="s">
        <v>1882</v>
      </c>
      <c r="B10" t="s">
        <v>6369</v>
      </c>
      <c r="E10" t="b">
        <v>1</v>
      </c>
    </row>
    <row r="11" spans="1:5" x14ac:dyDescent="0.25">
      <c r="A11" t="s">
        <v>5220</v>
      </c>
      <c r="B11" t="s">
        <v>6372</v>
      </c>
      <c r="E11" t="b">
        <v>1</v>
      </c>
    </row>
    <row r="12" spans="1:5" x14ac:dyDescent="0.25">
      <c r="A12" t="s">
        <v>2588</v>
      </c>
      <c r="B12" t="s">
        <v>6376</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F2D75-7996-43DE-8CE2-288536C07B9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1830</v>
      </c>
      <c r="B3" t="s">
        <v>6308</v>
      </c>
      <c r="E3" t="b">
        <v>1</v>
      </c>
    </row>
    <row r="4" spans="1:5" x14ac:dyDescent="0.25">
      <c r="A4" t="s">
        <v>5134</v>
      </c>
      <c r="B4" t="s">
        <v>6315</v>
      </c>
      <c r="E4" t="b">
        <v>1</v>
      </c>
    </row>
    <row r="5" spans="1:5" x14ac:dyDescent="0.25">
      <c r="A5" t="s">
        <v>5130</v>
      </c>
      <c r="B5" t="s">
        <v>6318</v>
      </c>
      <c r="E5" t="b">
        <v>1</v>
      </c>
    </row>
    <row r="6" spans="1:5" x14ac:dyDescent="0.25">
      <c r="A6" t="s">
        <v>5148</v>
      </c>
      <c r="B6" t="s">
        <v>6320</v>
      </c>
      <c r="E6" t="b">
        <v>1</v>
      </c>
    </row>
    <row r="7" spans="1:5" x14ac:dyDescent="0.25">
      <c r="A7" t="s">
        <v>1824</v>
      </c>
      <c r="B7" t="s">
        <v>6327</v>
      </c>
      <c r="E7" t="b">
        <v>1</v>
      </c>
    </row>
    <row r="8" spans="1:5" x14ac:dyDescent="0.25">
      <c r="A8" t="s">
        <v>3538</v>
      </c>
      <c r="B8" t="s">
        <v>6332</v>
      </c>
      <c r="E8" t="b">
        <v>1</v>
      </c>
    </row>
    <row r="9" spans="1:5" x14ac:dyDescent="0.25">
      <c r="A9" t="s">
        <v>5184</v>
      </c>
      <c r="B9" t="s">
        <v>6338</v>
      </c>
      <c r="E9" t="b">
        <v>1</v>
      </c>
    </row>
    <row r="10" spans="1:5" x14ac:dyDescent="0.25">
      <c r="A10" t="s">
        <v>3608</v>
      </c>
      <c r="B10" t="s">
        <v>6339</v>
      </c>
      <c r="E10" t="b">
        <v>1</v>
      </c>
    </row>
    <row r="11" spans="1:5" x14ac:dyDescent="0.25">
      <c r="A11" t="s">
        <v>5196</v>
      </c>
      <c r="B11" t="s">
        <v>6348</v>
      </c>
      <c r="E11" t="b">
        <v>1</v>
      </c>
    </row>
    <row r="12" spans="1:5" x14ac:dyDescent="0.25">
      <c r="A12" t="s">
        <v>5200</v>
      </c>
      <c r="B12" t="s">
        <v>6350</v>
      </c>
      <c r="E12" t="b">
        <v>1</v>
      </c>
    </row>
    <row r="13" spans="1:5" x14ac:dyDescent="0.25">
      <c r="A13" t="s">
        <v>5208</v>
      </c>
      <c r="B13" t="s">
        <v>6361</v>
      </c>
      <c r="E13" t="b">
        <v>1</v>
      </c>
    </row>
    <row r="14" spans="1:5" x14ac:dyDescent="0.25">
      <c r="A14" t="s">
        <v>4058</v>
      </c>
      <c r="B14" t="s">
        <v>6367</v>
      </c>
      <c r="E14" t="b">
        <v>1</v>
      </c>
    </row>
    <row r="15" spans="1:5" x14ac:dyDescent="0.25">
      <c r="A15" t="s">
        <v>654</v>
      </c>
      <c r="B15" t="s">
        <v>6368</v>
      </c>
      <c r="E15" t="b">
        <v>1</v>
      </c>
    </row>
    <row r="16" spans="1:5" x14ac:dyDescent="0.25">
      <c r="A16" t="s">
        <v>1882</v>
      </c>
      <c r="B16" t="s">
        <v>6369</v>
      </c>
      <c r="E16" t="b">
        <v>1</v>
      </c>
    </row>
    <row r="17" spans="1:5" x14ac:dyDescent="0.25">
      <c r="A17" t="s">
        <v>5337</v>
      </c>
      <c r="B17" t="s">
        <v>6370</v>
      </c>
      <c r="E17" t="b">
        <v>1</v>
      </c>
    </row>
    <row r="18" spans="1:5" x14ac:dyDescent="0.25">
      <c r="A18" t="s">
        <v>336</v>
      </c>
      <c r="B18" t="s">
        <v>6371</v>
      </c>
      <c r="E18" t="b">
        <v>1</v>
      </c>
    </row>
    <row r="19" spans="1:5" x14ac:dyDescent="0.25">
      <c r="A19" t="s">
        <v>5220</v>
      </c>
      <c r="B19" t="s">
        <v>6372</v>
      </c>
      <c r="E19" t="b">
        <v>1</v>
      </c>
    </row>
    <row r="20" spans="1:5" x14ac:dyDescent="0.25">
      <c r="A20" t="s">
        <v>2588</v>
      </c>
      <c r="B20" t="s">
        <v>6376</v>
      </c>
      <c r="E20" t="b">
        <v>1</v>
      </c>
    </row>
    <row r="21" spans="1:5" x14ac:dyDescent="0.25">
      <c r="A21" t="s">
        <v>2080</v>
      </c>
      <c r="B21" t="s">
        <v>6383</v>
      </c>
      <c r="E21" t="b">
        <v>1</v>
      </c>
    </row>
    <row r="22" spans="1:5" x14ac:dyDescent="0.25">
      <c r="A22" t="s">
        <v>3630</v>
      </c>
      <c r="B22" t="s">
        <v>6384</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9EEEE-3DCC-4838-949E-2B8D5B04CE6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5134</v>
      </c>
      <c r="B3" t="s">
        <v>6315</v>
      </c>
      <c r="E3" t="b">
        <v>1</v>
      </c>
    </row>
    <row r="4" spans="1:5" x14ac:dyDescent="0.25">
      <c r="A4" t="s">
        <v>5130</v>
      </c>
      <c r="B4" t="s">
        <v>6318</v>
      </c>
      <c r="E4" t="b">
        <v>1</v>
      </c>
    </row>
    <row r="5" spans="1:5" x14ac:dyDescent="0.25">
      <c r="A5" t="s">
        <v>5148</v>
      </c>
      <c r="B5" t="s">
        <v>6320</v>
      </c>
      <c r="E5" t="b">
        <v>1</v>
      </c>
    </row>
    <row r="6" spans="1:5" x14ac:dyDescent="0.25">
      <c r="A6" t="s">
        <v>5184</v>
      </c>
      <c r="B6" t="s">
        <v>6338</v>
      </c>
      <c r="E6" t="b">
        <v>1</v>
      </c>
    </row>
    <row r="7" spans="1:5" x14ac:dyDescent="0.25">
      <c r="A7" t="s">
        <v>3608</v>
      </c>
      <c r="B7" t="s">
        <v>6339</v>
      </c>
      <c r="E7" t="b">
        <v>1</v>
      </c>
    </row>
    <row r="8" spans="1:5" x14ac:dyDescent="0.25">
      <c r="A8" t="s">
        <v>5196</v>
      </c>
      <c r="B8" t="s">
        <v>6348</v>
      </c>
      <c r="E8" t="b">
        <v>1</v>
      </c>
    </row>
    <row r="9" spans="1:5" x14ac:dyDescent="0.25">
      <c r="A9" t="s">
        <v>542</v>
      </c>
      <c r="B9" t="s">
        <v>6355</v>
      </c>
      <c r="E9" t="b">
        <v>1</v>
      </c>
    </row>
    <row r="10" spans="1:5" x14ac:dyDescent="0.25">
      <c r="A10" t="s">
        <v>5208</v>
      </c>
      <c r="B10" t="s">
        <v>6361</v>
      </c>
      <c r="E10" t="b">
        <v>1</v>
      </c>
    </row>
    <row r="11" spans="1:5" x14ac:dyDescent="0.25">
      <c r="A11" t="s">
        <v>4058</v>
      </c>
      <c r="B11" t="s">
        <v>6367</v>
      </c>
      <c r="E11" t="b">
        <v>1</v>
      </c>
    </row>
    <row r="12" spans="1:5" x14ac:dyDescent="0.25">
      <c r="A12" t="s">
        <v>654</v>
      </c>
      <c r="B12" t="s">
        <v>6368</v>
      </c>
      <c r="E12" t="b">
        <v>1</v>
      </c>
    </row>
    <row r="13" spans="1:5" x14ac:dyDescent="0.25">
      <c r="A13" t="s">
        <v>1882</v>
      </c>
      <c r="B13" t="s">
        <v>6369</v>
      </c>
      <c r="E13" t="b">
        <v>1</v>
      </c>
    </row>
    <row r="14" spans="1:5" x14ac:dyDescent="0.25">
      <c r="A14" t="s">
        <v>5220</v>
      </c>
      <c r="B14" t="s">
        <v>6372</v>
      </c>
      <c r="E14" t="b">
        <v>1</v>
      </c>
    </row>
    <row r="15" spans="1:5" x14ac:dyDescent="0.25">
      <c r="A15" t="s">
        <v>2588</v>
      </c>
      <c r="B15" t="s">
        <v>6376</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00D53-37F5-44D3-8F2E-CEEAF9F6EE7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5130</v>
      </c>
      <c r="B3" t="s">
        <v>6318</v>
      </c>
      <c r="E3" t="b">
        <v>1</v>
      </c>
    </row>
    <row r="4" spans="1:5" x14ac:dyDescent="0.25">
      <c r="A4" t="s">
        <v>5196</v>
      </c>
      <c r="B4" t="s">
        <v>6348</v>
      </c>
      <c r="E4" t="b">
        <v>1</v>
      </c>
    </row>
    <row r="5" spans="1:5" x14ac:dyDescent="0.25">
      <c r="A5" t="s">
        <v>542</v>
      </c>
      <c r="B5" t="s">
        <v>6355</v>
      </c>
      <c r="E5" t="b">
        <v>1</v>
      </c>
    </row>
    <row r="6" spans="1:5" x14ac:dyDescent="0.25">
      <c r="A6" t="s">
        <v>3050</v>
      </c>
      <c r="B6" t="s">
        <v>6366</v>
      </c>
      <c r="E6" t="b">
        <v>1</v>
      </c>
    </row>
    <row r="7" spans="1:5" x14ac:dyDescent="0.25">
      <c r="A7" t="s">
        <v>4058</v>
      </c>
      <c r="B7" t="s">
        <v>6367</v>
      </c>
      <c r="E7" t="b">
        <v>1</v>
      </c>
    </row>
    <row r="8" spans="1:5" x14ac:dyDescent="0.25">
      <c r="A8" t="s">
        <v>654</v>
      </c>
      <c r="B8" t="s">
        <v>6368</v>
      </c>
      <c r="E8" t="b">
        <v>1</v>
      </c>
    </row>
    <row r="9" spans="1:5" x14ac:dyDescent="0.25">
      <c r="A9" t="s">
        <v>2588</v>
      </c>
      <c r="B9" t="s">
        <v>6376</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855B7-FFA5-4D48-AB90-B9F7873B03E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5134</v>
      </c>
      <c r="B3" t="s">
        <v>6315</v>
      </c>
      <c r="E3" t="b">
        <v>1</v>
      </c>
    </row>
    <row r="4" spans="1:5" x14ac:dyDescent="0.25">
      <c r="A4" t="s">
        <v>5130</v>
      </c>
      <c r="B4" t="s">
        <v>6318</v>
      </c>
      <c r="E4" t="b">
        <v>1</v>
      </c>
    </row>
    <row r="5" spans="1:5" x14ac:dyDescent="0.25">
      <c r="A5" t="s">
        <v>5148</v>
      </c>
      <c r="B5" t="s">
        <v>6320</v>
      </c>
      <c r="E5" t="b">
        <v>1</v>
      </c>
    </row>
    <row r="6" spans="1:5" x14ac:dyDescent="0.25">
      <c r="A6" t="s">
        <v>5184</v>
      </c>
      <c r="B6" t="s">
        <v>6338</v>
      </c>
      <c r="E6" t="b">
        <v>1</v>
      </c>
    </row>
    <row r="7" spans="1:5" x14ac:dyDescent="0.25">
      <c r="A7" t="s">
        <v>3608</v>
      </c>
      <c r="B7" t="s">
        <v>6339</v>
      </c>
      <c r="E7" t="b">
        <v>1</v>
      </c>
    </row>
    <row r="8" spans="1:5" x14ac:dyDescent="0.25">
      <c r="A8" t="s">
        <v>5194</v>
      </c>
      <c r="B8" t="s">
        <v>6347</v>
      </c>
      <c r="E8" t="b">
        <v>1</v>
      </c>
    </row>
    <row r="9" spans="1:5" x14ac:dyDescent="0.25">
      <c r="A9" t="s">
        <v>5196</v>
      </c>
      <c r="B9" t="s">
        <v>6348</v>
      </c>
      <c r="E9" t="b">
        <v>1</v>
      </c>
    </row>
    <row r="10" spans="1:5" x14ac:dyDescent="0.25">
      <c r="A10" t="s">
        <v>5208</v>
      </c>
      <c r="B10" t="s">
        <v>6361</v>
      </c>
      <c r="E10" t="b">
        <v>1</v>
      </c>
    </row>
    <row r="11" spans="1:5" x14ac:dyDescent="0.25">
      <c r="A11" t="s">
        <v>4058</v>
      </c>
      <c r="B11" t="s">
        <v>6367</v>
      </c>
      <c r="E11" t="b">
        <v>1</v>
      </c>
    </row>
    <row r="12" spans="1:5" x14ac:dyDescent="0.25">
      <c r="A12" t="s">
        <v>654</v>
      </c>
      <c r="B12" t="s">
        <v>6368</v>
      </c>
      <c r="E12" t="b">
        <v>1</v>
      </c>
    </row>
    <row r="13" spans="1:5" x14ac:dyDescent="0.25">
      <c r="A13" t="s">
        <v>1882</v>
      </c>
      <c r="B13" t="s">
        <v>6369</v>
      </c>
      <c r="E13" t="b">
        <v>1</v>
      </c>
    </row>
    <row r="14" spans="1:5" x14ac:dyDescent="0.25">
      <c r="A14" t="s">
        <v>2808</v>
      </c>
      <c r="B14" t="s">
        <v>6373</v>
      </c>
      <c r="E14" t="b">
        <v>1</v>
      </c>
    </row>
    <row r="15" spans="1:5" x14ac:dyDescent="0.25">
      <c r="A15" t="s">
        <v>2588</v>
      </c>
      <c r="B15" t="s">
        <v>6376</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7C121-8686-4EAE-BBEF-A5383E14F5F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5134</v>
      </c>
      <c r="B3" t="s">
        <v>6315</v>
      </c>
      <c r="E3" t="b">
        <v>1</v>
      </c>
    </row>
    <row r="4" spans="1:5" x14ac:dyDescent="0.25">
      <c r="A4" t="s">
        <v>510</v>
      </c>
      <c r="B4" t="s">
        <v>6316</v>
      </c>
      <c r="E4" t="b">
        <v>1</v>
      </c>
    </row>
    <row r="5" spans="1:5" x14ac:dyDescent="0.25">
      <c r="A5" t="s">
        <v>5148</v>
      </c>
      <c r="B5" t="s">
        <v>6320</v>
      </c>
      <c r="E5" t="b">
        <v>1</v>
      </c>
    </row>
    <row r="6" spans="1:5" x14ac:dyDescent="0.25">
      <c r="A6" t="s">
        <v>5184</v>
      </c>
      <c r="B6" t="s">
        <v>6338</v>
      </c>
      <c r="E6" t="b">
        <v>1</v>
      </c>
    </row>
    <row r="7" spans="1:5" x14ac:dyDescent="0.25">
      <c r="A7" t="s">
        <v>2812</v>
      </c>
      <c r="B7" t="s">
        <v>6342</v>
      </c>
      <c r="E7" t="b">
        <v>1</v>
      </c>
    </row>
    <row r="8" spans="1:5" x14ac:dyDescent="0.25">
      <c r="A8" t="s">
        <v>5196</v>
      </c>
      <c r="B8" t="s">
        <v>6348</v>
      </c>
      <c r="E8" t="b">
        <v>1</v>
      </c>
    </row>
    <row r="9" spans="1:5" x14ac:dyDescent="0.25">
      <c r="A9" t="s">
        <v>5208</v>
      </c>
      <c r="B9" t="s">
        <v>6361</v>
      </c>
      <c r="E9" t="b">
        <v>1</v>
      </c>
    </row>
    <row r="10" spans="1:5" x14ac:dyDescent="0.25">
      <c r="A10" t="s">
        <v>5048</v>
      </c>
      <c r="B10" t="s">
        <v>6362</v>
      </c>
      <c r="E10" t="b">
        <v>1</v>
      </c>
    </row>
    <row r="11" spans="1:5" x14ac:dyDescent="0.25">
      <c r="A11" t="s">
        <v>3050</v>
      </c>
      <c r="B11" t="s">
        <v>6366</v>
      </c>
      <c r="E11" t="b">
        <v>1</v>
      </c>
    </row>
    <row r="12" spans="1:5" x14ac:dyDescent="0.25">
      <c r="A12" t="s">
        <v>4058</v>
      </c>
      <c r="B12" t="s">
        <v>6367</v>
      </c>
      <c r="E12" t="b">
        <v>1</v>
      </c>
    </row>
    <row r="13" spans="1:5" x14ac:dyDescent="0.25">
      <c r="A13" t="s">
        <v>654</v>
      </c>
      <c r="B13" t="s">
        <v>6368</v>
      </c>
      <c r="E13" t="b">
        <v>1</v>
      </c>
    </row>
    <row r="14" spans="1:5" x14ac:dyDescent="0.25">
      <c r="A14" t="s">
        <v>1882</v>
      </c>
      <c r="B14" t="s">
        <v>6369</v>
      </c>
      <c r="E14" t="b">
        <v>1</v>
      </c>
    </row>
    <row r="15" spans="1:5" x14ac:dyDescent="0.25">
      <c r="A15" t="s">
        <v>2588</v>
      </c>
      <c r="B15" t="s">
        <v>6376</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5E0C-09FB-4272-B61F-5C15E69E4EA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5130</v>
      </c>
      <c r="B3" t="s">
        <v>6318</v>
      </c>
      <c r="E3" t="b">
        <v>1</v>
      </c>
    </row>
    <row r="4" spans="1:5" x14ac:dyDescent="0.25">
      <c r="A4" t="s">
        <v>5148</v>
      </c>
      <c r="B4" t="s">
        <v>6320</v>
      </c>
      <c r="E4" t="b">
        <v>1</v>
      </c>
    </row>
    <row r="5" spans="1:5" x14ac:dyDescent="0.25">
      <c r="A5" t="s">
        <v>3608</v>
      </c>
      <c r="B5" t="s">
        <v>6339</v>
      </c>
      <c r="E5" t="b">
        <v>1</v>
      </c>
    </row>
    <row r="6" spans="1:5" x14ac:dyDescent="0.25">
      <c r="A6" t="s">
        <v>5196</v>
      </c>
      <c r="B6" t="s">
        <v>6348</v>
      </c>
      <c r="E6" t="b">
        <v>1</v>
      </c>
    </row>
    <row r="7" spans="1:5" x14ac:dyDescent="0.25">
      <c r="A7" t="s">
        <v>3050</v>
      </c>
      <c r="B7" t="s">
        <v>6366</v>
      </c>
      <c r="E7" t="b">
        <v>1</v>
      </c>
    </row>
    <row r="8" spans="1:5" x14ac:dyDescent="0.25">
      <c r="A8" t="s">
        <v>4058</v>
      </c>
      <c r="B8" t="s">
        <v>6367</v>
      </c>
      <c r="E8" t="b">
        <v>1</v>
      </c>
    </row>
    <row r="9" spans="1:5" x14ac:dyDescent="0.25">
      <c r="A9" t="s">
        <v>654</v>
      </c>
      <c r="B9" t="s">
        <v>6368</v>
      </c>
      <c r="E9" t="b">
        <v>1</v>
      </c>
    </row>
    <row r="10" spans="1:5" x14ac:dyDescent="0.25">
      <c r="A10" t="s">
        <v>1882</v>
      </c>
      <c r="B10" t="s">
        <v>6369</v>
      </c>
      <c r="E10" t="b">
        <v>1</v>
      </c>
    </row>
    <row r="11" spans="1:5" x14ac:dyDescent="0.25">
      <c r="A11" t="s">
        <v>5220</v>
      </c>
      <c r="B11" t="s">
        <v>6372</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09268-4169-44AA-8B5D-A347011F083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5126</v>
      </c>
      <c r="B2" t="s">
        <v>6304</v>
      </c>
      <c r="E2" t="b">
        <v>1</v>
      </c>
    </row>
    <row r="3" spans="1:5" x14ac:dyDescent="0.25">
      <c r="A3" t="s">
        <v>5150</v>
      </c>
      <c r="B3" t="s">
        <v>6307</v>
      </c>
      <c r="E3" t="b">
        <v>1</v>
      </c>
    </row>
    <row r="4" spans="1:5" x14ac:dyDescent="0.25">
      <c r="A4" t="s">
        <v>5134</v>
      </c>
      <c r="B4" t="s">
        <v>6315</v>
      </c>
      <c r="E4" t="b">
        <v>1</v>
      </c>
    </row>
    <row r="5" spans="1:5" x14ac:dyDescent="0.25">
      <c r="A5" t="s">
        <v>5148</v>
      </c>
      <c r="B5" t="s">
        <v>6320</v>
      </c>
      <c r="E5" t="b">
        <v>1</v>
      </c>
    </row>
    <row r="6" spans="1:5" x14ac:dyDescent="0.25">
      <c r="A6" t="s">
        <v>5174</v>
      </c>
      <c r="B6" t="s">
        <v>6334</v>
      </c>
      <c r="E6" t="b">
        <v>1</v>
      </c>
    </row>
    <row r="7" spans="1:5" x14ac:dyDescent="0.25">
      <c r="A7" t="s">
        <v>5180</v>
      </c>
      <c r="B7" t="s">
        <v>6294</v>
      </c>
      <c r="E7" t="b">
        <v>1</v>
      </c>
    </row>
    <row r="8" spans="1:5" x14ac:dyDescent="0.25">
      <c r="A8" t="s">
        <v>5184</v>
      </c>
      <c r="B8" t="s">
        <v>6338</v>
      </c>
      <c r="E8" t="b">
        <v>1</v>
      </c>
    </row>
    <row r="9" spans="1:5" x14ac:dyDescent="0.25">
      <c r="A9" t="s">
        <v>5190</v>
      </c>
      <c r="B9" t="s">
        <v>6344</v>
      </c>
      <c r="E9" t="b">
        <v>1</v>
      </c>
    </row>
    <row r="10" spans="1:5" x14ac:dyDescent="0.25">
      <c r="A10" t="s">
        <v>5200</v>
      </c>
      <c r="B10" t="s">
        <v>6350</v>
      </c>
      <c r="E10" t="b">
        <v>1</v>
      </c>
    </row>
    <row r="11" spans="1:5" x14ac:dyDescent="0.25">
      <c r="A11" t="s">
        <v>5208</v>
      </c>
      <c r="B11" t="s">
        <v>6361</v>
      </c>
      <c r="E11" t="b">
        <v>1</v>
      </c>
    </row>
    <row r="12" spans="1:5" x14ac:dyDescent="0.25">
      <c r="A12" t="s">
        <v>4058</v>
      </c>
      <c r="B12" t="s">
        <v>6367</v>
      </c>
      <c r="E12" t="b">
        <v>1</v>
      </c>
    </row>
    <row r="13" spans="1:5" x14ac:dyDescent="0.25">
      <c r="A13" t="s">
        <v>654</v>
      </c>
      <c r="B13" t="s">
        <v>6368</v>
      </c>
      <c r="E13" t="b">
        <v>1</v>
      </c>
    </row>
    <row r="14" spans="1:5" x14ac:dyDescent="0.25">
      <c r="A14" t="s">
        <v>1882</v>
      </c>
      <c r="B14" t="s">
        <v>6369</v>
      </c>
      <c r="E14" t="b">
        <v>1</v>
      </c>
    </row>
    <row r="15" spans="1:5" x14ac:dyDescent="0.25">
      <c r="A15" t="s">
        <v>5220</v>
      </c>
      <c r="B15" t="s">
        <v>6372</v>
      </c>
      <c r="E15" t="b">
        <v>1</v>
      </c>
    </row>
    <row r="16" spans="1:5" x14ac:dyDescent="0.25">
      <c r="A16" t="s">
        <v>2588</v>
      </c>
      <c r="B16" t="s">
        <v>6376</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AFA8-C4AE-46B2-9939-4AD25CE483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5148</v>
      </c>
      <c r="B3" t="s">
        <v>6320</v>
      </c>
      <c r="E3" t="b">
        <v>1</v>
      </c>
    </row>
    <row r="4" spans="1:5" x14ac:dyDescent="0.25">
      <c r="A4" t="s">
        <v>5196</v>
      </c>
      <c r="B4" t="s">
        <v>6348</v>
      </c>
      <c r="E4" t="b">
        <v>1</v>
      </c>
    </row>
    <row r="5" spans="1:5" x14ac:dyDescent="0.25">
      <c r="A5" t="s">
        <v>4058</v>
      </c>
      <c r="B5" t="s">
        <v>6367</v>
      </c>
      <c r="E5" t="b">
        <v>1</v>
      </c>
    </row>
    <row r="6" spans="1:5" x14ac:dyDescent="0.25">
      <c r="A6" t="s">
        <v>654</v>
      </c>
      <c r="B6" t="s">
        <v>6368</v>
      </c>
      <c r="E6" t="b">
        <v>1</v>
      </c>
    </row>
    <row r="7" spans="1:5" x14ac:dyDescent="0.25">
      <c r="A7" t="s">
        <v>2588</v>
      </c>
      <c r="B7" t="s">
        <v>6376</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78AAD-939D-4CC3-87C2-DB3D9DE62EB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5148</v>
      </c>
      <c r="B2" t="s">
        <v>6320</v>
      </c>
      <c r="E2" t="b">
        <v>1</v>
      </c>
    </row>
    <row r="3" spans="1:5" x14ac:dyDescent="0.25">
      <c r="A3" t="s">
        <v>4058</v>
      </c>
      <c r="B3" t="s">
        <v>6367</v>
      </c>
      <c r="E3" t="b">
        <v>1</v>
      </c>
    </row>
    <row r="4" spans="1:5" x14ac:dyDescent="0.25">
      <c r="A4" t="s">
        <v>654</v>
      </c>
      <c r="B4" t="s">
        <v>6368</v>
      </c>
      <c r="E4" t="b">
        <v>1</v>
      </c>
    </row>
    <row r="5" spans="1:5" x14ac:dyDescent="0.25">
      <c r="A5" t="s">
        <v>1882</v>
      </c>
      <c r="B5" t="s">
        <v>6369</v>
      </c>
      <c r="E5" t="b">
        <v>1</v>
      </c>
    </row>
    <row r="6" spans="1:5" x14ac:dyDescent="0.25">
      <c r="A6" t="s">
        <v>5220</v>
      </c>
      <c r="B6" t="s">
        <v>6372</v>
      </c>
      <c r="E6" t="b">
        <v>1</v>
      </c>
    </row>
    <row r="7" spans="1:5" x14ac:dyDescent="0.25">
      <c r="A7" t="s">
        <v>2588</v>
      </c>
      <c r="B7" t="s">
        <v>6376</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63BB5-7B26-4340-A94E-BEE14C52159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6307</v>
      </c>
      <c r="E2" t="b">
        <v>1</v>
      </c>
    </row>
    <row r="3" spans="1:5" x14ac:dyDescent="0.25">
      <c r="A3" t="s">
        <v>5130</v>
      </c>
      <c r="B3" t="s">
        <v>6318</v>
      </c>
      <c r="E3" t="b">
        <v>1</v>
      </c>
    </row>
    <row r="4" spans="1:5" x14ac:dyDescent="0.25">
      <c r="A4" t="s">
        <v>5148</v>
      </c>
      <c r="B4" t="s">
        <v>6320</v>
      </c>
      <c r="E4" t="b">
        <v>1</v>
      </c>
    </row>
    <row r="5" spans="1:5" x14ac:dyDescent="0.25">
      <c r="A5" t="s">
        <v>5196</v>
      </c>
      <c r="B5" t="s">
        <v>6348</v>
      </c>
      <c r="E5" t="b">
        <v>1</v>
      </c>
    </row>
    <row r="6" spans="1:5" x14ac:dyDescent="0.25">
      <c r="A6" t="s">
        <v>5208</v>
      </c>
      <c r="B6" t="s">
        <v>6361</v>
      </c>
      <c r="E6" t="b">
        <v>1</v>
      </c>
    </row>
    <row r="7" spans="1:5" x14ac:dyDescent="0.25">
      <c r="A7" t="s">
        <v>4058</v>
      </c>
      <c r="B7" t="s">
        <v>6367</v>
      </c>
      <c r="E7" t="b">
        <v>1</v>
      </c>
    </row>
    <row r="8" spans="1:5" x14ac:dyDescent="0.25">
      <c r="A8" t="s">
        <v>654</v>
      </c>
      <c r="B8" t="s">
        <v>6368</v>
      </c>
      <c r="E8" t="b">
        <v>1</v>
      </c>
    </row>
    <row r="9" spans="1:5" x14ac:dyDescent="0.25">
      <c r="A9" t="s">
        <v>5220</v>
      </c>
      <c r="B9" t="s">
        <v>6372</v>
      </c>
      <c r="E9" t="b">
        <v>1</v>
      </c>
    </row>
    <row r="10" spans="1:5" x14ac:dyDescent="0.25">
      <c r="A10" t="s">
        <v>2588</v>
      </c>
      <c r="B10" t="s">
        <v>6376</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7E66C-840E-4CBD-95CC-ABF9FF28D2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5140</v>
      </c>
      <c r="B2" t="s">
        <v>6463</v>
      </c>
      <c r="E2" t="b">
        <v>1</v>
      </c>
    </row>
    <row r="3" spans="1:5" x14ac:dyDescent="0.25">
      <c r="A3" t="s">
        <v>5152</v>
      </c>
      <c r="B3" t="s">
        <v>6464</v>
      </c>
      <c r="E3" t="b">
        <v>1</v>
      </c>
    </row>
    <row r="4" spans="1:5" x14ac:dyDescent="0.25">
      <c r="A4" t="s">
        <v>5150</v>
      </c>
      <c r="B4" t="s">
        <v>6462</v>
      </c>
      <c r="E4" t="b">
        <v>1</v>
      </c>
    </row>
    <row r="5" spans="1:5" x14ac:dyDescent="0.25">
      <c r="A5" t="s">
        <v>5126</v>
      </c>
      <c r="B5" t="s">
        <v>6346</v>
      </c>
      <c r="E5" t="b">
        <v>1</v>
      </c>
    </row>
    <row r="6" spans="1:5" x14ac:dyDescent="0.25">
      <c r="A6" t="s">
        <v>5154</v>
      </c>
      <c r="B6" t="s">
        <v>6373</v>
      </c>
      <c r="E6" t="b">
        <v>1</v>
      </c>
    </row>
    <row r="7" spans="1:5" x14ac:dyDescent="0.25">
      <c r="A7" t="s">
        <v>5138</v>
      </c>
      <c r="B7" t="s">
        <v>6465</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FAFEB-9192-48C1-A149-4B711E4A950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6461</v>
      </c>
      <c r="E2" t="b">
        <v>1</v>
      </c>
    </row>
    <row r="3" spans="1:5" x14ac:dyDescent="0.25">
      <c r="A3" t="s">
        <v>5154</v>
      </c>
      <c r="B3" t="s">
        <v>6462</v>
      </c>
      <c r="E3" t="b">
        <v>1</v>
      </c>
    </row>
    <row r="4" spans="1:5" x14ac:dyDescent="0.25">
      <c r="A4" t="s">
        <v>5126</v>
      </c>
      <c r="B4" t="s">
        <v>6346</v>
      </c>
      <c r="E4" t="b">
        <v>1</v>
      </c>
    </row>
    <row r="5" spans="1:5" x14ac:dyDescent="0.25">
      <c r="A5" t="s">
        <v>5150</v>
      </c>
      <c r="B5" t="s">
        <v>6373</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C7906-9232-4659-B1EF-B317F67164F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5144</v>
      </c>
      <c r="B2" t="s">
        <v>6458</v>
      </c>
      <c r="E2" t="b">
        <v>1</v>
      </c>
    </row>
    <row r="3" spans="1:5" x14ac:dyDescent="0.25">
      <c r="A3" t="s">
        <v>5138</v>
      </c>
      <c r="B3" t="s">
        <v>6343</v>
      </c>
      <c r="E3" t="b">
        <v>1</v>
      </c>
    </row>
    <row r="4" spans="1:5" x14ac:dyDescent="0.25">
      <c r="A4" t="s">
        <v>5126</v>
      </c>
      <c r="B4" t="s">
        <v>6346</v>
      </c>
      <c r="E4" t="b">
        <v>1</v>
      </c>
    </row>
    <row r="5" spans="1:5" x14ac:dyDescent="0.25">
      <c r="A5" t="s">
        <v>5152</v>
      </c>
      <c r="B5" t="s">
        <v>6356</v>
      </c>
      <c r="E5" t="b">
        <v>1</v>
      </c>
    </row>
    <row r="6" spans="1:5" x14ac:dyDescent="0.25">
      <c r="A6" t="s">
        <v>5150</v>
      </c>
      <c r="B6" t="s">
        <v>6459</v>
      </c>
      <c r="E6" t="b">
        <v>1</v>
      </c>
    </row>
    <row r="7" spans="1:5" x14ac:dyDescent="0.25">
      <c r="A7" t="s">
        <v>5154</v>
      </c>
      <c r="B7" t="s">
        <v>6460</v>
      </c>
      <c r="E7" t="b">
        <v>1</v>
      </c>
    </row>
    <row r="8" spans="1:5" x14ac:dyDescent="0.25">
      <c r="A8" t="s">
        <v>5140</v>
      </c>
      <c r="B8" t="s">
        <v>6376</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EC361-B94E-4069-AB9B-3BF2F5D269D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6456</v>
      </c>
      <c r="B2" t="s">
        <v>6457</v>
      </c>
      <c r="E2" t="b">
        <v>1</v>
      </c>
    </row>
    <row r="3" spans="1:5" x14ac:dyDescent="0.25">
      <c r="A3" t="s">
        <v>6453</v>
      </c>
      <c r="B3" t="s">
        <v>6454</v>
      </c>
      <c r="E3" t="b">
        <v>1</v>
      </c>
    </row>
    <row r="4" spans="1:5" x14ac:dyDescent="0.25">
      <c r="A4" t="s">
        <v>6451</v>
      </c>
      <c r="B4" t="s">
        <v>6452</v>
      </c>
      <c r="E4" t="b">
        <v>1</v>
      </c>
    </row>
    <row r="5" spans="1:5" x14ac:dyDescent="0.25">
      <c r="A5" t="s">
        <v>5420</v>
      </c>
      <c r="B5" t="s">
        <v>6455</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70001-C969-4D3E-835B-7F10FBC60D9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6290</v>
      </c>
      <c r="E2" t="b">
        <v>1</v>
      </c>
    </row>
    <row r="3" spans="1:5" x14ac:dyDescent="0.25">
      <c r="A3" t="s">
        <v>5150</v>
      </c>
      <c r="B3" t="s">
        <v>6291</v>
      </c>
      <c r="E3" t="b">
        <v>1</v>
      </c>
    </row>
    <row r="4" spans="1:5" x14ac:dyDescent="0.25">
      <c r="A4" t="s">
        <v>5126</v>
      </c>
      <c r="B4" t="s">
        <v>6289</v>
      </c>
      <c r="E4" t="b">
        <v>1</v>
      </c>
    </row>
    <row r="5" spans="1:5" x14ac:dyDescent="0.25">
      <c r="A5" t="s">
        <v>5138</v>
      </c>
      <c r="B5" t="s">
        <v>6292</v>
      </c>
      <c r="E5" t="b">
        <v>1</v>
      </c>
    </row>
    <row r="6" spans="1:5" x14ac:dyDescent="0.25">
      <c r="A6" t="s">
        <v>5142</v>
      </c>
      <c r="B6" t="s">
        <v>6294</v>
      </c>
      <c r="E6" t="b">
        <v>1</v>
      </c>
    </row>
    <row r="7" spans="1:5" x14ac:dyDescent="0.25">
      <c r="A7" t="s">
        <v>5146</v>
      </c>
      <c r="B7" t="s">
        <v>6293</v>
      </c>
      <c r="E7" t="b">
        <v>1</v>
      </c>
    </row>
    <row r="8" spans="1:5" x14ac:dyDescent="0.25">
      <c r="A8" t="s">
        <v>5134</v>
      </c>
      <c r="B8" t="s">
        <v>6360</v>
      </c>
      <c r="E8" t="b">
        <v>1</v>
      </c>
    </row>
    <row r="9" spans="1:5" x14ac:dyDescent="0.25">
      <c r="A9" t="s">
        <v>5144</v>
      </c>
      <c r="B9" t="s">
        <v>6449</v>
      </c>
      <c r="E9" t="b">
        <v>1</v>
      </c>
    </row>
    <row r="10" spans="1:5" x14ac:dyDescent="0.25">
      <c r="A10" t="s">
        <v>5140</v>
      </c>
      <c r="B10" t="s">
        <v>6450</v>
      </c>
      <c r="E10" t="b">
        <v>1</v>
      </c>
    </row>
    <row r="11" spans="1:5" x14ac:dyDescent="0.25">
      <c r="A11" t="s">
        <v>5154</v>
      </c>
      <c r="B11" t="s">
        <v>6297</v>
      </c>
      <c r="E1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8A6D6-57E8-44BB-AEC1-7A5CEF07A3D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5154</v>
      </c>
      <c r="B2" t="s">
        <v>6439</v>
      </c>
      <c r="C2" t="s">
        <v>5126</v>
      </c>
      <c r="D2" t="s">
        <v>6434</v>
      </c>
      <c r="E2" t="b">
        <v>1</v>
      </c>
    </row>
    <row r="3" spans="1:5" x14ac:dyDescent="0.25">
      <c r="A3" t="s">
        <v>5152</v>
      </c>
      <c r="B3" t="s">
        <v>6440</v>
      </c>
      <c r="C3" t="s">
        <v>5126</v>
      </c>
      <c r="D3" t="s">
        <v>6434</v>
      </c>
      <c r="E3" t="b">
        <v>1</v>
      </c>
    </row>
    <row r="4" spans="1:5" x14ac:dyDescent="0.25">
      <c r="A4" t="s">
        <v>5126</v>
      </c>
      <c r="B4" t="s">
        <v>6441</v>
      </c>
      <c r="C4" t="s">
        <v>5126</v>
      </c>
      <c r="D4" t="s">
        <v>6434</v>
      </c>
      <c r="E4" t="b">
        <v>1</v>
      </c>
    </row>
    <row r="5" spans="1:5" x14ac:dyDescent="0.25">
      <c r="A5" t="s">
        <v>5128</v>
      </c>
      <c r="B5" t="s">
        <v>6447</v>
      </c>
      <c r="C5" t="s">
        <v>5126</v>
      </c>
      <c r="D5" t="s">
        <v>6434</v>
      </c>
      <c r="E5" t="b">
        <v>1</v>
      </c>
    </row>
    <row r="6" spans="1:5" x14ac:dyDescent="0.25">
      <c r="A6" t="s">
        <v>5138</v>
      </c>
      <c r="B6" t="s">
        <v>6436</v>
      </c>
      <c r="C6" t="s">
        <v>5154</v>
      </c>
      <c r="D6" t="s">
        <v>6433</v>
      </c>
      <c r="E6" t="b">
        <v>1</v>
      </c>
    </row>
    <row r="7" spans="1:5" x14ac:dyDescent="0.25">
      <c r="A7" t="s">
        <v>5132</v>
      </c>
      <c r="B7" t="s">
        <v>6438</v>
      </c>
      <c r="C7" t="s">
        <v>5154</v>
      </c>
      <c r="D7" t="s">
        <v>6433</v>
      </c>
      <c r="E7" t="b">
        <v>1</v>
      </c>
    </row>
    <row r="8" spans="1:5" x14ac:dyDescent="0.25">
      <c r="A8" t="s">
        <v>5140</v>
      </c>
      <c r="B8" t="s">
        <v>6443</v>
      </c>
      <c r="C8" t="s">
        <v>5154</v>
      </c>
      <c r="D8" t="s">
        <v>6433</v>
      </c>
      <c r="E8" t="b">
        <v>1</v>
      </c>
    </row>
    <row r="9" spans="1:5" x14ac:dyDescent="0.25">
      <c r="A9" t="s">
        <v>5144</v>
      </c>
      <c r="B9" t="s">
        <v>6438</v>
      </c>
      <c r="C9" t="s">
        <v>5152</v>
      </c>
      <c r="D9" t="s">
        <v>6430</v>
      </c>
      <c r="E9" t="b">
        <v>1</v>
      </c>
    </row>
    <row r="10" spans="1:5" x14ac:dyDescent="0.25">
      <c r="A10" t="s">
        <v>5142</v>
      </c>
      <c r="B10" t="s">
        <v>6444</v>
      </c>
      <c r="C10" t="s">
        <v>5152</v>
      </c>
      <c r="D10" t="s">
        <v>6430</v>
      </c>
      <c r="E10" t="b">
        <v>1</v>
      </c>
    </row>
    <row r="11" spans="1:5" x14ac:dyDescent="0.25">
      <c r="A11" t="s">
        <v>5150</v>
      </c>
      <c r="B11" t="s">
        <v>6448</v>
      </c>
      <c r="C11" t="s">
        <v>5150</v>
      </c>
      <c r="D11" t="s">
        <v>6429</v>
      </c>
      <c r="E11" t="b">
        <v>1</v>
      </c>
    </row>
    <row r="12" spans="1:5" x14ac:dyDescent="0.25">
      <c r="A12" t="s">
        <v>5146</v>
      </c>
      <c r="B12" t="s">
        <v>6446</v>
      </c>
      <c r="C12" t="s">
        <v>5138</v>
      </c>
      <c r="D12" t="s">
        <v>6435</v>
      </c>
      <c r="E12" t="b">
        <v>1</v>
      </c>
    </row>
    <row r="13" spans="1:5" x14ac:dyDescent="0.25">
      <c r="A13" t="s">
        <v>5134</v>
      </c>
      <c r="B13" t="s">
        <v>6437</v>
      </c>
      <c r="C13" t="s">
        <v>5140</v>
      </c>
      <c r="D13" t="s">
        <v>6432</v>
      </c>
      <c r="E13" t="b">
        <v>1</v>
      </c>
    </row>
    <row r="14" spans="1:5" x14ac:dyDescent="0.25">
      <c r="A14" t="s">
        <v>5148</v>
      </c>
      <c r="B14" t="s">
        <v>6442</v>
      </c>
      <c r="C14" t="s">
        <v>5144</v>
      </c>
      <c r="D14" t="s">
        <v>6428</v>
      </c>
      <c r="E14" t="b">
        <v>1</v>
      </c>
    </row>
    <row r="15" spans="1:5" x14ac:dyDescent="0.25">
      <c r="A15" t="s">
        <v>5130</v>
      </c>
      <c r="B15" t="s">
        <v>6445</v>
      </c>
      <c r="C15" t="s">
        <v>5142</v>
      </c>
      <c r="D15" t="s">
        <v>6431</v>
      </c>
      <c r="E1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B7DDD-7F00-4944-8C9E-4CD6C3CC724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5144</v>
      </c>
      <c r="B2" t="s">
        <v>6428</v>
      </c>
      <c r="E2" t="b">
        <v>1</v>
      </c>
    </row>
    <row r="3" spans="1:5" x14ac:dyDescent="0.25">
      <c r="A3" t="s">
        <v>5150</v>
      </c>
      <c r="B3" t="s">
        <v>6429</v>
      </c>
      <c r="E3" t="b">
        <v>1</v>
      </c>
    </row>
    <row r="4" spans="1:5" x14ac:dyDescent="0.25">
      <c r="A4" t="s">
        <v>5152</v>
      </c>
      <c r="B4" t="s">
        <v>6430</v>
      </c>
      <c r="E4" t="b">
        <v>1</v>
      </c>
    </row>
    <row r="5" spans="1:5" x14ac:dyDescent="0.25">
      <c r="A5" t="s">
        <v>5142</v>
      </c>
      <c r="B5" t="s">
        <v>6431</v>
      </c>
      <c r="E5" t="b">
        <v>1</v>
      </c>
    </row>
    <row r="6" spans="1:5" x14ac:dyDescent="0.25">
      <c r="A6" t="s">
        <v>5140</v>
      </c>
      <c r="B6" t="s">
        <v>6432</v>
      </c>
      <c r="E6" t="b">
        <v>1</v>
      </c>
    </row>
    <row r="7" spans="1:5" x14ac:dyDescent="0.25">
      <c r="A7" t="s">
        <v>5154</v>
      </c>
      <c r="B7" t="s">
        <v>6433</v>
      </c>
      <c r="E7" t="b">
        <v>1</v>
      </c>
    </row>
    <row r="8" spans="1:5" x14ac:dyDescent="0.25">
      <c r="A8" t="s">
        <v>5126</v>
      </c>
      <c r="B8" t="s">
        <v>6434</v>
      </c>
      <c r="E8" t="b">
        <v>1</v>
      </c>
    </row>
    <row r="9" spans="1:5" x14ac:dyDescent="0.25">
      <c r="A9" t="s">
        <v>5138</v>
      </c>
      <c r="B9" t="s">
        <v>6435</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51923-D2CD-4792-8C43-97CA452C5A3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6426</v>
      </c>
      <c r="B2" t="s">
        <v>6427</v>
      </c>
      <c r="E2" t="b">
        <v>1</v>
      </c>
    </row>
    <row r="3" spans="1:5" x14ac:dyDescent="0.25">
      <c r="A3" t="s">
        <v>6424</v>
      </c>
      <c r="B3" t="s">
        <v>6425</v>
      </c>
      <c r="E3" t="b">
        <v>1</v>
      </c>
    </row>
    <row r="4" spans="1:5" x14ac:dyDescent="0.25">
      <c r="A4" t="s">
        <v>6420</v>
      </c>
      <c r="B4" t="s">
        <v>6421</v>
      </c>
      <c r="E4" t="b">
        <v>1</v>
      </c>
    </row>
    <row r="5" spans="1:5" x14ac:dyDescent="0.25">
      <c r="A5" t="s">
        <v>6422</v>
      </c>
      <c r="B5" t="s">
        <v>6423</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39127-9F51-4E04-A677-0E0FA565BE7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6418</v>
      </c>
      <c r="E2" t="b">
        <v>1</v>
      </c>
    </row>
    <row r="3" spans="1:5" x14ac:dyDescent="0.25">
      <c r="A3" t="s">
        <v>5126</v>
      </c>
      <c r="B3" t="s">
        <v>6399</v>
      </c>
      <c r="E3" t="b">
        <v>1</v>
      </c>
    </row>
    <row r="4" spans="1:5" x14ac:dyDescent="0.25">
      <c r="A4" t="s">
        <v>5154</v>
      </c>
      <c r="B4" t="s">
        <v>6400</v>
      </c>
      <c r="E4" t="b">
        <v>1</v>
      </c>
    </row>
    <row r="5" spans="1:5" x14ac:dyDescent="0.25">
      <c r="A5" t="s">
        <v>5152</v>
      </c>
      <c r="B5" t="s">
        <v>6401</v>
      </c>
      <c r="E5" t="b">
        <v>1</v>
      </c>
    </row>
    <row r="6" spans="1:5" x14ac:dyDescent="0.25">
      <c r="A6" t="s">
        <v>5150</v>
      </c>
      <c r="B6" t="s">
        <v>6402</v>
      </c>
      <c r="E6" t="b">
        <v>1</v>
      </c>
    </row>
    <row r="7" spans="1:5" x14ac:dyDescent="0.25">
      <c r="A7" t="s">
        <v>5138</v>
      </c>
      <c r="B7" t="s">
        <v>6403</v>
      </c>
      <c r="E7" t="b">
        <v>1</v>
      </c>
    </row>
    <row r="8" spans="1:5" x14ac:dyDescent="0.25">
      <c r="A8" t="s">
        <v>5140</v>
      </c>
      <c r="B8" t="s">
        <v>6404</v>
      </c>
      <c r="E8" t="b">
        <v>1</v>
      </c>
    </row>
    <row r="9" spans="1:5" x14ac:dyDescent="0.25">
      <c r="A9" t="s">
        <v>5180</v>
      </c>
      <c r="B9" t="s">
        <v>6419</v>
      </c>
      <c r="E9" t="b">
        <v>1</v>
      </c>
    </row>
    <row r="10" spans="1:5" x14ac:dyDescent="0.25">
      <c r="A10" t="s">
        <v>5144</v>
      </c>
      <c r="B10" t="s">
        <v>6405</v>
      </c>
      <c r="E10" t="b">
        <v>1</v>
      </c>
    </row>
    <row r="11" spans="1:5" x14ac:dyDescent="0.25">
      <c r="A11" t="s">
        <v>5142</v>
      </c>
      <c r="B11" t="s">
        <v>6406</v>
      </c>
      <c r="E11" t="b">
        <v>1</v>
      </c>
    </row>
    <row r="12" spans="1:5" x14ac:dyDescent="0.25">
      <c r="A12" t="s">
        <v>5146</v>
      </c>
      <c r="B12" t="s">
        <v>6407</v>
      </c>
      <c r="E12" t="b">
        <v>1</v>
      </c>
    </row>
    <row r="13" spans="1:5" x14ac:dyDescent="0.25">
      <c r="A13" t="s">
        <v>5134</v>
      </c>
      <c r="B13" t="s">
        <v>6408</v>
      </c>
      <c r="E13" t="b">
        <v>1</v>
      </c>
    </row>
    <row r="14" spans="1:5" x14ac:dyDescent="0.25">
      <c r="A14" t="s">
        <v>5130</v>
      </c>
      <c r="B14" t="s">
        <v>6409</v>
      </c>
      <c r="E14" t="b">
        <v>1</v>
      </c>
    </row>
    <row r="15" spans="1:5" x14ac:dyDescent="0.25">
      <c r="A15" t="s">
        <v>5128</v>
      </c>
      <c r="B15" t="s">
        <v>6410</v>
      </c>
      <c r="E15" t="b">
        <v>1</v>
      </c>
    </row>
    <row r="16" spans="1:5" x14ac:dyDescent="0.25">
      <c r="A16" t="s">
        <v>5148</v>
      </c>
      <c r="B16" t="s">
        <v>6411</v>
      </c>
      <c r="E16" t="b">
        <v>1</v>
      </c>
    </row>
    <row r="17" spans="1:5" x14ac:dyDescent="0.25">
      <c r="A17" t="s">
        <v>5132</v>
      </c>
      <c r="B17" t="s">
        <v>6412</v>
      </c>
      <c r="E17" t="b">
        <v>1</v>
      </c>
    </row>
    <row r="18" spans="1:5" x14ac:dyDescent="0.25">
      <c r="A18" t="s">
        <v>5124</v>
      </c>
      <c r="B18" t="s">
        <v>6413</v>
      </c>
      <c r="E18" t="b">
        <v>1</v>
      </c>
    </row>
    <row r="19" spans="1:5" x14ac:dyDescent="0.25">
      <c r="A19" t="s">
        <v>5136</v>
      </c>
      <c r="B19" t="s">
        <v>6414</v>
      </c>
      <c r="E19" t="b">
        <v>1</v>
      </c>
    </row>
    <row r="20" spans="1:5" x14ac:dyDescent="0.25">
      <c r="A20" t="s">
        <v>5172</v>
      </c>
      <c r="B20" t="s">
        <v>6415</v>
      </c>
      <c r="E20" t="b">
        <v>1</v>
      </c>
    </row>
    <row r="21" spans="1:5" x14ac:dyDescent="0.25">
      <c r="A21" t="s">
        <v>5174</v>
      </c>
      <c r="B21" t="s">
        <v>6416</v>
      </c>
      <c r="E21" t="b">
        <v>1</v>
      </c>
    </row>
    <row r="22" spans="1:5" x14ac:dyDescent="0.25">
      <c r="A22" t="s">
        <v>5176</v>
      </c>
      <c r="B22" t="s">
        <v>6417</v>
      </c>
      <c r="E2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20341-0309-4697-8C21-87D7A7E76A0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5130</v>
      </c>
      <c r="B2" t="s">
        <v>6385</v>
      </c>
      <c r="E2" t="b">
        <v>1</v>
      </c>
    </row>
    <row r="3" spans="1:5" x14ac:dyDescent="0.25">
      <c r="A3" t="s">
        <v>5138</v>
      </c>
      <c r="B3" t="s">
        <v>6386</v>
      </c>
      <c r="E3" t="b">
        <v>1</v>
      </c>
    </row>
    <row r="4" spans="1:5" x14ac:dyDescent="0.25">
      <c r="A4" t="s">
        <v>5146</v>
      </c>
      <c r="B4" t="s">
        <v>6387</v>
      </c>
      <c r="E4" t="b">
        <v>1</v>
      </c>
    </row>
    <row r="5" spans="1:5" x14ac:dyDescent="0.25">
      <c r="A5" t="s">
        <v>5154</v>
      </c>
      <c r="B5" t="s">
        <v>6388</v>
      </c>
      <c r="E5" t="b">
        <v>1</v>
      </c>
    </row>
    <row r="6" spans="1:5" x14ac:dyDescent="0.25">
      <c r="A6" t="s">
        <v>5144</v>
      </c>
      <c r="B6" t="s">
        <v>6389</v>
      </c>
      <c r="E6" t="b">
        <v>1</v>
      </c>
    </row>
    <row r="7" spans="1:5" x14ac:dyDescent="0.25">
      <c r="A7" t="s">
        <v>5140</v>
      </c>
      <c r="B7" t="s">
        <v>6390</v>
      </c>
      <c r="E7" t="b">
        <v>1</v>
      </c>
    </row>
    <row r="8" spans="1:5" x14ac:dyDescent="0.25">
      <c r="A8" t="s">
        <v>5128</v>
      </c>
      <c r="B8" t="s">
        <v>6391</v>
      </c>
      <c r="E8" t="b">
        <v>1</v>
      </c>
    </row>
    <row r="9" spans="1:5" x14ac:dyDescent="0.25">
      <c r="A9" t="s">
        <v>5142</v>
      </c>
      <c r="B9" t="s">
        <v>6392</v>
      </c>
      <c r="E9" t="b">
        <v>1</v>
      </c>
    </row>
    <row r="10" spans="1:5" x14ac:dyDescent="0.25">
      <c r="A10" t="s">
        <v>5126</v>
      </c>
      <c r="B10" t="s">
        <v>6393</v>
      </c>
      <c r="E10" t="b">
        <v>1</v>
      </c>
    </row>
    <row r="11" spans="1:5" x14ac:dyDescent="0.25">
      <c r="A11" t="s">
        <v>5132</v>
      </c>
      <c r="B11" t="s">
        <v>6394</v>
      </c>
      <c r="E11" t="b">
        <v>1</v>
      </c>
    </row>
    <row r="12" spans="1:5" x14ac:dyDescent="0.25">
      <c r="A12" t="s">
        <v>5150</v>
      </c>
      <c r="B12" t="s">
        <v>6395</v>
      </c>
      <c r="E12" t="b">
        <v>1</v>
      </c>
    </row>
    <row r="13" spans="1:5" x14ac:dyDescent="0.25">
      <c r="A13" t="s">
        <v>5152</v>
      </c>
      <c r="B13" t="s">
        <v>6396</v>
      </c>
      <c r="E13" t="b">
        <v>1</v>
      </c>
    </row>
    <row r="14" spans="1:5" x14ac:dyDescent="0.25">
      <c r="A14" t="s">
        <v>5148</v>
      </c>
      <c r="B14" t="s">
        <v>6397</v>
      </c>
      <c r="E14" t="b">
        <v>1</v>
      </c>
    </row>
    <row r="15" spans="1:5" x14ac:dyDescent="0.25">
      <c r="A15" t="s">
        <v>5134</v>
      </c>
      <c r="B15" t="s">
        <v>6398</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05E88-BC73-429C-A1C8-2A4387480253}">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5126</v>
      </c>
      <c r="B2" t="s">
        <v>6304</v>
      </c>
      <c r="E2" t="b">
        <v>1</v>
      </c>
    </row>
    <row r="3" spans="1:5" x14ac:dyDescent="0.25">
      <c r="A3" t="s">
        <v>5154</v>
      </c>
      <c r="B3" t="s">
        <v>6305</v>
      </c>
      <c r="E3" t="b">
        <v>1</v>
      </c>
    </row>
    <row r="4" spans="1:5" x14ac:dyDescent="0.25">
      <c r="A4" t="s">
        <v>5152</v>
      </c>
      <c r="B4" t="s">
        <v>6306</v>
      </c>
      <c r="E4" t="b">
        <v>1</v>
      </c>
    </row>
    <row r="5" spans="1:5" x14ac:dyDescent="0.25">
      <c r="A5" t="s">
        <v>5150</v>
      </c>
      <c r="B5" t="s">
        <v>6307</v>
      </c>
      <c r="E5" t="b">
        <v>1</v>
      </c>
    </row>
    <row r="6" spans="1:5" x14ac:dyDescent="0.25">
      <c r="A6" t="s">
        <v>1830</v>
      </c>
      <c r="B6" t="s">
        <v>6308</v>
      </c>
      <c r="E6" t="b">
        <v>1</v>
      </c>
    </row>
    <row r="7" spans="1:5" x14ac:dyDescent="0.25">
      <c r="A7" t="s">
        <v>5138</v>
      </c>
      <c r="B7" t="s">
        <v>6309</v>
      </c>
      <c r="E7" t="b">
        <v>1</v>
      </c>
    </row>
    <row r="8" spans="1:5" x14ac:dyDescent="0.25">
      <c r="A8" t="s">
        <v>5140</v>
      </c>
      <c r="B8" t="s">
        <v>6310</v>
      </c>
      <c r="E8" t="b">
        <v>1</v>
      </c>
    </row>
    <row r="9" spans="1:5" x14ac:dyDescent="0.25">
      <c r="A9" t="s">
        <v>5144</v>
      </c>
      <c r="B9" t="s">
        <v>6311</v>
      </c>
      <c r="E9" t="b">
        <v>1</v>
      </c>
    </row>
    <row r="10" spans="1:5" x14ac:dyDescent="0.25">
      <c r="A10" t="s">
        <v>2438</v>
      </c>
      <c r="B10" t="s">
        <v>6312</v>
      </c>
      <c r="E10" t="b">
        <v>1</v>
      </c>
    </row>
    <row r="11" spans="1:5" x14ac:dyDescent="0.25">
      <c r="A11" t="s">
        <v>5142</v>
      </c>
      <c r="B11" t="s">
        <v>6313</v>
      </c>
      <c r="E11" t="b">
        <v>1</v>
      </c>
    </row>
    <row r="12" spans="1:5" x14ac:dyDescent="0.25">
      <c r="A12" t="s">
        <v>5146</v>
      </c>
      <c r="B12" t="s">
        <v>6314</v>
      </c>
      <c r="E12" t="b">
        <v>1</v>
      </c>
    </row>
    <row r="13" spans="1:5" x14ac:dyDescent="0.25">
      <c r="A13" t="s">
        <v>5134</v>
      </c>
      <c r="B13" t="s">
        <v>6315</v>
      </c>
      <c r="E13" t="b">
        <v>1</v>
      </c>
    </row>
    <row r="14" spans="1:5" x14ac:dyDescent="0.25">
      <c r="A14" t="s">
        <v>510</v>
      </c>
      <c r="B14" t="s">
        <v>6316</v>
      </c>
      <c r="E14" t="b">
        <v>1</v>
      </c>
    </row>
    <row r="15" spans="1:5" x14ac:dyDescent="0.25">
      <c r="A15" t="s">
        <v>2668</v>
      </c>
      <c r="B15" t="s">
        <v>6317</v>
      </c>
      <c r="E15" t="b">
        <v>1</v>
      </c>
    </row>
    <row r="16" spans="1:5" x14ac:dyDescent="0.25">
      <c r="A16" t="s">
        <v>5130</v>
      </c>
      <c r="B16" t="s">
        <v>6318</v>
      </c>
      <c r="E16" t="b">
        <v>1</v>
      </c>
    </row>
    <row r="17" spans="1:5" x14ac:dyDescent="0.25">
      <c r="A17" t="s">
        <v>5128</v>
      </c>
      <c r="B17" t="s">
        <v>6319</v>
      </c>
      <c r="E17" t="b">
        <v>1</v>
      </c>
    </row>
    <row r="18" spans="1:5" x14ac:dyDescent="0.25">
      <c r="A18" t="s">
        <v>5148</v>
      </c>
      <c r="B18" t="s">
        <v>6320</v>
      </c>
      <c r="E18" t="b">
        <v>1</v>
      </c>
    </row>
    <row r="19" spans="1:5" x14ac:dyDescent="0.25">
      <c r="A19" t="s">
        <v>1206</v>
      </c>
      <c r="B19" t="s">
        <v>6321</v>
      </c>
      <c r="E19" t="b">
        <v>1</v>
      </c>
    </row>
    <row r="20" spans="1:5" x14ac:dyDescent="0.25">
      <c r="A20" t="s">
        <v>5237</v>
      </c>
      <c r="B20" t="s">
        <v>6322</v>
      </c>
      <c r="E20" t="b">
        <v>1</v>
      </c>
    </row>
    <row r="21" spans="1:5" x14ac:dyDescent="0.25">
      <c r="A21" t="s">
        <v>2464</v>
      </c>
      <c r="B21" t="s">
        <v>6323</v>
      </c>
      <c r="E21" t="b">
        <v>1</v>
      </c>
    </row>
    <row r="22" spans="1:5" x14ac:dyDescent="0.25">
      <c r="A22" t="s">
        <v>3636</v>
      </c>
      <c r="B22" t="s">
        <v>6324</v>
      </c>
      <c r="E22" t="b">
        <v>1</v>
      </c>
    </row>
    <row r="23" spans="1:5" x14ac:dyDescent="0.25">
      <c r="A23" t="s">
        <v>3502</v>
      </c>
      <c r="B23" t="s">
        <v>6325</v>
      </c>
      <c r="E23" t="b">
        <v>1</v>
      </c>
    </row>
    <row r="24" spans="1:5" x14ac:dyDescent="0.25">
      <c r="A24" t="s">
        <v>5241</v>
      </c>
      <c r="B24" t="s">
        <v>6326</v>
      </c>
      <c r="E24" t="b">
        <v>1</v>
      </c>
    </row>
    <row r="25" spans="1:5" x14ac:dyDescent="0.25">
      <c r="A25" t="s">
        <v>1824</v>
      </c>
      <c r="B25" t="s">
        <v>6327</v>
      </c>
      <c r="E25" t="b">
        <v>1</v>
      </c>
    </row>
    <row r="26" spans="1:5" x14ac:dyDescent="0.25">
      <c r="A26" t="s">
        <v>4002</v>
      </c>
      <c r="B26" t="s">
        <v>6328</v>
      </c>
      <c r="E26" t="b">
        <v>1</v>
      </c>
    </row>
    <row r="27" spans="1:5" x14ac:dyDescent="0.25">
      <c r="A27" t="s">
        <v>5132</v>
      </c>
      <c r="B27" t="s">
        <v>6329</v>
      </c>
      <c r="E27" t="b">
        <v>1</v>
      </c>
    </row>
    <row r="28" spans="1:5" x14ac:dyDescent="0.25">
      <c r="A28" t="s">
        <v>5124</v>
      </c>
      <c r="B28" t="s">
        <v>6330</v>
      </c>
      <c r="E28" t="b">
        <v>1</v>
      </c>
    </row>
    <row r="29" spans="1:5" x14ac:dyDescent="0.25">
      <c r="A29" t="s">
        <v>5136</v>
      </c>
      <c r="B29" t="s">
        <v>6331</v>
      </c>
      <c r="E29" t="b">
        <v>1</v>
      </c>
    </row>
    <row r="30" spans="1:5" x14ac:dyDescent="0.25">
      <c r="A30" t="s">
        <v>3538</v>
      </c>
      <c r="B30" t="s">
        <v>6332</v>
      </c>
      <c r="E30" t="b">
        <v>1</v>
      </c>
    </row>
    <row r="31" spans="1:5" x14ac:dyDescent="0.25">
      <c r="A31" t="s">
        <v>5172</v>
      </c>
      <c r="B31" t="s">
        <v>6333</v>
      </c>
      <c r="E31" t="b">
        <v>1</v>
      </c>
    </row>
    <row r="32" spans="1:5" x14ac:dyDescent="0.25">
      <c r="A32" t="s">
        <v>5174</v>
      </c>
      <c r="B32" t="s">
        <v>6334</v>
      </c>
      <c r="E32" t="b">
        <v>1</v>
      </c>
    </row>
    <row r="33" spans="1:5" x14ac:dyDescent="0.25">
      <c r="A33" t="s">
        <v>5176</v>
      </c>
      <c r="B33" t="s">
        <v>6335</v>
      </c>
      <c r="E33" t="b">
        <v>1</v>
      </c>
    </row>
    <row r="34" spans="1:5" x14ac:dyDescent="0.25">
      <c r="A34" t="s">
        <v>5178</v>
      </c>
      <c r="B34" t="s">
        <v>6336</v>
      </c>
      <c r="E34" t="b">
        <v>1</v>
      </c>
    </row>
    <row r="35" spans="1:5" x14ac:dyDescent="0.25">
      <c r="A35" t="s">
        <v>5180</v>
      </c>
      <c r="B35" t="s">
        <v>6294</v>
      </c>
      <c r="E35" t="b">
        <v>1</v>
      </c>
    </row>
    <row r="36" spans="1:5" x14ac:dyDescent="0.25">
      <c r="A36" t="s">
        <v>4498</v>
      </c>
      <c r="B36" t="s">
        <v>5129</v>
      </c>
      <c r="E36" t="b">
        <v>1</v>
      </c>
    </row>
    <row r="37" spans="1:5" x14ac:dyDescent="0.25">
      <c r="A37" t="s">
        <v>3028</v>
      </c>
      <c r="B37" t="s">
        <v>6337</v>
      </c>
      <c r="E37" t="b">
        <v>1</v>
      </c>
    </row>
    <row r="38" spans="1:5" x14ac:dyDescent="0.25">
      <c r="A38" t="s">
        <v>5182</v>
      </c>
      <c r="B38" t="s">
        <v>5131</v>
      </c>
      <c r="E38" t="b">
        <v>1</v>
      </c>
    </row>
    <row r="39" spans="1:5" x14ac:dyDescent="0.25">
      <c r="A39" t="s">
        <v>5184</v>
      </c>
      <c r="B39" t="s">
        <v>6338</v>
      </c>
      <c r="E39" t="b">
        <v>1</v>
      </c>
    </row>
    <row r="40" spans="1:5" x14ac:dyDescent="0.25">
      <c r="A40" t="s">
        <v>3608</v>
      </c>
      <c r="B40" t="s">
        <v>6339</v>
      </c>
      <c r="E40" t="b">
        <v>1</v>
      </c>
    </row>
    <row r="41" spans="1:5" x14ac:dyDescent="0.25">
      <c r="A41" t="s">
        <v>5186</v>
      </c>
      <c r="B41" t="s">
        <v>6340</v>
      </c>
      <c r="E41" t="b">
        <v>1</v>
      </c>
    </row>
    <row r="42" spans="1:5" x14ac:dyDescent="0.25">
      <c r="A42" t="s">
        <v>5188</v>
      </c>
      <c r="B42" t="s">
        <v>6341</v>
      </c>
      <c r="E42" t="b">
        <v>1</v>
      </c>
    </row>
    <row r="43" spans="1:5" x14ac:dyDescent="0.25">
      <c r="A43" t="s">
        <v>2812</v>
      </c>
      <c r="B43" t="s">
        <v>6342</v>
      </c>
      <c r="E43" t="b">
        <v>1</v>
      </c>
    </row>
    <row r="44" spans="1:5" x14ac:dyDescent="0.25">
      <c r="A44" t="s">
        <v>2942</v>
      </c>
      <c r="B44" t="s">
        <v>6343</v>
      </c>
      <c r="E44" t="b">
        <v>1</v>
      </c>
    </row>
    <row r="45" spans="1:5" x14ac:dyDescent="0.25">
      <c r="A45" t="s">
        <v>5190</v>
      </c>
      <c r="B45" t="s">
        <v>6344</v>
      </c>
      <c r="E45" t="b">
        <v>1</v>
      </c>
    </row>
    <row r="46" spans="1:5" x14ac:dyDescent="0.25">
      <c r="A46" t="s">
        <v>5192</v>
      </c>
      <c r="B46" t="s">
        <v>6345</v>
      </c>
      <c r="E46" t="b">
        <v>1</v>
      </c>
    </row>
    <row r="47" spans="1:5" x14ac:dyDescent="0.25">
      <c r="A47" t="s">
        <v>3704</v>
      </c>
      <c r="B47" t="s">
        <v>6346</v>
      </c>
      <c r="E47" t="b">
        <v>1</v>
      </c>
    </row>
    <row r="48" spans="1:5" x14ac:dyDescent="0.25">
      <c r="A48" t="s">
        <v>5194</v>
      </c>
      <c r="B48" t="s">
        <v>6347</v>
      </c>
      <c r="E48" t="b">
        <v>1</v>
      </c>
    </row>
    <row r="49" spans="1:5" x14ac:dyDescent="0.25">
      <c r="A49" t="s">
        <v>5196</v>
      </c>
      <c r="B49" t="s">
        <v>6348</v>
      </c>
      <c r="E49" t="b">
        <v>1</v>
      </c>
    </row>
    <row r="50" spans="1:5" x14ac:dyDescent="0.25">
      <c r="A50" t="s">
        <v>5198</v>
      </c>
      <c r="B50" t="s">
        <v>6349</v>
      </c>
      <c r="E50" t="b">
        <v>1</v>
      </c>
    </row>
    <row r="51" spans="1:5" x14ac:dyDescent="0.25">
      <c r="A51" t="s">
        <v>5200</v>
      </c>
      <c r="B51" t="s">
        <v>6350</v>
      </c>
      <c r="E51" t="b">
        <v>1</v>
      </c>
    </row>
    <row r="52" spans="1:5" x14ac:dyDescent="0.25">
      <c r="A52" t="s">
        <v>5202</v>
      </c>
      <c r="B52" t="s">
        <v>6351</v>
      </c>
      <c r="E52" t="b">
        <v>1</v>
      </c>
    </row>
    <row r="53" spans="1:5" x14ac:dyDescent="0.25">
      <c r="A53" t="s">
        <v>5204</v>
      </c>
      <c r="B53" t="s">
        <v>6352</v>
      </c>
      <c r="E53" t="b">
        <v>1</v>
      </c>
    </row>
    <row r="54" spans="1:5" x14ac:dyDescent="0.25">
      <c r="A54" t="s">
        <v>5206</v>
      </c>
      <c r="B54" t="s">
        <v>6353</v>
      </c>
      <c r="E54" t="b">
        <v>1</v>
      </c>
    </row>
    <row r="55" spans="1:5" x14ac:dyDescent="0.25">
      <c r="A55" t="s">
        <v>3940</v>
      </c>
      <c r="B55" t="s">
        <v>6354</v>
      </c>
      <c r="E55" t="b">
        <v>1</v>
      </c>
    </row>
    <row r="56" spans="1:5" x14ac:dyDescent="0.25">
      <c r="A56" t="s">
        <v>542</v>
      </c>
      <c r="B56" t="s">
        <v>6355</v>
      </c>
      <c r="E56" t="b">
        <v>1</v>
      </c>
    </row>
    <row r="57" spans="1:5" x14ac:dyDescent="0.25">
      <c r="A57" t="s">
        <v>320</v>
      </c>
      <c r="B57" t="s">
        <v>6356</v>
      </c>
      <c r="E57" t="b">
        <v>1</v>
      </c>
    </row>
    <row r="58" spans="1:5" x14ac:dyDescent="0.25">
      <c r="A58" t="s">
        <v>2158</v>
      </c>
      <c r="B58" t="s">
        <v>6357</v>
      </c>
      <c r="E58" t="b">
        <v>1</v>
      </c>
    </row>
    <row r="59" spans="1:5" x14ac:dyDescent="0.25">
      <c r="A59" t="s">
        <v>1602</v>
      </c>
      <c r="B59" t="s">
        <v>6358</v>
      </c>
      <c r="E59" t="b">
        <v>1</v>
      </c>
    </row>
    <row r="60" spans="1:5" x14ac:dyDescent="0.25">
      <c r="A60" t="s">
        <v>1910</v>
      </c>
      <c r="B60" t="s">
        <v>6359</v>
      </c>
      <c r="E60" t="b">
        <v>1</v>
      </c>
    </row>
    <row r="61" spans="1:5" x14ac:dyDescent="0.25">
      <c r="A61" t="s">
        <v>3542</v>
      </c>
      <c r="B61" t="s">
        <v>6360</v>
      </c>
      <c r="E61" t="b">
        <v>1</v>
      </c>
    </row>
    <row r="62" spans="1:5" x14ac:dyDescent="0.25">
      <c r="A62" t="s">
        <v>5208</v>
      </c>
      <c r="B62" t="s">
        <v>6361</v>
      </c>
      <c r="E62" t="b">
        <v>1</v>
      </c>
    </row>
    <row r="63" spans="1:5" x14ac:dyDescent="0.25">
      <c r="A63" t="s">
        <v>5048</v>
      </c>
      <c r="B63" t="s">
        <v>6362</v>
      </c>
      <c r="E63" t="b">
        <v>1</v>
      </c>
    </row>
    <row r="64" spans="1:5" x14ac:dyDescent="0.25">
      <c r="A64" t="s">
        <v>5210</v>
      </c>
      <c r="B64" t="s">
        <v>6363</v>
      </c>
      <c r="E64" t="b">
        <v>1</v>
      </c>
    </row>
    <row r="65" spans="1:5" x14ac:dyDescent="0.25">
      <c r="A65" t="s">
        <v>5212</v>
      </c>
      <c r="B65" t="s">
        <v>6364</v>
      </c>
      <c r="E65" t="b">
        <v>1</v>
      </c>
    </row>
    <row r="66" spans="1:5" x14ac:dyDescent="0.25">
      <c r="A66" t="s">
        <v>5214</v>
      </c>
      <c r="B66" t="s">
        <v>6365</v>
      </c>
      <c r="E66" t="b">
        <v>1</v>
      </c>
    </row>
    <row r="67" spans="1:5" x14ac:dyDescent="0.25">
      <c r="A67" t="s">
        <v>3050</v>
      </c>
      <c r="B67" t="s">
        <v>6366</v>
      </c>
      <c r="E67" t="b">
        <v>1</v>
      </c>
    </row>
    <row r="68" spans="1:5" x14ac:dyDescent="0.25">
      <c r="A68" t="s">
        <v>4058</v>
      </c>
      <c r="B68" t="s">
        <v>6367</v>
      </c>
      <c r="E68" t="b">
        <v>1</v>
      </c>
    </row>
    <row r="69" spans="1:5" x14ac:dyDescent="0.25">
      <c r="A69" t="s">
        <v>654</v>
      </c>
      <c r="B69" t="s">
        <v>6368</v>
      </c>
      <c r="E69" t="b">
        <v>1</v>
      </c>
    </row>
    <row r="70" spans="1:5" x14ac:dyDescent="0.25">
      <c r="A70" t="s">
        <v>1882</v>
      </c>
      <c r="B70" t="s">
        <v>6369</v>
      </c>
      <c r="E70" t="b">
        <v>1</v>
      </c>
    </row>
    <row r="71" spans="1:5" x14ac:dyDescent="0.25">
      <c r="A71" t="s">
        <v>5337</v>
      </c>
      <c r="B71" t="s">
        <v>6370</v>
      </c>
      <c r="E71" t="b">
        <v>1</v>
      </c>
    </row>
    <row r="72" spans="1:5" x14ac:dyDescent="0.25">
      <c r="A72" t="s">
        <v>336</v>
      </c>
      <c r="B72" t="s">
        <v>6371</v>
      </c>
      <c r="E72" t="b">
        <v>1</v>
      </c>
    </row>
    <row r="73" spans="1:5" x14ac:dyDescent="0.25">
      <c r="A73" t="s">
        <v>5220</v>
      </c>
      <c r="B73" t="s">
        <v>6372</v>
      </c>
      <c r="E73" t="b">
        <v>1</v>
      </c>
    </row>
    <row r="74" spans="1:5" x14ac:dyDescent="0.25">
      <c r="A74" t="s">
        <v>2808</v>
      </c>
      <c r="B74" t="s">
        <v>6373</v>
      </c>
      <c r="E74" t="b">
        <v>1</v>
      </c>
    </row>
    <row r="75" spans="1:5" x14ac:dyDescent="0.25">
      <c r="A75" t="s">
        <v>1394</v>
      </c>
      <c r="B75" t="s">
        <v>6374</v>
      </c>
      <c r="E75" t="b">
        <v>1</v>
      </c>
    </row>
    <row r="76" spans="1:5" x14ac:dyDescent="0.25">
      <c r="A76" t="s">
        <v>5112</v>
      </c>
      <c r="B76" t="s">
        <v>6375</v>
      </c>
      <c r="E76" t="b">
        <v>1</v>
      </c>
    </row>
    <row r="77" spans="1:5" x14ac:dyDescent="0.25">
      <c r="A77" t="s">
        <v>2588</v>
      </c>
      <c r="B77" t="s">
        <v>6376</v>
      </c>
      <c r="E77" t="b">
        <v>1</v>
      </c>
    </row>
    <row r="78" spans="1:5" x14ac:dyDescent="0.25">
      <c r="A78" t="s">
        <v>2228</v>
      </c>
      <c r="B78" t="s">
        <v>6377</v>
      </c>
      <c r="E78" t="b">
        <v>1</v>
      </c>
    </row>
    <row r="79" spans="1:5" x14ac:dyDescent="0.25">
      <c r="A79" t="s">
        <v>5231</v>
      </c>
      <c r="B79" t="s">
        <v>6378</v>
      </c>
      <c r="E79" t="b">
        <v>1</v>
      </c>
    </row>
    <row r="80" spans="1:5" x14ac:dyDescent="0.25">
      <c r="A80" t="s">
        <v>722</v>
      </c>
      <c r="B80" t="s">
        <v>6379</v>
      </c>
      <c r="E80" t="b">
        <v>1</v>
      </c>
    </row>
    <row r="81" spans="1:5" x14ac:dyDescent="0.25">
      <c r="A81" t="s">
        <v>4018</v>
      </c>
      <c r="B81" t="s">
        <v>6380</v>
      </c>
      <c r="E81" t="b">
        <v>1</v>
      </c>
    </row>
    <row r="82" spans="1:5" x14ac:dyDescent="0.25">
      <c r="A82" t="s">
        <v>5054</v>
      </c>
      <c r="B82" t="s">
        <v>6381</v>
      </c>
      <c r="E82" t="b">
        <v>1</v>
      </c>
    </row>
    <row r="83" spans="1:5" x14ac:dyDescent="0.25">
      <c r="A83" t="s">
        <v>1330</v>
      </c>
      <c r="B83" t="s">
        <v>6382</v>
      </c>
      <c r="E83" t="b">
        <v>1</v>
      </c>
    </row>
    <row r="84" spans="1:5" x14ac:dyDescent="0.25">
      <c r="A84" t="s">
        <v>2080</v>
      </c>
      <c r="B84" t="s">
        <v>6383</v>
      </c>
      <c r="E84" t="b">
        <v>1</v>
      </c>
    </row>
    <row r="85" spans="1:5" x14ac:dyDescent="0.25">
      <c r="A85" t="s">
        <v>3630</v>
      </c>
      <c r="B85" t="s">
        <v>6384</v>
      </c>
      <c r="E8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41F69-D6FE-457A-B0DB-3ABB9B55828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5154</v>
      </c>
      <c r="B2" t="s">
        <v>6290</v>
      </c>
      <c r="C2" t="s">
        <v>5126</v>
      </c>
      <c r="D2" t="s">
        <v>6287</v>
      </c>
      <c r="E2" t="b">
        <v>1</v>
      </c>
    </row>
    <row r="3" spans="1:5" x14ac:dyDescent="0.25">
      <c r="A3" t="s">
        <v>5152</v>
      </c>
      <c r="B3" t="s">
        <v>6291</v>
      </c>
      <c r="C3" t="s">
        <v>5126</v>
      </c>
      <c r="D3" t="s">
        <v>6287</v>
      </c>
      <c r="E3" t="b">
        <v>1</v>
      </c>
    </row>
    <row r="4" spans="1:5" x14ac:dyDescent="0.25">
      <c r="A4" t="s">
        <v>5150</v>
      </c>
      <c r="B4" t="s">
        <v>6292</v>
      </c>
      <c r="C4" t="s">
        <v>5126</v>
      </c>
      <c r="D4" t="s">
        <v>6287</v>
      </c>
      <c r="E4" t="b">
        <v>1</v>
      </c>
    </row>
    <row r="5" spans="1:5" x14ac:dyDescent="0.25">
      <c r="A5" t="s">
        <v>5142</v>
      </c>
      <c r="B5" t="s">
        <v>6294</v>
      </c>
      <c r="C5" t="s">
        <v>5126</v>
      </c>
      <c r="D5" t="s">
        <v>6287</v>
      </c>
      <c r="E5" t="b">
        <v>1</v>
      </c>
    </row>
    <row r="6" spans="1:5" x14ac:dyDescent="0.25">
      <c r="A6" t="s">
        <v>5144</v>
      </c>
      <c r="B6" t="s">
        <v>6296</v>
      </c>
      <c r="C6" t="s">
        <v>5126</v>
      </c>
      <c r="D6" t="s">
        <v>6287</v>
      </c>
      <c r="E6" t="b">
        <v>1</v>
      </c>
    </row>
    <row r="7" spans="1:5" x14ac:dyDescent="0.25">
      <c r="A7" t="s">
        <v>5140</v>
      </c>
      <c r="B7" t="s">
        <v>6295</v>
      </c>
      <c r="C7" t="s">
        <v>5126</v>
      </c>
      <c r="D7" t="s">
        <v>6287</v>
      </c>
      <c r="E7" t="b">
        <v>1</v>
      </c>
    </row>
    <row r="8" spans="1:5" x14ac:dyDescent="0.25">
      <c r="A8" t="s">
        <v>5126</v>
      </c>
      <c r="B8" t="s">
        <v>6297</v>
      </c>
      <c r="C8" t="s">
        <v>5126</v>
      </c>
      <c r="D8" t="s">
        <v>6287</v>
      </c>
      <c r="E8" t="b">
        <v>1</v>
      </c>
    </row>
    <row r="9" spans="1:5" x14ac:dyDescent="0.25">
      <c r="A9" t="s">
        <v>5130</v>
      </c>
      <c r="B9" t="s">
        <v>6289</v>
      </c>
      <c r="C9" t="s">
        <v>5154</v>
      </c>
      <c r="D9" t="s">
        <v>6286</v>
      </c>
      <c r="E9" t="b">
        <v>1</v>
      </c>
    </row>
    <row r="10" spans="1:5" x14ac:dyDescent="0.25">
      <c r="A10" t="s">
        <v>5134</v>
      </c>
      <c r="B10" t="s">
        <v>6298</v>
      </c>
      <c r="C10" t="s">
        <v>5154</v>
      </c>
      <c r="D10" t="s">
        <v>6286</v>
      </c>
      <c r="E10" t="b">
        <v>1</v>
      </c>
    </row>
    <row r="11" spans="1:5" x14ac:dyDescent="0.25">
      <c r="A11" t="s">
        <v>5148</v>
      </c>
      <c r="B11" t="s">
        <v>6299</v>
      </c>
      <c r="C11" t="s">
        <v>5154</v>
      </c>
      <c r="D11" t="s">
        <v>6286</v>
      </c>
      <c r="E11" t="b">
        <v>1</v>
      </c>
    </row>
    <row r="12" spans="1:5" x14ac:dyDescent="0.25">
      <c r="A12" t="s">
        <v>5128</v>
      </c>
      <c r="B12" t="s">
        <v>6301</v>
      </c>
      <c r="C12" t="s">
        <v>5154</v>
      </c>
      <c r="D12" t="s">
        <v>6286</v>
      </c>
      <c r="E12" t="b">
        <v>1</v>
      </c>
    </row>
    <row r="13" spans="1:5" x14ac:dyDescent="0.25">
      <c r="A13" t="s">
        <v>5146</v>
      </c>
      <c r="B13" t="s">
        <v>6300</v>
      </c>
      <c r="C13" t="s">
        <v>5154</v>
      </c>
      <c r="D13" t="s">
        <v>6286</v>
      </c>
      <c r="E13" t="b">
        <v>1</v>
      </c>
    </row>
    <row r="14" spans="1:5" x14ac:dyDescent="0.25">
      <c r="A14" t="s">
        <v>5138</v>
      </c>
      <c r="B14" t="s">
        <v>6293</v>
      </c>
      <c r="C14" t="s">
        <v>5152</v>
      </c>
      <c r="D14" t="s">
        <v>6288</v>
      </c>
      <c r="E14" t="b">
        <v>1</v>
      </c>
    </row>
    <row r="15" spans="1:5" x14ac:dyDescent="0.25">
      <c r="A15" t="s">
        <v>5132</v>
      </c>
      <c r="B15" t="s">
        <v>6302</v>
      </c>
      <c r="C15" t="s">
        <v>5152</v>
      </c>
      <c r="D15" t="s">
        <v>6288</v>
      </c>
      <c r="E15" t="b">
        <v>1</v>
      </c>
    </row>
    <row r="16" spans="1:5" x14ac:dyDescent="0.25">
      <c r="A16" t="s">
        <v>5124</v>
      </c>
      <c r="B16" t="s">
        <v>6303</v>
      </c>
      <c r="C16" t="s">
        <v>5152</v>
      </c>
      <c r="D16" t="s">
        <v>6288</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5A458-30EB-448E-86E9-5CBCB44B89C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5154</v>
      </c>
      <c r="B2" t="s">
        <v>6286</v>
      </c>
      <c r="E2" t="b">
        <v>1</v>
      </c>
    </row>
    <row r="3" spans="1:5" x14ac:dyDescent="0.25">
      <c r="A3" t="s">
        <v>5126</v>
      </c>
      <c r="B3" t="s">
        <v>6287</v>
      </c>
      <c r="E3" t="b">
        <v>1</v>
      </c>
    </row>
    <row r="4" spans="1:5" x14ac:dyDescent="0.25">
      <c r="A4" t="s">
        <v>5152</v>
      </c>
      <c r="B4" t="s">
        <v>6288</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666D4-0089-4082-AFAE-4D7091EE610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5186</v>
      </c>
      <c r="B2" t="s">
        <v>5439</v>
      </c>
      <c r="E2" t="b">
        <v>1</v>
      </c>
    </row>
    <row r="3" spans="1:5" x14ac:dyDescent="0.25">
      <c r="A3" t="s">
        <v>5779</v>
      </c>
      <c r="B3" t="s">
        <v>5780</v>
      </c>
      <c r="E3" t="b">
        <v>1</v>
      </c>
    </row>
    <row r="4" spans="1:5" x14ac:dyDescent="0.25">
      <c r="A4" t="s">
        <v>5781</v>
      </c>
      <c r="B4" t="s">
        <v>5782</v>
      </c>
      <c r="E4" t="b">
        <v>1</v>
      </c>
    </row>
    <row r="5" spans="1:5" x14ac:dyDescent="0.25">
      <c r="A5" t="s">
        <v>5783</v>
      </c>
      <c r="B5" t="s">
        <v>5784</v>
      </c>
      <c r="E5" t="b">
        <v>1</v>
      </c>
    </row>
    <row r="6" spans="1:5" x14ac:dyDescent="0.25">
      <c r="A6" t="s">
        <v>5785</v>
      </c>
      <c r="B6" t="s">
        <v>5786</v>
      </c>
      <c r="E6" t="b">
        <v>1</v>
      </c>
    </row>
    <row r="7" spans="1:5" x14ac:dyDescent="0.25">
      <c r="A7" t="s">
        <v>5787</v>
      </c>
      <c r="B7" t="s">
        <v>5788</v>
      </c>
      <c r="E7" t="b">
        <v>1</v>
      </c>
    </row>
    <row r="8" spans="1:5" x14ac:dyDescent="0.25">
      <c r="A8" t="s">
        <v>5789</v>
      </c>
      <c r="B8" t="s">
        <v>5790</v>
      </c>
      <c r="E8" t="b">
        <v>1</v>
      </c>
    </row>
    <row r="9" spans="1:5" x14ac:dyDescent="0.25">
      <c r="A9" t="s">
        <v>5791</v>
      </c>
      <c r="B9" t="s">
        <v>5792</v>
      </c>
      <c r="E9" t="b">
        <v>1</v>
      </c>
    </row>
    <row r="10" spans="1:5" x14ac:dyDescent="0.25">
      <c r="A10" t="s">
        <v>5793</v>
      </c>
      <c r="B10" t="s">
        <v>5794</v>
      </c>
      <c r="E10" t="b">
        <v>1</v>
      </c>
    </row>
    <row r="11" spans="1:5" x14ac:dyDescent="0.25">
      <c r="A11" t="s">
        <v>5795</v>
      </c>
      <c r="B11" t="s">
        <v>5796</v>
      </c>
      <c r="E11" t="b">
        <v>1</v>
      </c>
    </row>
    <row r="12" spans="1:5" x14ac:dyDescent="0.25">
      <c r="A12" t="s">
        <v>5797</v>
      </c>
      <c r="B12" t="s">
        <v>5798</v>
      </c>
      <c r="E12" t="b">
        <v>1</v>
      </c>
    </row>
    <row r="13" spans="1:5" x14ac:dyDescent="0.25">
      <c r="A13" t="s">
        <v>5799</v>
      </c>
      <c r="B13" t="s">
        <v>5800</v>
      </c>
      <c r="E13" t="b">
        <v>1</v>
      </c>
    </row>
    <row r="14" spans="1:5" x14ac:dyDescent="0.25">
      <c r="A14" t="s">
        <v>5801</v>
      </c>
      <c r="B14" t="s">
        <v>5802</v>
      </c>
      <c r="E14" t="b">
        <v>1</v>
      </c>
    </row>
    <row r="15" spans="1:5" x14ac:dyDescent="0.25">
      <c r="A15" t="s">
        <v>5803</v>
      </c>
      <c r="B15" t="s">
        <v>5804</v>
      </c>
      <c r="E15" t="b">
        <v>1</v>
      </c>
    </row>
    <row r="16" spans="1:5" x14ac:dyDescent="0.25">
      <c r="A16" t="s">
        <v>5805</v>
      </c>
      <c r="B16" t="s">
        <v>5806</v>
      </c>
      <c r="E16" t="b">
        <v>1</v>
      </c>
    </row>
    <row r="17" spans="1:5" x14ac:dyDescent="0.25">
      <c r="A17" t="s">
        <v>5807</v>
      </c>
      <c r="B17" t="s">
        <v>5808</v>
      </c>
      <c r="E17" t="b">
        <v>1</v>
      </c>
    </row>
    <row r="18" spans="1:5" x14ac:dyDescent="0.25">
      <c r="A18" t="s">
        <v>5809</v>
      </c>
      <c r="B18" t="s">
        <v>5810</v>
      </c>
      <c r="E18" t="b">
        <v>1</v>
      </c>
    </row>
    <row r="19" spans="1:5" x14ac:dyDescent="0.25">
      <c r="A19" t="s">
        <v>5811</v>
      </c>
      <c r="B19" t="s">
        <v>5812</v>
      </c>
      <c r="E19" t="b">
        <v>1</v>
      </c>
    </row>
    <row r="20" spans="1:5" x14ac:dyDescent="0.25">
      <c r="A20" t="s">
        <v>5813</v>
      </c>
      <c r="B20" t="s">
        <v>5814</v>
      </c>
      <c r="E20" t="b">
        <v>1</v>
      </c>
    </row>
    <row r="21" spans="1:5" x14ac:dyDescent="0.25">
      <c r="A21" t="s">
        <v>2928</v>
      </c>
      <c r="B21" t="s">
        <v>5815</v>
      </c>
      <c r="E21" t="b">
        <v>1</v>
      </c>
    </row>
    <row r="22" spans="1:5" x14ac:dyDescent="0.25">
      <c r="A22" t="s">
        <v>1070</v>
      </c>
      <c r="B22" t="s">
        <v>5816</v>
      </c>
      <c r="E22" t="b">
        <v>1</v>
      </c>
    </row>
    <row r="23" spans="1:5" x14ac:dyDescent="0.25">
      <c r="A23" t="s">
        <v>5030</v>
      </c>
      <c r="B23" t="s">
        <v>5817</v>
      </c>
      <c r="E23" t="b">
        <v>1</v>
      </c>
    </row>
    <row r="24" spans="1:5" x14ac:dyDescent="0.25">
      <c r="A24" t="s">
        <v>558</v>
      </c>
      <c r="B24" t="s">
        <v>5818</v>
      </c>
      <c r="E24" t="b">
        <v>1</v>
      </c>
    </row>
    <row r="25" spans="1:5" x14ac:dyDescent="0.25">
      <c r="A25" t="s">
        <v>3680</v>
      </c>
      <c r="B25" t="s">
        <v>5819</v>
      </c>
      <c r="E25" t="b">
        <v>1</v>
      </c>
    </row>
    <row r="26" spans="1:5" x14ac:dyDescent="0.25">
      <c r="A26" t="s">
        <v>2508</v>
      </c>
      <c r="B26" t="s">
        <v>5820</v>
      </c>
      <c r="E26" t="b">
        <v>1</v>
      </c>
    </row>
    <row r="27" spans="1:5" x14ac:dyDescent="0.25">
      <c r="A27" t="s">
        <v>5821</v>
      </c>
      <c r="B27" t="s">
        <v>5822</v>
      </c>
      <c r="E27" t="b">
        <v>1</v>
      </c>
    </row>
    <row r="28" spans="1:5" x14ac:dyDescent="0.25">
      <c r="A28" t="s">
        <v>5823</v>
      </c>
      <c r="B28" t="s">
        <v>5824</v>
      </c>
      <c r="E28" t="b">
        <v>1</v>
      </c>
    </row>
    <row r="29" spans="1:5" x14ac:dyDescent="0.25">
      <c r="A29" t="s">
        <v>5825</v>
      </c>
      <c r="B29" t="s">
        <v>5826</v>
      </c>
      <c r="E29" t="b">
        <v>1</v>
      </c>
    </row>
    <row r="30" spans="1:5" x14ac:dyDescent="0.25">
      <c r="A30" t="s">
        <v>5827</v>
      </c>
      <c r="B30" t="s">
        <v>5828</v>
      </c>
      <c r="E30" t="b">
        <v>1</v>
      </c>
    </row>
    <row r="31" spans="1:5" x14ac:dyDescent="0.25">
      <c r="A31" t="s">
        <v>5829</v>
      </c>
      <c r="B31" t="s">
        <v>5830</v>
      </c>
      <c r="E31" t="b">
        <v>1</v>
      </c>
    </row>
    <row r="32" spans="1:5" x14ac:dyDescent="0.25">
      <c r="A32" t="s">
        <v>5831</v>
      </c>
      <c r="B32" t="s">
        <v>5832</v>
      </c>
      <c r="E32" t="b">
        <v>1</v>
      </c>
    </row>
    <row r="33" spans="1:5" x14ac:dyDescent="0.25">
      <c r="A33" t="s">
        <v>5833</v>
      </c>
      <c r="B33" t="s">
        <v>5834</v>
      </c>
      <c r="E33" t="b">
        <v>1</v>
      </c>
    </row>
    <row r="34" spans="1:5" x14ac:dyDescent="0.25">
      <c r="A34" t="s">
        <v>5835</v>
      </c>
      <c r="B34" t="s">
        <v>5836</v>
      </c>
      <c r="E34" t="b">
        <v>1</v>
      </c>
    </row>
    <row r="35" spans="1:5" x14ac:dyDescent="0.25">
      <c r="A35" t="s">
        <v>2916</v>
      </c>
      <c r="B35" t="s">
        <v>5837</v>
      </c>
      <c r="E35" t="b">
        <v>1</v>
      </c>
    </row>
    <row r="36" spans="1:5" x14ac:dyDescent="0.25">
      <c r="A36" t="s">
        <v>5838</v>
      </c>
      <c r="B36" t="s">
        <v>5839</v>
      </c>
      <c r="E36" t="b">
        <v>1</v>
      </c>
    </row>
    <row r="37" spans="1:5" x14ac:dyDescent="0.25">
      <c r="A37" t="s">
        <v>5840</v>
      </c>
      <c r="B37" t="s">
        <v>5841</v>
      </c>
      <c r="E37" t="b">
        <v>1</v>
      </c>
    </row>
    <row r="38" spans="1:5" x14ac:dyDescent="0.25">
      <c r="A38" t="s">
        <v>5842</v>
      </c>
      <c r="B38" t="s">
        <v>5843</v>
      </c>
      <c r="E38" t="b">
        <v>1</v>
      </c>
    </row>
    <row r="39" spans="1:5" x14ac:dyDescent="0.25">
      <c r="A39" t="s">
        <v>4536</v>
      </c>
      <c r="B39" t="s">
        <v>5844</v>
      </c>
      <c r="E39" t="b">
        <v>1</v>
      </c>
    </row>
    <row r="40" spans="1:5" x14ac:dyDescent="0.25">
      <c r="A40" t="s">
        <v>4828</v>
      </c>
      <c r="B40" t="s">
        <v>5845</v>
      </c>
      <c r="E40" t="b">
        <v>1</v>
      </c>
    </row>
    <row r="41" spans="1:5" x14ac:dyDescent="0.25">
      <c r="A41" t="s">
        <v>4020</v>
      </c>
      <c r="B41" t="s">
        <v>5846</v>
      </c>
      <c r="E41" t="b">
        <v>1</v>
      </c>
    </row>
    <row r="42" spans="1:5" x14ac:dyDescent="0.25">
      <c r="A42" t="s">
        <v>5847</v>
      </c>
      <c r="B42" t="s">
        <v>5848</v>
      </c>
      <c r="E42" t="b">
        <v>1</v>
      </c>
    </row>
    <row r="43" spans="1:5" x14ac:dyDescent="0.25">
      <c r="A43" t="s">
        <v>5849</v>
      </c>
      <c r="B43" t="s">
        <v>5850</v>
      </c>
      <c r="E43" t="b">
        <v>1</v>
      </c>
    </row>
    <row r="44" spans="1:5" x14ac:dyDescent="0.25">
      <c r="A44" t="s">
        <v>1626</v>
      </c>
      <c r="B44" t="s">
        <v>5851</v>
      </c>
      <c r="E44" t="b">
        <v>1</v>
      </c>
    </row>
    <row r="45" spans="1:5" x14ac:dyDescent="0.25">
      <c r="A45" t="s">
        <v>5852</v>
      </c>
      <c r="B45" t="s">
        <v>5853</v>
      </c>
      <c r="E45" t="b">
        <v>1</v>
      </c>
    </row>
    <row r="46" spans="1:5" x14ac:dyDescent="0.25">
      <c r="A46" t="s">
        <v>5854</v>
      </c>
      <c r="B46" t="s">
        <v>5855</v>
      </c>
      <c r="E46" t="b">
        <v>1</v>
      </c>
    </row>
    <row r="47" spans="1:5" x14ac:dyDescent="0.25">
      <c r="A47" t="s">
        <v>4452</v>
      </c>
      <c r="B47" t="s">
        <v>5856</v>
      </c>
      <c r="E47" t="b">
        <v>1</v>
      </c>
    </row>
    <row r="48" spans="1:5" x14ac:dyDescent="0.25">
      <c r="A48" t="s">
        <v>3262</v>
      </c>
      <c r="B48" t="s">
        <v>5857</v>
      </c>
      <c r="E48" t="b">
        <v>1</v>
      </c>
    </row>
    <row r="49" spans="1:5" x14ac:dyDescent="0.25">
      <c r="A49" t="s">
        <v>3178</v>
      </c>
      <c r="B49" t="s">
        <v>5858</v>
      </c>
      <c r="E49" t="b">
        <v>1</v>
      </c>
    </row>
    <row r="50" spans="1:5" x14ac:dyDescent="0.25">
      <c r="A50" t="s">
        <v>5859</v>
      </c>
      <c r="B50" t="s">
        <v>5860</v>
      </c>
      <c r="E50" t="b">
        <v>1</v>
      </c>
    </row>
    <row r="51" spans="1:5" x14ac:dyDescent="0.25">
      <c r="A51" t="s">
        <v>4812</v>
      </c>
      <c r="B51" t="s">
        <v>5861</v>
      </c>
      <c r="E51" t="b">
        <v>1</v>
      </c>
    </row>
    <row r="52" spans="1:5" x14ac:dyDescent="0.25">
      <c r="A52" t="s">
        <v>1682</v>
      </c>
      <c r="B52" t="s">
        <v>5862</v>
      </c>
      <c r="E52" t="b">
        <v>1</v>
      </c>
    </row>
    <row r="53" spans="1:5" x14ac:dyDescent="0.25">
      <c r="A53" t="s">
        <v>714</v>
      </c>
      <c r="B53" t="s">
        <v>5863</v>
      </c>
      <c r="E53" t="b">
        <v>1</v>
      </c>
    </row>
    <row r="54" spans="1:5" x14ac:dyDescent="0.25">
      <c r="A54" t="s">
        <v>702</v>
      </c>
      <c r="B54" t="s">
        <v>5864</v>
      </c>
      <c r="E54" t="b">
        <v>1</v>
      </c>
    </row>
    <row r="55" spans="1:5" x14ac:dyDescent="0.25">
      <c r="A55" t="s">
        <v>5865</v>
      </c>
      <c r="B55" t="s">
        <v>5866</v>
      </c>
      <c r="E55" t="b">
        <v>1</v>
      </c>
    </row>
    <row r="56" spans="1:5" x14ac:dyDescent="0.25">
      <c r="A56" t="s">
        <v>5867</v>
      </c>
      <c r="B56" t="s">
        <v>5868</v>
      </c>
      <c r="E56" t="b">
        <v>1</v>
      </c>
    </row>
    <row r="57" spans="1:5" x14ac:dyDescent="0.25">
      <c r="A57" t="s">
        <v>5869</v>
      </c>
      <c r="B57" t="s">
        <v>5870</v>
      </c>
      <c r="E57" t="b">
        <v>1</v>
      </c>
    </row>
    <row r="58" spans="1:5" x14ac:dyDescent="0.25">
      <c r="A58" t="s">
        <v>5871</v>
      </c>
      <c r="B58" t="s">
        <v>5872</v>
      </c>
      <c r="E58" t="b">
        <v>1</v>
      </c>
    </row>
    <row r="59" spans="1:5" x14ac:dyDescent="0.25">
      <c r="A59" t="s">
        <v>5873</v>
      </c>
      <c r="B59" t="s">
        <v>5874</v>
      </c>
      <c r="E59" t="b">
        <v>1</v>
      </c>
    </row>
    <row r="60" spans="1:5" x14ac:dyDescent="0.25">
      <c r="A60" t="s">
        <v>5875</v>
      </c>
      <c r="B60" t="s">
        <v>5876</v>
      </c>
      <c r="E60" t="b">
        <v>1</v>
      </c>
    </row>
    <row r="61" spans="1:5" x14ac:dyDescent="0.25">
      <c r="A61" t="s">
        <v>5877</v>
      </c>
      <c r="B61" t="s">
        <v>5878</v>
      </c>
      <c r="E61" t="b">
        <v>1</v>
      </c>
    </row>
    <row r="62" spans="1:5" x14ac:dyDescent="0.25">
      <c r="A62" t="s">
        <v>5879</v>
      </c>
      <c r="B62" t="s">
        <v>5880</v>
      </c>
      <c r="E62" t="b">
        <v>1</v>
      </c>
    </row>
    <row r="63" spans="1:5" x14ac:dyDescent="0.25">
      <c r="A63" t="s">
        <v>5881</v>
      </c>
      <c r="B63" t="s">
        <v>5882</v>
      </c>
      <c r="E63" t="b">
        <v>1</v>
      </c>
    </row>
    <row r="64" spans="1:5" x14ac:dyDescent="0.25">
      <c r="A64" t="s">
        <v>5883</v>
      </c>
      <c r="B64" t="s">
        <v>5884</v>
      </c>
      <c r="E64" t="b">
        <v>1</v>
      </c>
    </row>
    <row r="65" spans="1:5" x14ac:dyDescent="0.25">
      <c r="A65" t="s">
        <v>5885</v>
      </c>
      <c r="B65" t="s">
        <v>5886</v>
      </c>
      <c r="E65" t="b">
        <v>1</v>
      </c>
    </row>
    <row r="66" spans="1:5" x14ac:dyDescent="0.25">
      <c r="A66" t="s">
        <v>5887</v>
      </c>
      <c r="B66" t="s">
        <v>5888</v>
      </c>
      <c r="E66" t="b">
        <v>1</v>
      </c>
    </row>
    <row r="67" spans="1:5" x14ac:dyDescent="0.25">
      <c r="A67" t="s">
        <v>5889</v>
      </c>
      <c r="B67" t="s">
        <v>5890</v>
      </c>
      <c r="E67" t="b">
        <v>1</v>
      </c>
    </row>
    <row r="68" spans="1:5" x14ac:dyDescent="0.25">
      <c r="A68" t="s">
        <v>5891</v>
      </c>
      <c r="B68" t="s">
        <v>5892</v>
      </c>
      <c r="E68" t="b">
        <v>1</v>
      </c>
    </row>
    <row r="69" spans="1:5" x14ac:dyDescent="0.25">
      <c r="A69" t="s">
        <v>3322</v>
      </c>
      <c r="B69" t="s">
        <v>5925</v>
      </c>
      <c r="E69" t="b">
        <v>1</v>
      </c>
    </row>
    <row r="70" spans="1:5" x14ac:dyDescent="0.25">
      <c r="A70" t="s">
        <v>1392</v>
      </c>
      <c r="B70" t="s">
        <v>5926</v>
      </c>
      <c r="E70" t="b">
        <v>1</v>
      </c>
    </row>
    <row r="71" spans="1:5" x14ac:dyDescent="0.25">
      <c r="A71" t="s">
        <v>350</v>
      </c>
      <c r="B71" t="s">
        <v>5927</v>
      </c>
      <c r="E71" t="b">
        <v>1</v>
      </c>
    </row>
    <row r="72" spans="1:5" x14ac:dyDescent="0.25">
      <c r="A72" t="s">
        <v>2498</v>
      </c>
      <c r="B72" t="s">
        <v>5928</v>
      </c>
      <c r="E72" t="b">
        <v>1</v>
      </c>
    </row>
    <row r="73" spans="1:5" x14ac:dyDescent="0.25">
      <c r="A73" t="s">
        <v>2500</v>
      </c>
      <c r="B73" t="s">
        <v>5929</v>
      </c>
      <c r="E73" t="b">
        <v>1</v>
      </c>
    </row>
    <row r="74" spans="1:5" x14ac:dyDescent="0.25">
      <c r="A74" t="s">
        <v>5930</v>
      </c>
      <c r="B74" t="s">
        <v>5931</v>
      </c>
      <c r="E74" t="b">
        <v>1</v>
      </c>
    </row>
    <row r="75" spans="1:5" x14ac:dyDescent="0.25">
      <c r="A75" t="s">
        <v>2030</v>
      </c>
      <c r="B75" t="s">
        <v>5932</v>
      </c>
      <c r="E75" t="b">
        <v>1</v>
      </c>
    </row>
    <row r="76" spans="1:5" x14ac:dyDescent="0.25">
      <c r="A76" t="s">
        <v>5933</v>
      </c>
      <c r="B76" t="s">
        <v>5934</v>
      </c>
      <c r="E76" t="b">
        <v>1</v>
      </c>
    </row>
    <row r="77" spans="1:5" x14ac:dyDescent="0.25">
      <c r="A77" t="s">
        <v>5935</v>
      </c>
      <c r="B77" t="s">
        <v>5936</v>
      </c>
      <c r="E77" t="b">
        <v>1</v>
      </c>
    </row>
    <row r="78" spans="1:5" x14ac:dyDescent="0.25">
      <c r="A78" t="s">
        <v>6000</v>
      </c>
      <c r="B78" t="s">
        <v>6001</v>
      </c>
      <c r="E78" t="b">
        <v>1</v>
      </c>
    </row>
    <row r="79" spans="1:5" x14ac:dyDescent="0.25">
      <c r="A79" t="s">
        <v>6002</v>
      </c>
      <c r="B79" t="s">
        <v>6003</v>
      </c>
      <c r="E79" t="b">
        <v>1</v>
      </c>
    </row>
    <row r="80" spans="1:5" x14ac:dyDescent="0.25">
      <c r="A80" t="s">
        <v>6004</v>
      </c>
      <c r="B80" t="s">
        <v>6005</v>
      </c>
      <c r="E80" t="b">
        <v>1</v>
      </c>
    </row>
    <row r="81" spans="1:5" x14ac:dyDescent="0.25">
      <c r="A81" t="s">
        <v>6006</v>
      </c>
      <c r="B81" t="s">
        <v>6007</v>
      </c>
      <c r="E81" t="b">
        <v>1</v>
      </c>
    </row>
    <row r="82" spans="1:5" x14ac:dyDescent="0.25">
      <c r="A82" t="s">
        <v>6008</v>
      </c>
      <c r="B82" t="s">
        <v>6009</v>
      </c>
      <c r="E82" t="b">
        <v>1</v>
      </c>
    </row>
    <row r="83" spans="1:5" x14ac:dyDescent="0.25">
      <c r="A83" t="s">
        <v>6010</v>
      </c>
      <c r="B83" t="s">
        <v>6011</v>
      </c>
      <c r="E83" t="b">
        <v>1</v>
      </c>
    </row>
    <row r="84" spans="1:5" x14ac:dyDescent="0.25">
      <c r="A84" t="s">
        <v>6012</v>
      </c>
      <c r="B84" t="s">
        <v>6013</v>
      </c>
      <c r="E84" t="b">
        <v>1</v>
      </c>
    </row>
    <row r="85" spans="1:5" x14ac:dyDescent="0.25">
      <c r="A85" t="s">
        <v>364</v>
      </c>
      <c r="B85" t="s">
        <v>6014</v>
      </c>
      <c r="E85" t="b">
        <v>1</v>
      </c>
    </row>
    <row r="86" spans="1:5" x14ac:dyDescent="0.25">
      <c r="A86" t="s">
        <v>2068</v>
      </c>
      <c r="B86" t="s">
        <v>6015</v>
      </c>
      <c r="E86" t="b">
        <v>1</v>
      </c>
    </row>
    <row r="87" spans="1:5" x14ac:dyDescent="0.25">
      <c r="A87" t="s">
        <v>6016</v>
      </c>
      <c r="B87" t="s">
        <v>6017</v>
      </c>
      <c r="E87" t="b">
        <v>1</v>
      </c>
    </row>
    <row r="88" spans="1:5" x14ac:dyDescent="0.25">
      <c r="A88" t="s">
        <v>4926</v>
      </c>
      <c r="B88" t="s">
        <v>6018</v>
      </c>
      <c r="E88" t="b">
        <v>1</v>
      </c>
    </row>
    <row r="89" spans="1:5" x14ac:dyDescent="0.25">
      <c r="A89" t="s">
        <v>3264</v>
      </c>
      <c r="B89" t="s">
        <v>6019</v>
      </c>
      <c r="E89" t="b">
        <v>1</v>
      </c>
    </row>
    <row r="90" spans="1:5" x14ac:dyDescent="0.25">
      <c r="A90" t="s">
        <v>4986</v>
      </c>
      <c r="B90" t="s">
        <v>6020</v>
      </c>
      <c r="E90" t="b">
        <v>1</v>
      </c>
    </row>
    <row r="91" spans="1:5" x14ac:dyDescent="0.25">
      <c r="A91" t="s">
        <v>6021</v>
      </c>
      <c r="B91" t="s">
        <v>6022</v>
      </c>
      <c r="E91" t="b">
        <v>1</v>
      </c>
    </row>
    <row r="92" spans="1:5" x14ac:dyDescent="0.25">
      <c r="A92" t="s">
        <v>6023</v>
      </c>
      <c r="B92" t="s">
        <v>6024</v>
      </c>
      <c r="E92" t="b">
        <v>1</v>
      </c>
    </row>
    <row r="93" spans="1:5" x14ac:dyDescent="0.25">
      <c r="A93" t="s">
        <v>1360</v>
      </c>
      <c r="B93" t="s">
        <v>6025</v>
      </c>
      <c r="E93" t="b">
        <v>1</v>
      </c>
    </row>
    <row r="94" spans="1:5" x14ac:dyDescent="0.25">
      <c r="A94" t="s">
        <v>1892</v>
      </c>
      <c r="B94" t="s">
        <v>6026</v>
      </c>
      <c r="E94" t="b">
        <v>1</v>
      </c>
    </row>
    <row r="95" spans="1:5" x14ac:dyDescent="0.25">
      <c r="A95" t="s">
        <v>6027</v>
      </c>
      <c r="B95" t="s">
        <v>6028</v>
      </c>
      <c r="E95" t="b">
        <v>1</v>
      </c>
    </row>
    <row r="96" spans="1:5" x14ac:dyDescent="0.25">
      <c r="A96" t="s">
        <v>4548</v>
      </c>
      <c r="B96" t="s">
        <v>6029</v>
      </c>
      <c r="E96" t="b">
        <v>1</v>
      </c>
    </row>
    <row r="97" spans="1:5" x14ac:dyDescent="0.25">
      <c r="A97" t="s">
        <v>6030</v>
      </c>
      <c r="B97" t="s">
        <v>6031</v>
      </c>
      <c r="E97" t="b">
        <v>1</v>
      </c>
    </row>
    <row r="98" spans="1:5" x14ac:dyDescent="0.25">
      <c r="A98" t="s">
        <v>1358</v>
      </c>
      <c r="B98" t="s">
        <v>6032</v>
      </c>
      <c r="E98" t="b">
        <v>1</v>
      </c>
    </row>
    <row r="99" spans="1:5" x14ac:dyDescent="0.25">
      <c r="A99" t="s">
        <v>934</v>
      </c>
      <c r="B99" t="s">
        <v>6033</v>
      </c>
      <c r="E99" t="b">
        <v>1</v>
      </c>
    </row>
    <row r="100" spans="1:5" x14ac:dyDescent="0.25">
      <c r="A100" t="s">
        <v>2946</v>
      </c>
      <c r="B100" t="s">
        <v>6034</v>
      </c>
      <c r="E100" t="b">
        <v>1</v>
      </c>
    </row>
    <row r="101" spans="1:5" x14ac:dyDescent="0.25">
      <c r="A101" t="s">
        <v>4500</v>
      </c>
      <c r="B101" t="s">
        <v>6035</v>
      </c>
      <c r="E101" t="b">
        <v>1</v>
      </c>
    </row>
    <row r="102" spans="1:5" x14ac:dyDescent="0.25">
      <c r="A102" t="s">
        <v>4524</v>
      </c>
      <c r="B102" t="s">
        <v>6036</v>
      </c>
      <c r="E102" t="b">
        <v>1</v>
      </c>
    </row>
    <row r="103" spans="1:5" x14ac:dyDescent="0.25">
      <c r="A103" t="s">
        <v>2872</v>
      </c>
      <c r="B103" t="s">
        <v>6037</v>
      </c>
      <c r="E103" t="b">
        <v>1</v>
      </c>
    </row>
    <row r="104" spans="1:5" x14ac:dyDescent="0.25">
      <c r="A104" t="s">
        <v>6038</v>
      </c>
      <c r="B104" t="s">
        <v>6039</v>
      </c>
      <c r="E104" t="b">
        <v>1</v>
      </c>
    </row>
    <row r="105" spans="1:5" x14ac:dyDescent="0.25">
      <c r="A105" t="s">
        <v>2696</v>
      </c>
      <c r="B105" t="s">
        <v>6040</v>
      </c>
      <c r="E105" t="b">
        <v>1</v>
      </c>
    </row>
    <row r="106" spans="1:5" x14ac:dyDescent="0.25">
      <c r="A106" t="s">
        <v>4432</v>
      </c>
      <c r="B106" t="s">
        <v>6041</v>
      </c>
      <c r="E106" t="b">
        <v>1</v>
      </c>
    </row>
    <row r="107" spans="1:5" x14ac:dyDescent="0.25">
      <c r="A107" t="s">
        <v>448</v>
      </c>
      <c r="B107" t="s">
        <v>6042</v>
      </c>
      <c r="E107" t="b">
        <v>1</v>
      </c>
    </row>
    <row r="108" spans="1:5" x14ac:dyDescent="0.25">
      <c r="A108" t="s">
        <v>4522</v>
      </c>
      <c r="B108" t="s">
        <v>6043</v>
      </c>
      <c r="E108" t="b">
        <v>1</v>
      </c>
    </row>
    <row r="109" spans="1:5" x14ac:dyDescent="0.25">
      <c r="A109" t="s">
        <v>4486</v>
      </c>
      <c r="B109" t="s">
        <v>6044</v>
      </c>
      <c r="E109" t="b">
        <v>1</v>
      </c>
    </row>
    <row r="110" spans="1:5" x14ac:dyDescent="0.25">
      <c r="A110" t="s">
        <v>508</v>
      </c>
      <c r="B110" t="s">
        <v>6045</v>
      </c>
      <c r="E110" t="b">
        <v>1</v>
      </c>
    </row>
    <row r="111" spans="1:5" x14ac:dyDescent="0.25">
      <c r="A111" t="s">
        <v>4126</v>
      </c>
      <c r="B111" t="s">
        <v>6046</v>
      </c>
      <c r="E111" t="b">
        <v>1</v>
      </c>
    </row>
    <row r="112" spans="1:5" x14ac:dyDescent="0.25">
      <c r="A112" t="s">
        <v>1020</v>
      </c>
      <c r="B112" t="s">
        <v>6047</v>
      </c>
      <c r="E112" t="b">
        <v>1</v>
      </c>
    </row>
    <row r="113" spans="1:5" x14ac:dyDescent="0.25">
      <c r="A113" t="s">
        <v>4318</v>
      </c>
      <c r="B113" t="s">
        <v>6048</v>
      </c>
      <c r="E113" t="b">
        <v>1</v>
      </c>
    </row>
    <row r="114" spans="1:5" x14ac:dyDescent="0.25">
      <c r="A114" t="s">
        <v>636</v>
      </c>
      <c r="B114" t="s">
        <v>6049</v>
      </c>
      <c r="E114" t="b">
        <v>1</v>
      </c>
    </row>
    <row r="115" spans="1:5" x14ac:dyDescent="0.25">
      <c r="A115" t="s">
        <v>3166</v>
      </c>
      <c r="B115" t="s">
        <v>6050</v>
      </c>
      <c r="E115" t="b">
        <v>1</v>
      </c>
    </row>
    <row r="116" spans="1:5" x14ac:dyDescent="0.25">
      <c r="A116" t="s">
        <v>4158</v>
      </c>
      <c r="B116" t="s">
        <v>6051</v>
      </c>
      <c r="E116" t="b">
        <v>1</v>
      </c>
    </row>
    <row r="117" spans="1:5" x14ac:dyDescent="0.25">
      <c r="A117" t="s">
        <v>3254</v>
      </c>
      <c r="B117" t="s">
        <v>6052</v>
      </c>
      <c r="E117" t="b">
        <v>1</v>
      </c>
    </row>
    <row r="118" spans="1:5" x14ac:dyDescent="0.25">
      <c r="A118" t="s">
        <v>3400</v>
      </c>
      <c r="B118" t="s">
        <v>6053</v>
      </c>
      <c r="E118" t="b">
        <v>1</v>
      </c>
    </row>
    <row r="119" spans="1:5" x14ac:dyDescent="0.25">
      <c r="A119" t="s">
        <v>2092</v>
      </c>
      <c r="B119" t="s">
        <v>6054</v>
      </c>
      <c r="E119" t="b">
        <v>1</v>
      </c>
    </row>
    <row r="120" spans="1:5" x14ac:dyDescent="0.25">
      <c r="A120" t="s">
        <v>4578</v>
      </c>
      <c r="B120" t="s">
        <v>6055</v>
      </c>
      <c r="E120" t="b">
        <v>1</v>
      </c>
    </row>
    <row r="121" spans="1:5" x14ac:dyDescent="0.25">
      <c r="A121" t="s">
        <v>2654</v>
      </c>
      <c r="B121" t="s">
        <v>6056</v>
      </c>
      <c r="E121" t="b">
        <v>1</v>
      </c>
    </row>
    <row r="122" spans="1:5" x14ac:dyDescent="0.25">
      <c r="A122" t="s">
        <v>2732</v>
      </c>
      <c r="B122" t="s">
        <v>6057</v>
      </c>
      <c r="E122" t="b">
        <v>1</v>
      </c>
    </row>
    <row r="123" spans="1:5" x14ac:dyDescent="0.25">
      <c r="A123" t="s">
        <v>6058</v>
      </c>
      <c r="B123" t="s">
        <v>6059</v>
      </c>
      <c r="E123" t="b">
        <v>1</v>
      </c>
    </row>
    <row r="124" spans="1:5" x14ac:dyDescent="0.25">
      <c r="A124" t="s">
        <v>468</v>
      </c>
      <c r="B124" t="s">
        <v>6060</v>
      </c>
      <c r="E124" t="b">
        <v>1</v>
      </c>
    </row>
    <row r="125" spans="1:5" x14ac:dyDescent="0.25">
      <c r="A125" t="s">
        <v>554</v>
      </c>
      <c r="B125" t="s">
        <v>6061</v>
      </c>
      <c r="E125" t="b">
        <v>1</v>
      </c>
    </row>
    <row r="126" spans="1:5" x14ac:dyDescent="0.25">
      <c r="A126" t="s">
        <v>2864</v>
      </c>
      <c r="B126" t="s">
        <v>6062</v>
      </c>
      <c r="E126" t="b">
        <v>1</v>
      </c>
    </row>
    <row r="127" spans="1:5" x14ac:dyDescent="0.25">
      <c r="A127" t="s">
        <v>5062</v>
      </c>
      <c r="B127" t="s">
        <v>6063</v>
      </c>
      <c r="E127" t="b">
        <v>1</v>
      </c>
    </row>
    <row r="128" spans="1:5" x14ac:dyDescent="0.25">
      <c r="A128" t="s">
        <v>1426</v>
      </c>
      <c r="B128" t="s">
        <v>6064</v>
      </c>
      <c r="E128" t="b">
        <v>1</v>
      </c>
    </row>
    <row r="129" spans="1:5" x14ac:dyDescent="0.25">
      <c r="A129" t="s">
        <v>2718</v>
      </c>
      <c r="B129" t="s">
        <v>6065</v>
      </c>
      <c r="E129" t="b">
        <v>1</v>
      </c>
    </row>
    <row r="130" spans="1:5" x14ac:dyDescent="0.25">
      <c r="A130" t="s">
        <v>1104</v>
      </c>
      <c r="B130" t="s">
        <v>6066</v>
      </c>
      <c r="E130" t="b">
        <v>1</v>
      </c>
    </row>
    <row r="131" spans="1:5" x14ac:dyDescent="0.25">
      <c r="A131" t="s">
        <v>2490</v>
      </c>
      <c r="B131" t="s">
        <v>6067</v>
      </c>
      <c r="E131" t="b">
        <v>1</v>
      </c>
    </row>
    <row r="132" spans="1:5" x14ac:dyDescent="0.25">
      <c r="A132" t="s">
        <v>4064</v>
      </c>
      <c r="B132" t="s">
        <v>6068</v>
      </c>
      <c r="E132" t="b">
        <v>1</v>
      </c>
    </row>
    <row r="133" spans="1:5" x14ac:dyDescent="0.25">
      <c r="A133" t="s">
        <v>4846</v>
      </c>
      <c r="B133" t="s">
        <v>6069</v>
      </c>
      <c r="E133" t="b">
        <v>1</v>
      </c>
    </row>
    <row r="134" spans="1:5" x14ac:dyDescent="0.25">
      <c r="A134" t="s">
        <v>2234</v>
      </c>
      <c r="B134" t="s">
        <v>6070</v>
      </c>
      <c r="E134" t="b">
        <v>1</v>
      </c>
    </row>
    <row r="135" spans="1:5" x14ac:dyDescent="0.25">
      <c r="A135" t="s">
        <v>1040</v>
      </c>
      <c r="B135" t="s">
        <v>6071</v>
      </c>
      <c r="E135" t="b">
        <v>1</v>
      </c>
    </row>
    <row r="136" spans="1:5" x14ac:dyDescent="0.25">
      <c r="A136" t="s">
        <v>1042</v>
      </c>
      <c r="B136" t="s">
        <v>6072</v>
      </c>
      <c r="E136" t="b">
        <v>1</v>
      </c>
    </row>
    <row r="137" spans="1:5" x14ac:dyDescent="0.25">
      <c r="A137" t="s">
        <v>1044</v>
      </c>
      <c r="B137" t="s">
        <v>6073</v>
      </c>
      <c r="E137" t="b">
        <v>1</v>
      </c>
    </row>
    <row r="138" spans="1:5" x14ac:dyDescent="0.25">
      <c r="A138" t="s">
        <v>3334</v>
      </c>
      <c r="B138" t="s">
        <v>6074</v>
      </c>
      <c r="E138" t="b">
        <v>1</v>
      </c>
    </row>
    <row r="139" spans="1:5" x14ac:dyDescent="0.25">
      <c r="A139" t="s">
        <v>2566</v>
      </c>
      <c r="B139" t="s">
        <v>6075</v>
      </c>
      <c r="E139" t="b">
        <v>1</v>
      </c>
    </row>
    <row r="140" spans="1:5" x14ac:dyDescent="0.25">
      <c r="A140" t="s">
        <v>3982</v>
      </c>
      <c r="B140" t="s">
        <v>6076</v>
      </c>
      <c r="E140" t="b">
        <v>1</v>
      </c>
    </row>
    <row r="141" spans="1:5" x14ac:dyDescent="0.25">
      <c r="A141" t="s">
        <v>766</v>
      </c>
      <c r="B141" t="s">
        <v>6077</v>
      </c>
      <c r="E141" t="b">
        <v>1</v>
      </c>
    </row>
    <row r="142" spans="1:5" x14ac:dyDescent="0.25">
      <c r="A142" t="s">
        <v>538</v>
      </c>
      <c r="B142" t="s">
        <v>6078</v>
      </c>
      <c r="E142" t="b">
        <v>1</v>
      </c>
    </row>
    <row r="143" spans="1:5" x14ac:dyDescent="0.25">
      <c r="A143" t="s">
        <v>3886</v>
      </c>
      <c r="B143" t="s">
        <v>6079</v>
      </c>
      <c r="E143" t="b">
        <v>1</v>
      </c>
    </row>
    <row r="144" spans="1:5" x14ac:dyDescent="0.25">
      <c r="A144" t="s">
        <v>4714</v>
      </c>
      <c r="B144" t="s">
        <v>6080</v>
      </c>
      <c r="E144" t="b">
        <v>1</v>
      </c>
    </row>
    <row r="145" spans="1:5" x14ac:dyDescent="0.25">
      <c r="A145" t="s">
        <v>566</v>
      </c>
      <c r="B145" t="s">
        <v>6081</v>
      </c>
      <c r="E145" t="b">
        <v>1</v>
      </c>
    </row>
    <row r="146" spans="1:5" x14ac:dyDescent="0.25">
      <c r="A146" t="s">
        <v>2994</v>
      </c>
      <c r="B146" t="s">
        <v>6082</v>
      </c>
      <c r="E146" t="b">
        <v>1</v>
      </c>
    </row>
    <row r="147" spans="1:5" x14ac:dyDescent="0.25">
      <c r="A147" t="s">
        <v>3540</v>
      </c>
      <c r="B147" t="s">
        <v>6083</v>
      </c>
      <c r="E147" t="b">
        <v>1</v>
      </c>
    </row>
    <row r="148" spans="1:5" x14ac:dyDescent="0.25">
      <c r="A148" t="s">
        <v>3726</v>
      </c>
      <c r="B148" t="s">
        <v>6084</v>
      </c>
      <c r="E148" t="b">
        <v>1</v>
      </c>
    </row>
    <row r="149" spans="1:5" x14ac:dyDescent="0.25">
      <c r="A149" t="s">
        <v>3100</v>
      </c>
      <c r="B149" t="s">
        <v>6085</v>
      </c>
      <c r="E149" t="b">
        <v>1</v>
      </c>
    </row>
    <row r="150" spans="1:5" x14ac:dyDescent="0.25">
      <c r="A150" t="s">
        <v>2352</v>
      </c>
      <c r="B150" t="s">
        <v>6086</v>
      </c>
      <c r="E150" t="b">
        <v>1</v>
      </c>
    </row>
    <row r="151" spans="1:5" x14ac:dyDescent="0.25">
      <c r="A151" t="s">
        <v>2268</v>
      </c>
      <c r="B151" t="s">
        <v>6087</v>
      </c>
      <c r="E151" t="b">
        <v>1</v>
      </c>
    </row>
    <row r="152" spans="1:5" x14ac:dyDescent="0.25">
      <c r="A152" t="s">
        <v>378</v>
      </c>
      <c r="B152" t="s">
        <v>6088</v>
      </c>
      <c r="E152" t="b">
        <v>1</v>
      </c>
    </row>
    <row r="153" spans="1:5" x14ac:dyDescent="0.25">
      <c r="A153" t="s">
        <v>880</v>
      </c>
      <c r="B153" t="s">
        <v>6089</v>
      </c>
      <c r="E153" t="b">
        <v>1</v>
      </c>
    </row>
    <row r="154" spans="1:5" x14ac:dyDescent="0.25">
      <c r="A154" t="s">
        <v>5172</v>
      </c>
      <c r="B154" t="s">
        <v>5440</v>
      </c>
      <c r="E154" t="b">
        <v>1</v>
      </c>
    </row>
    <row r="155" spans="1:5" x14ac:dyDescent="0.25">
      <c r="A155" t="s">
        <v>5174</v>
      </c>
      <c r="B155" t="s">
        <v>5441</v>
      </c>
      <c r="E155" t="b">
        <v>1</v>
      </c>
    </row>
    <row r="156" spans="1:5" x14ac:dyDescent="0.25">
      <c r="A156" t="s">
        <v>6164</v>
      </c>
      <c r="B156" t="s">
        <v>6165</v>
      </c>
      <c r="E156" t="b">
        <v>1</v>
      </c>
    </row>
    <row r="157" spans="1:5" x14ac:dyDescent="0.25">
      <c r="A157" t="s">
        <v>6166</v>
      </c>
      <c r="B157" t="s">
        <v>6167</v>
      </c>
      <c r="E157" t="b">
        <v>1</v>
      </c>
    </row>
    <row r="158" spans="1:5" x14ac:dyDescent="0.25">
      <c r="A158" t="s">
        <v>6168</v>
      </c>
      <c r="B158" t="s">
        <v>6169</v>
      </c>
      <c r="E158" t="b">
        <v>1</v>
      </c>
    </row>
    <row r="159" spans="1:5" x14ac:dyDescent="0.25">
      <c r="A159" t="s">
        <v>6170</v>
      </c>
      <c r="B159" t="s">
        <v>6171</v>
      </c>
      <c r="E159" t="b">
        <v>1</v>
      </c>
    </row>
    <row r="160" spans="1:5" x14ac:dyDescent="0.25">
      <c r="A160" t="s">
        <v>6172</v>
      </c>
      <c r="B160" t="s">
        <v>6173</v>
      </c>
      <c r="E160" t="b">
        <v>1</v>
      </c>
    </row>
    <row r="161" spans="1:5" x14ac:dyDescent="0.25">
      <c r="A161" t="s">
        <v>6174</v>
      </c>
      <c r="B161" t="s">
        <v>6175</v>
      </c>
      <c r="E161" t="b">
        <v>1</v>
      </c>
    </row>
    <row r="162" spans="1:5" x14ac:dyDescent="0.25">
      <c r="A162" t="s">
        <v>6176</v>
      </c>
      <c r="B162" t="s">
        <v>6177</v>
      </c>
      <c r="E162" t="b">
        <v>1</v>
      </c>
    </row>
    <row r="163" spans="1:5" x14ac:dyDescent="0.25">
      <c r="A163" t="s">
        <v>6178</v>
      </c>
      <c r="B163" t="s">
        <v>6179</v>
      </c>
      <c r="E163" t="b">
        <v>1</v>
      </c>
    </row>
    <row r="164" spans="1:5" x14ac:dyDescent="0.25">
      <c r="A164" t="s">
        <v>6180</v>
      </c>
      <c r="B164" t="s">
        <v>6181</v>
      </c>
      <c r="E164" t="b">
        <v>1</v>
      </c>
    </row>
    <row r="165" spans="1:5" x14ac:dyDescent="0.25">
      <c r="A165" t="s">
        <v>6182</v>
      </c>
      <c r="B165" t="s">
        <v>6183</v>
      </c>
      <c r="E165" t="b">
        <v>1</v>
      </c>
    </row>
    <row r="166" spans="1:5" x14ac:dyDescent="0.25">
      <c r="A166" t="s">
        <v>6184</v>
      </c>
      <c r="B166" t="s">
        <v>6185</v>
      </c>
      <c r="E166" t="b">
        <v>1</v>
      </c>
    </row>
    <row r="167" spans="1:5" x14ac:dyDescent="0.25">
      <c r="A167" t="s">
        <v>6186</v>
      </c>
      <c r="B167" t="s">
        <v>6187</v>
      </c>
      <c r="E167" t="b">
        <v>1</v>
      </c>
    </row>
    <row r="168" spans="1:5" x14ac:dyDescent="0.25">
      <c r="A168" t="s">
        <v>6188</v>
      </c>
      <c r="B168" t="s">
        <v>6189</v>
      </c>
      <c r="E168" t="b">
        <v>1</v>
      </c>
    </row>
    <row r="169" spans="1:5" x14ac:dyDescent="0.25">
      <c r="A169" t="s">
        <v>5442</v>
      </c>
      <c r="B169" t="s">
        <v>5443</v>
      </c>
      <c r="E169" t="b">
        <v>1</v>
      </c>
    </row>
    <row r="170" spans="1:5" x14ac:dyDescent="0.25">
      <c r="A170" t="s">
        <v>5444</v>
      </c>
      <c r="B170" t="s">
        <v>5445</v>
      </c>
      <c r="E170" t="b">
        <v>1</v>
      </c>
    </row>
    <row r="171" spans="1:5" x14ac:dyDescent="0.25">
      <c r="A171" t="s">
        <v>1154</v>
      </c>
      <c r="B171" t="s">
        <v>5446</v>
      </c>
      <c r="E171" t="b">
        <v>1</v>
      </c>
    </row>
    <row r="172" spans="1:5" x14ac:dyDescent="0.25">
      <c r="A172" t="s">
        <v>5447</v>
      </c>
      <c r="B172" t="s">
        <v>5448</v>
      </c>
      <c r="E172" t="b">
        <v>1</v>
      </c>
    </row>
    <row r="173" spans="1:5" x14ac:dyDescent="0.25">
      <c r="A173" t="s">
        <v>5040</v>
      </c>
      <c r="B173" t="s">
        <v>5448</v>
      </c>
      <c r="E173" t="b">
        <v>1</v>
      </c>
    </row>
    <row r="174" spans="1:5" x14ac:dyDescent="0.25">
      <c r="A174" t="s">
        <v>5449</v>
      </c>
      <c r="B174" t="s">
        <v>5450</v>
      </c>
      <c r="E174" t="b">
        <v>1</v>
      </c>
    </row>
    <row r="175" spans="1:5" x14ac:dyDescent="0.25">
      <c r="A175" t="s">
        <v>5451</v>
      </c>
      <c r="B175" t="s">
        <v>5452</v>
      </c>
      <c r="E175" t="b">
        <v>1</v>
      </c>
    </row>
    <row r="176" spans="1:5" x14ac:dyDescent="0.25">
      <c r="A176" t="s">
        <v>5453</v>
      </c>
      <c r="B176" t="s">
        <v>5454</v>
      </c>
      <c r="E176" t="b">
        <v>1</v>
      </c>
    </row>
    <row r="177" spans="1:5" x14ac:dyDescent="0.25">
      <c r="A177" t="s">
        <v>922</v>
      </c>
      <c r="B177" t="s">
        <v>6264</v>
      </c>
      <c r="E177" t="b">
        <v>1</v>
      </c>
    </row>
    <row r="178" spans="1:5" x14ac:dyDescent="0.25">
      <c r="A178" t="s">
        <v>4272</v>
      </c>
      <c r="B178" t="s">
        <v>6265</v>
      </c>
      <c r="E178" t="b">
        <v>1</v>
      </c>
    </row>
    <row r="179" spans="1:5" x14ac:dyDescent="0.25">
      <c r="A179" t="s">
        <v>3148</v>
      </c>
      <c r="B179" t="s">
        <v>6090</v>
      </c>
      <c r="E179" t="b">
        <v>1</v>
      </c>
    </row>
    <row r="180" spans="1:5" x14ac:dyDescent="0.25">
      <c r="A180" t="s">
        <v>842</v>
      </c>
      <c r="B180" t="s">
        <v>6091</v>
      </c>
      <c r="E180" t="b">
        <v>1</v>
      </c>
    </row>
    <row r="181" spans="1:5" x14ac:dyDescent="0.25">
      <c r="A181" t="s">
        <v>4046</v>
      </c>
      <c r="B181" t="s">
        <v>6092</v>
      </c>
      <c r="E181" t="b">
        <v>1</v>
      </c>
    </row>
    <row r="182" spans="1:5" x14ac:dyDescent="0.25">
      <c r="A182" t="s">
        <v>4686</v>
      </c>
      <c r="B182" t="s">
        <v>6093</v>
      </c>
      <c r="E182" t="b">
        <v>1</v>
      </c>
    </row>
    <row r="183" spans="1:5" x14ac:dyDescent="0.25">
      <c r="A183" t="s">
        <v>930</v>
      </c>
      <c r="B183" t="s">
        <v>6094</v>
      </c>
      <c r="E183" t="b">
        <v>1</v>
      </c>
    </row>
    <row r="184" spans="1:5" x14ac:dyDescent="0.25">
      <c r="A184" t="s">
        <v>1788</v>
      </c>
      <c r="B184" t="s">
        <v>6095</v>
      </c>
      <c r="E184" t="b">
        <v>1</v>
      </c>
    </row>
    <row r="185" spans="1:5" x14ac:dyDescent="0.25">
      <c r="A185" t="s">
        <v>2056</v>
      </c>
      <c r="B185" t="s">
        <v>6096</v>
      </c>
      <c r="E185" t="b">
        <v>1</v>
      </c>
    </row>
    <row r="186" spans="1:5" x14ac:dyDescent="0.25">
      <c r="A186" t="s">
        <v>2750</v>
      </c>
      <c r="B186" t="s">
        <v>6097</v>
      </c>
      <c r="E186" t="b">
        <v>1</v>
      </c>
    </row>
    <row r="187" spans="1:5" x14ac:dyDescent="0.25">
      <c r="A187" t="s">
        <v>334</v>
      </c>
      <c r="B187" t="s">
        <v>6098</v>
      </c>
      <c r="E187" t="b">
        <v>1</v>
      </c>
    </row>
    <row r="188" spans="1:5" x14ac:dyDescent="0.25">
      <c r="A188" t="s">
        <v>3286</v>
      </c>
      <c r="B188" t="s">
        <v>6099</v>
      </c>
      <c r="E188" t="b">
        <v>1</v>
      </c>
    </row>
    <row r="189" spans="1:5" x14ac:dyDescent="0.25">
      <c r="A189" t="s">
        <v>4012</v>
      </c>
      <c r="B189" t="s">
        <v>6100</v>
      </c>
      <c r="E189" t="b">
        <v>1</v>
      </c>
    </row>
    <row r="190" spans="1:5" x14ac:dyDescent="0.25">
      <c r="A190" t="s">
        <v>2568</v>
      </c>
      <c r="B190" t="s">
        <v>6101</v>
      </c>
      <c r="E190" t="b">
        <v>1</v>
      </c>
    </row>
    <row r="191" spans="1:5" x14ac:dyDescent="0.25">
      <c r="A191" t="s">
        <v>5034</v>
      </c>
      <c r="B191" t="s">
        <v>6102</v>
      </c>
      <c r="E191" t="b">
        <v>1</v>
      </c>
    </row>
    <row r="192" spans="1:5" x14ac:dyDescent="0.25">
      <c r="A192" t="s">
        <v>240</v>
      </c>
      <c r="B192" t="s">
        <v>6103</v>
      </c>
      <c r="E192" t="b">
        <v>1</v>
      </c>
    </row>
    <row r="193" spans="1:5" x14ac:dyDescent="0.25">
      <c r="A193" t="s">
        <v>3920</v>
      </c>
      <c r="B193" t="s">
        <v>6104</v>
      </c>
      <c r="E193" t="b">
        <v>1</v>
      </c>
    </row>
    <row r="194" spans="1:5" x14ac:dyDescent="0.25">
      <c r="A194" t="s">
        <v>4464</v>
      </c>
      <c r="B194" t="s">
        <v>6105</v>
      </c>
      <c r="E194" t="b">
        <v>1</v>
      </c>
    </row>
    <row r="195" spans="1:5" x14ac:dyDescent="0.25">
      <c r="A195" t="s">
        <v>1528</v>
      </c>
      <c r="B195" t="s">
        <v>6106</v>
      </c>
      <c r="E195" t="b">
        <v>1</v>
      </c>
    </row>
    <row r="196" spans="1:5" x14ac:dyDescent="0.25">
      <c r="A196" t="s">
        <v>2466</v>
      </c>
      <c r="B196" t="s">
        <v>6107</v>
      </c>
      <c r="E196" t="b">
        <v>1</v>
      </c>
    </row>
    <row r="197" spans="1:5" x14ac:dyDescent="0.25">
      <c r="A197" t="s">
        <v>6108</v>
      </c>
      <c r="B197" t="s">
        <v>6109</v>
      </c>
      <c r="E197" t="b">
        <v>1</v>
      </c>
    </row>
    <row r="198" spans="1:5" x14ac:dyDescent="0.25">
      <c r="A198" t="s">
        <v>6110</v>
      </c>
      <c r="B198" t="s">
        <v>6111</v>
      </c>
      <c r="E198" t="b">
        <v>1</v>
      </c>
    </row>
    <row r="199" spans="1:5" x14ac:dyDescent="0.25">
      <c r="A199" t="s">
        <v>2674</v>
      </c>
      <c r="B199" t="s">
        <v>6112</v>
      </c>
      <c r="E199" t="b">
        <v>1</v>
      </c>
    </row>
    <row r="200" spans="1:5" x14ac:dyDescent="0.25">
      <c r="A200" t="s">
        <v>6113</v>
      </c>
      <c r="B200" t="s">
        <v>6114</v>
      </c>
      <c r="E200" t="b">
        <v>1</v>
      </c>
    </row>
    <row r="201" spans="1:5" x14ac:dyDescent="0.25">
      <c r="A201" t="s">
        <v>6115</v>
      </c>
      <c r="B201" t="s">
        <v>6116</v>
      </c>
      <c r="E201" t="b">
        <v>1</v>
      </c>
    </row>
    <row r="202" spans="1:5" x14ac:dyDescent="0.25">
      <c r="A202" t="s">
        <v>4090</v>
      </c>
      <c r="B202" t="s">
        <v>6117</v>
      </c>
      <c r="E202" t="b">
        <v>1</v>
      </c>
    </row>
    <row r="203" spans="1:5" x14ac:dyDescent="0.25">
      <c r="A203" t="s">
        <v>1942</v>
      </c>
      <c r="B203" t="s">
        <v>6118</v>
      </c>
      <c r="E203" t="b">
        <v>1</v>
      </c>
    </row>
    <row r="204" spans="1:5" x14ac:dyDescent="0.25">
      <c r="A204" t="s">
        <v>6119</v>
      </c>
      <c r="B204" t="s">
        <v>6120</v>
      </c>
      <c r="E204" t="b">
        <v>1</v>
      </c>
    </row>
    <row r="205" spans="1:5" x14ac:dyDescent="0.25">
      <c r="A205" t="s">
        <v>690</v>
      </c>
      <c r="B205" t="s">
        <v>6121</v>
      </c>
      <c r="E205" t="b">
        <v>1</v>
      </c>
    </row>
    <row r="206" spans="1:5" x14ac:dyDescent="0.25">
      <c r="A206" t="s">
        <v>3918</v>
      </c>
      <c r="B206" t="s">
        <v>6122</v>
      </c>
      <c r="E206" t="b">
        <v>1</v>
      </c>
    </row>
    <row r="207" spans="1:5" x14ac:dyDescent="0.25">
      <c r="A207" t="s">
        <v>4608</v>
      </c>
      <c r="B207" t="s">
        <v>6123</v>
      </c>
      <c r="E207" t="b">
        <v>1</v>
      </c>
    </row>
    <row r="208" spans="1:5" x14ac:dyDescent="0.25">
      <c r="A208" t="s">
        <v>4604</v>
      </c>
      <c r="B208" t="s">
        <v>6124</v>
      </c>
      <c r="E208" t="b">
        <v>1</v>
      </c>
    </row>
    <row r="209" spans="1:5" x14ac:dyDescent="0.25">
      <c r="A209" t="s">
        <v>5337</v>
      </c>
      <c r="B209" t="s">
        <v>5455</v>
      </c>
      <c r="E209" t="b">
        <v>1</v>
      </c>
    </row>
    <row r="210" spans="1:5" x14ac:dyDescent="0.25">
      <c r="A210" t="s">
        <v>5456</v>
      </c>
      <c r="B210" t="s">
        <v>5457</v>
      </c>
      <c r="E210" t="b">
        <v>1</v>
      </c>
    </row>
    <row r="211" spans="1:5" x14ac:dyDescent="0.25">
      <c r="A211" t="s">
        <v>336</v>
      </c>
      <c r="B211" t="s">
        <v>5458</v>
      </c>
      <c r="E211" t="b">
        <v>1</v>
      </c>
    </row>
    <row r="212" spans="1:5" x14ac:dyDescent="0.25">
      <c r="A212" t="s">
        <v>2080</v>
      </c>
      <c r="B212" t="s">
        <v>5459</v>
      </c>
      <c r="E212" t="b">
        <v>1</v>
      </c>
    </row>
    <row r="213" spans="1:5" x14ac:dyDescent="0.25">
      <c r="A213" t="s">
        <v>5460</v>
      </c>
      <c r="B213" t="s">
        <v>5461</v>
      </c>
      <c r="E213" t="b">
        <v>1</v>
      </c>
    </row>
    <row r="214" spans="1:5" x14ac:dyDescent="0.25">
      <c r="A214" t="s">
        <v>3098</v>
      </c>
      <c r="B214" t="s">
        <v>5462</v>
      </c>
      <c r="E214" t="b">
        <v>1</v>
      </c>
    </row>
    <row r="215" spans="1:5" x14ac:dyDescent="0.25">
      <c r="A215" t="s">
        <v>4956</v>
      </c>
      <c r="B215" t="s">
        <v>5463</v>
      </c>
      <c r="E215" t="b">
        <v>1</v>
      </c>
    </row>
    <row r="216" spans="1:5" x14ac:dyDescent="0.25">
      <c r="A216" t="s">
        <v>3630</v>
      </c>
      <c r="B216" t="s">
        <v>5464</v>
      </c>
      <c r="E216" t="b">
        <v>1</v>
      </c>
    </row>
    <row r="217" spans="1:5" x14ac:dyDescent="0.25">
      <c r="A217" t="s">
        <v>3542</v>
      </c>
      <c r="B217" t="s">
        <v>5465</v>
      </c>
      <c r="E217" t="b">
        <v>1</v>
      </c>
    </row>
    <row r="218" spans="1:5" x14ac:dyDescent="0.25">
      <c r="A218" t="s">
        <v>1612</v>
      </c>
      <c r="B218" t="s">
        <v>5468</v>
      </c>
      <c r="E218" t="b">
        <v>1</v>
      </c>
    </row>
    <row r="219" spans="1:5" x14ac:dyDescent="0.25">
      <c r="A219" t="s">
        <v>5184</v>
      </c>
      <c r="B219" t="s">
        <v>5466</v>
      </c>
      <c r="E219" t="b">
        <v>1</v>
      </c>
    </row>
    <row r="220" spans="1:5" x14ac:dyDescent="0.25">
      <c r="A220" t="s">
        <v>5182</v>
      </c>
      <c r="B220" t="s">
        <v>5467</v>
      </c>
      <c r="E220" t="b">
        <v>1</v>
      </c>
    </row>
    <row r="221" spans="1:5" x14ac:dyDescent="0.25">
      <c r="A221" t="s">
        <v>5469</v>
      </c>
      <c r="B221" t="s">
        <v>5470</v>
      </c>
      <c r="E221" t="b">
        <v>1</v>
      </c>
    </row>
    <row r="222" spans="1:5" x14ac:dyDescent="0.25">
      <c r="A222" t="s">
        <v>5471</v>
      </c>
      <c r="B222" t="s">
        <v>5472</v>
      </c>
      <c r="E222" t="b">
        <v>1</v>
      </c>
    </row>
    <row r="223" spans="1:5" x14ac:dyDescent="0.25">
      <c r="A223" t="s">
        <v>4948</v>
      </c>
      <c r="B223" t="s">
        <v>5473</v>
      </c>
      <c r="E223" t="b">
        <v>1</v>
      </c>
    </row>
    <row r="224" spans="1:5" x14ac:dyDescent="0.25">
      <c r="A224" t="s">
        <v>3028</v>
      </c>
      <c r="B224" t="s">
        <v>5474</v>
      </c>
      <c r="E224" t="b">
        <v>1</v>
      </c>
    </row>
    <row r="225" spans="1:5" x14ac:dyDescent="0.25">
      <c r="A225" t="s">
        <v>2808</v>
      </c>
      <c r="B225" t="s">
        <v>5475</v>
      </c>
      <c r="E225" t="b">
        <v>1</v>
      </c>
    </row>
    <row r="226" spans="1:5" x14ac:dyDescent="0.25">
      <c r="A226" t="s">
        <v>4498</v>
      </c>
      <c r="B226" t="s">
        <v>5476</v>
      </c>
      <c r="E226" t="b">
        <v>1</v>
      </c>
    </row>
    <row r="227" spans="1:5" x14ac:dyDescent="0.25">
      <c r="A227" t="s">
        <v>5477</v>
      </c>
      <c r="B227" t="s">
        <v>5478</v>
      </c>
      <c r="E227" t="b">
        <v>1</v>
      </c>
    </row>
    <row r="228" spans="1:5" x14ac:dyDescent="0.25">
      <c r="A228" t="s">
        <v>1394</v>
      </c>
      <c r="B228" t="s">
        <v>6237</v>
      </c>
      <c r="E228" t="b">
        <v>1</v>
      </c>
    </row>
    <row r="229" spans="1:5" x14ac:dyDescent="0.25">
      <c r="A229" t="s">
        <v>4018</v>
      </c>
      <c r="B229" t="s">
        <v>5479</v>
      </c>
      <c r="E229" t="b">
        <v>1</v>
      </c>
    </row>
    <row r="230" spans="1:5" x14ac:dyDescent="0.25">
      <c r="A230" t="s">
        <v>5150</v>
      </c>
      <c r="B230" t="s">
        <v>5480</v>
      </c>
      <c r="E230" t="b">
        <v>1</v>
      </c>
    </row>
    <row r="231" spans="1:5" x14ac:dyDescent="0.25">
      <c r="A231" t="s">
        <v>5188</v>
      </c>
      <c r="B231" t="s">
        <v>5481</v>
      </c>
      <c r="E231" t="b">
        <v>1</v>
      </c>
    </row>
    <row r="232" spans="1:5" x14ac:dyDescent="0.25">
      <c r="A232" t="s">
        <v>4624</v>
      </c>
      <c r="B232" t="s">
        <v>5492</v>
      </c>
      <c r="E232" t="b">
        <v>1</v>
      </c>
    </row>
    <row r="233" spans="1:5" x14ac:dyDescent="0.25">
      <c r="A233" t="s">
        <v>4496</v>
      </c>
      <c r="B233" t="s">
        <v>5493</v>
      </c>
      <c r="E233" t="b">
        <v>1</v>
      </c>
    </row>
    <row r="234" spans="1:5" x14ac:dyDescent="0.25">
      <c r="A234" t="s">
        <v>5486</v>
      </c>
      <c r="B234" t="s">
        <v>5487</v>
      </c>
      <c r="E234" t="b">
        <v>1</v>
      </c>
    </row>
    <row r="235" spans="1:5" x14ac:dyDescent="0.25">
      <c r="A235" t="s">
        <v>5482</v>
      </c>
      <c r="B235" t="s">
        <v>5483</v>
      </c>
      <c r="E235" t="b">
        <v>1</v>
      </c>
    </row>
    <row r="236" spans="1:5" x14ac:dyDescent="0.25">
      <c r="A236" t="s">
        <v>5484</v>
      </c>
      <c r="B236" t="s">
        <v>5485</v>
      </c>
      <c r="E236" t="b">
        <v>1</v>
      </c>
    </row>
    <row r="237" spans="1:5" x14ac:dyDescent="0.25">
      <c r="A237" t="s">
        <v>5488</v>
      </c>
      <c r="B237" t="s">
        <v>5489</v>
      </c>
      <c r="E237" t="b">
        <v>1</v>
      </c>
    </row>
    <row r="238" spans="1:5" x14ac:dyDescent="0.25">
      <c r="A238" t="s">
        <v>5490</v>
      </c>
      <c r="B238" t="s">
        <v>5491</v>
      </c>
      <c r="E238" t="b">
        <v>1</v>
      </c>
    </row>
    <row r="239" spans="1:5" x14ac:dyDescent="0.25">
      <c r="A239" t="s">
        <v>5907</v>
      </c>
      <c r="B239" t="s">
        <v>5908</v>
      </c>
      <c r="E239" t="b">
        <v>1</v>
      </c>
    </row>
    <row r="240" spans="1:5" x14ac:dyDescent="0.25">
      <c r="A240" t="s">
        <v>4320</v>
      </c>
      <c r="B240" t="s">
        <v>5494</v>
      </c>
      <c r="E240" t="b">
        <v>1</v>
      </c>
    </row>
    <row r="241" spans="1:5" x14ac:dyDescent="0.25">
      <c r="A241" t="s">
        <v>5190</v>
      </c>
      <c r="B241" t="s">
        <v>5495</v>
      </c>
      <c r="E241" t="b">
        <v>1</v>
      </c>
    </row>
    <row r="242" spans="1:5" x14ac:dyDescent="0.25">
      <c r="A242" t="s">
        <v>1722</v>
      </c>
      <c r="B242" t="s">
        <v>5496</v>
      </c>
      <c r="E242" t="b">
        <v>1</v>
      </c>
    </row>
    <row r="243" spans="1:5" x14ac:dyDescent="0.25">
      <c r="A243" t="s">
        <v>5192</v>
      </c>
      <c r="B243" t="s">
        <v>5497</v>
      </c>
      <c r="E243" t="b">
        <v>1</v>
      </c>
    </row>
    <row r="244" spans="1:5" x14ac:dyDescent="0.25">
      <c r="A244" t="s">
        <v>5194</v>
      </c>
      <c r="B244" t="s">
        <v>5498</v>
      </c>
      <c r="E244" t="b">
        <v>1</v>
      </c>
    </row>
    <row r="245" spans="1:5" x14ac:dyDescent="0.25">
      <c r="A245" t="s">
        <v>5196</v>
      </c>
      <c r="B245" t="s">
        <v>5902</v>
      </c>
      <c r="E245" t="b">
        <v>1</v>
      </c>
    </row>
    <row r="246" spans="1:5" x14ac:dyDescent="0.25">
      <c r="A246" t="s">
        <v>5198</v>
      </c>
      <c r="B246" t="s">
        <v>5903</v>
      </c>
      <c r="E246" t="b">
        <v>1</v>
      </c>
    </row>
    <row r="247" spans="1:5" x14ac:dyDescent="0.25">
      <c r="A247" t="s">
        <v>5200</v>
      </c>
      <c r="B247" t="s">
        <v>5904</v>
      </c>
      <c r="E247" t="b">
        <v>1</v>
      </c>
    </row>
    <row r="248" spans="1:5" x14ac:dyDescent="0.25">
      <c r="A248" t="s">
        <v>6280</v>
      </c>
      <c r="B248" t="s">
        <v>6281</v>
      </c>
      <c r="E248" t="b">
        <v>1</v>
      </c>
    </row>
    <row r="249" spans="1:5" x14ac:dyDescent="0.25">
      <c r="A249" t="s">
        <v>6278</v>
      </c>
      <c r="B249" t="s">
        <v>6279</v>
      </c>
      <c r="E249" t="b">
        <v>1</v>
      </c>
    </row>
    <row r="250" spans="1:5" x14ac:dyDescent="0.25">
      <c r="A250" t="s">
        <v>3460</v>
      </c>
      <c r="B250" t="s">
        <v>5905</v>
      </c>
      <c r="E250" t="b">
        <v>1</v>
      </c>
    </row>
    <row r="251" spans="1:5" x14ac:dyDescent="0.25">
      <c r="A251" t="s">
        <v>4762</v>
      </c>
      <c r="B251" t="s">
        <v>5906</v>
      </c>
      <c r="E251" t="b">
        <v>1</v>
      </c>
    </row>
    <row r="252" spans="1:5" x14ac:dyDescent="0.25">
      <c r="A252" t="s">
        <v>5152</v>
      </c>
      <c r="B252" t="s">
        <v>5499</v>
      </c>
      <c r="E252" t="b">
        <v>1</v>
      </c>
    </row>
    <row r="253" spans="1:5" x14ac:dyDescent="0.25">
      <c r="A253" t="s">
        <v>6238</v>
      </c>
      <c r="B253" t="s">
        <v>6239</v>
      </c>
      <c r="E253" t="b">
        <v>1</v>
      </c>
    </row>
    <row r="254" spans="1:5" x14ac:dyDescent="0.25">
      <c r="A254" t="s">
        <v>6240</v>
      </c>
      <c r="B254" t="s">
        <v>6241</v>
      </c>
      <c r="E254" t="b">
        <v>1</v>
      </c>
    </row>
    <row r="255" spans="1:5" x14ac:dyDescent="0.25">
      <c r="A255" t="s">
        <v>6272</v>
      </c>
      <c r="B255" t="s">
        <v>6273</v>
      </c>
      <c r="E255" t="b">
        <v>1</v>
      </c>
    </row>
    <row r="256" spans="1:5" x14ac:dyDescent="0.25">
      <c r="A256" t="s">
        <v>1946</v>
      </c>
      <c r="B256" t="s">
        <v>6125</v>
      </c>
      <c r="E256" t="b">
        <v>1</v>
      </c>
    </row>
    <row r="257" spans="1:5" x14ac:dyDescent="0.25">
      <c r="A257" t="s">
        <v>4940</v>
      </c>
      <c r="B257" t="s">
        <v>6126</v>
      </c>
      <c r="E257" t="b">
        <v>1</v>
      </c>
    </row>
    <row r="258" spans="1:5" x14ac:dyDescent="0.25">
      <c r="A258" t="s">
        <v>4942</v>
      </c>
      <c r="B258" t="s">
        <v>6127</v>
      </c>
      <c r="E258" t="b">
        <v>1</v>
      </c>
    </row>
    <row r="259" spans="1:5" x14ac:dyDescent="0.25">
      <c r="A259" t="s">
        <v>4802</v>
      </c>
      <c r="B259" t="s">
        <v>6128</v>
      </c>
      <c r="E259" t="b">
        <v>1</v>
      </c>
    </row>
    <row r="260" spans="1:5" x14ac:dyDescent="0.25">
      <c r="A260" t="s">
        <v>1136</v>
      </c>
      <c r="B260" t="s">
        <v>6129</v>
      </c>
      <c r="E260" t="b">
        <v>1</v>
      </c>
    </row>
    <row r="261" spans="1:5" x14ac:dyDescent="0.25">
      <c r="A261" t="s">
        <v>4028</v>
      </c>
      <c r="B261" t="s">
        <v>6130</v>
      </c>
      <c r="E261" t="b">
        <v>1</v>
      </c>
    </row>
    <row r="262" spans="1:5" x14ac:dyDescent="0.25">
      <c r="A262" t="s">
        <v>4244</v>
      </c>
      <c r="B262" t="s">
        <v>5500</v>
      </c>
      <c r="E262" t="b">
        <v>1</v>
      </c>
    </row>
    <row r="263" spans="1:5" x14ac:dyDescent="0.25">
      <c r="A263" t="s">
        <v>2460</v>
      </c>
      <c r="B263" t="s">
        <v>5501</v>
      </c>
      <c r="E263" t="b">
        <v>1</v>
      </c>
    </row>
    <row r="264" spans="1:5" x14ac:dyDescent="0.25">
      <c r="A264" t="s">
        <v>5502</v>
      </c>
      <c r="B264" t="s">
        <v>5503</v>
      </c>
      <c r="E264" t="b">
        <v>1</v>
      </c>
    </row>
    <row r="265" spans="1:5" x14ac:dyDescent="0.25">
      <c r="A265" t="s">
        <v>726</v>
      </c>
      <c r="B265" t="s">
        <v>5504</v>
      </c>
      <c r="E265" t="b">
        <v>1</v>
      </c>
    </row>
    <row r="266" spans="1:5" x14ac:dyDescent="0.25">
      <c r="A266" t="s">
        <v>5505</v>
      </c>
      <c r="B266" t="s">
        <v>5506</v>
      </c>
      <c r="E266" t="b">
        <v>1</v>
      </c>
    </row>
    <row r="267" spans="1:5" x14ac:dyDescent="0.25">
      <c r="A267" t="s">
        <v>3936</v>
      </c>
      <c r="B267" t="s">
        <v>5507</v>
      </c>
      <c r="E267" t="b">
        <v>1</v>
      </c>
    </row>
    <row r="268" spans="1:5" x14ac:dyDescent="0.25">
      <c r="A268" t="s">
        <v>4650</v>
      </c>
      <c r="B268" t="s">
        <v>5508</v>
      </c>
      <c r="E268" t="b">
        <v>1</v>
      </c>
    </row>
    <row r="269" spans="1:5" x14ac:dyDescent="0.25">
      <c r="A269" t="s">
        <v>3720</v>
      </c>
      <c r="B269" t="s">
        <v>5509</v>
      </c>
      <c r="E269" t="b">
        <v>1</v>
      </c>
    </row>
    <row r="270" spans="1:5" x14ac:dyDescent="0.25">
      <c r="A270" t="s">
        <v>5510</v>
      </c>
      <c r="B270" t="s">
        <v>5511</v>
      </c>
      <c r="E270" t="b">
        <v>1</v>
      </c>
    </row>
    <row r="271" spans="1:5" x14ac:dyDescent="0.25">
      <c r="A271" t="s">
        <v>2172</v>
      </c>
      <c r="B271" t="s">
        <v>5512</v>
      </c>
      <c r="E271" t="b">
        <v>1</v>
      </c>
    </row>
    <row r="272" spans="1:5" x14ac:dyDescent="0.25">
      <c r="A272" t="s">
        <v>1018</v>
      </c>
      <c r="B272" t="s">
        <v>5513</v>
      </c>
      <c r="E272" t="b">
        <v>1</v>
      </c>
    </row>
    <row r="273" spans="1:5" x14ac:dyDescent="0.25">
      <c r="A273" t="s">
        <v>1328</v>
      </c>
      <c r="B273" t="s">
        <v>5514</v>
      </c>
      <c r="E273" t="b">
        <v>1</v>
      </c>
    </row>
    <row r="274" spans="1:5" x14ac:dyDescent="0.25">
      <c r="A274" t="s">
        <v>1182</v>
      </c>
      <c r="B274" t="s">
        <v>5515</v>
      </c>
      <c r="E274" t="b">
        <v>1</v>
      </c>
    </row>
    <row r="275" spans="1:5" x14ac:dyDescent="0.25">
      <c r="A275" t="s">
        <v>3740</v>
      </c>
      <c r="B275" t="s">
        <v>5516</v>
      </c>
      <c r="E275" t="b">
        <v>1</v>
      </c>
    </row>
    <row r="276" spans="1:5" x14ac:dyDescent="0.25">
      <c r="A276" t="s">
        <v>3986</v>
      </c>
      <c r="B276" t="s">
        <v>5517</v>
      </c>
      <c r="E276" t="b">
        <v>1</v>
      </c>
    </row>
    <row r="277" spans="1:5" x14ac:dyDescent="0.25">
      <c r="A277" t="s">
        <v>6268</v>
      </c>
      <c r="B277" t="s">
        <v>6269</v>
      </c>
      <c r="E277" t="b">
        <v>1</v>
      </c>
    </row>
    <row r="278" spans="1:5" x14ac:dyDescent="0.25">
      <c r="A278" t="s">
        <v>6270</v>
      </c>
      <c r="B278" t="s">
        <v>6271</v>
      </c>
      <c r="E278" t="b">
        <v>1</v>
      </c>
    </row>
    <row r="279" spans="1:5" x14ac:dyDescent="0.25">
      <c r="A279" t="s">
        <v>5132</v>
      </c>
      <c r="B279" t="s">
        <v>5518</v>
      </c>
      <c r="E279" t="b">
        <v>1</v>
      </c>
    </row>
    <row r="280" spans="1:5" x14ac:dyDescent="0.25">
      <c r="A280" t="s">
        <v>6131</v>
      </c>
      <c r="B280" t="s">
        <v>6132</v>
      </c>
      <c r="E280" t="b">
        <v>1</v>
      </c>
    </row>
    <row r="281" spans="1:5" x14ac:dyDescent="0.25">
      <c r="A281" t="s">
        <v>4546</v>
      </c>
      <c r="B281" t="s">
        <v>6133</v>
      </c>
      <c r="E281" t="b">
        <v>1</v>
      </c>
    </row>
    <row r="282" spans="1:5" x14ac:dyDescent="0.25">
      <c r="A282" t="s">
        <v>822</v>
      </c>
      <c r="B282" t="s">
        <v>6134</v>
      </c>
      <c r="E282" t="b">
        <v>1</v>
      </c>
    </row>
    <row r="283" spans="1:5" x14ac:dyDescent="0.25">
      <c r="A283" t="s">
        <v>5120</v>
      </c>
      <c r="B283" t="s">
        <v>6135</v>
      </c>
      <c r="E283" t="b">
        <v>1</v>
      </c>
    </row>
    <row r="284" spans="1:5" x14ac:dyDescent="0.25">
      <c r="A284" t="s">
        <v>5122</v>
      </c>
      <c r="B284" t="s">
        <v>6136</v>
      </c>
      <c r="E284" t="b">
        <v>1</v>
      </c>
    </row>
    <row r="285" spans="1:5" x14ac:dyDescent="0.25">
      <c r="A285" t="s">
        <v>6137</v>
      </c>
      <c r="B285" t="s">
        <v>6138</v>
      </c>
      <c r="E285" t="b">
        <v>1</v>
      </c>
    </row>
    <row r="286" spans="1:5" x14ac:dyDescent="0.25">
      <c r="A286" t="s">
        <v>5529</v>
      </c>
      <c r="B286" t="s">
        <v>5530</v>
      </c>
      <c r="E286" t="b">
        <v>1</v>
      </c>
    </row>
    <row r="287" spans="1:5" x14ac:dyDescent="0.25">
      <c r="A287" t="s">
        <v>5531</v>
      </c>
      <c r="B287" t="s">
        <v>5532</v>
      </c>
      <c r="E287" t="b">
        <v>1</v>
      </c>
    </row>
    <row r="288" spans="1:5" x14ac:dyDescent="0.25">
      <c r="A288" t="s">
        <v>5533</v>
      </c>
      <c r="B288" t="s">
        <v>5534</v>
      </c>
      <c r="E288" t="b">
        <v>1</v>
      </c>
    </row>
    <row r="289" spans="1:5" x14ac:dyDescent="0.25">
      <c r="A289" t="s">
        <v>5535</v>
      </c>
      <c r="B289" t="s">
        <v>5536</v>
      </c>
      <c r="E289" t="b">
        <v>1</v>
      </c>
    </row>
    <row r="290" spans="1:5" x14ac:dyDescent="0.25">
      <c r="A290" t="s">
        <v>1814</v>
      </c>
      <c r="B290" t="s">
        <v>5537</v>
      </c>
      <c r="E290" t="b">
        <v>1</v>
      </c>
    </row>
    <row r="291" spans="1:5" x14ac:dyDescent="0.25">
      <c r="A291" t="s">
        <v>5538</v>
      </c>
      <c r="B291" t="s">
        <v>5539</v>
      </c>
      <c r="E291" t="b">
        <v>1</v>
      </c>
    </row>
    <row r="292" spans="1:5" x14ac:dyDescent="0.25">
      <c r="A292" t="s">
        <v>5540</v>
      </c>
      <c r="B292" t="s">
        <v>5541</v>
      </c>
      <c r="E292" t="b">
        <v>1</v>
      </c>
    </row>
    <row r="293" spans="1:5" x14ac:dyDescent="0.25">
      <c r="A293" t="s">
        <v>5542</v>
      </c>
      <c r="B293" t="s">
        <v>5543</v>
      </c>
      <c r="E293" t="b">
        <v>1</v>
      </c>
    </row>
    <row r="294" spans="1:5" x14ac:dyDescent="0.25">
      <c r="A294" t="s">
        <v>5544</v>
      </c>
      <c r="B294" t="s">
        <v>5545</v>
      </c>
      <c r="E294" t="b">
        <v>1</v>
      </c>
    </row>
    <row r="295" spans="1:5" x14ac:dyDescent="0.25">
      <c r="A295" t="s">
        <v>5546</v>
      </c>
      <c r="B295" t="s">
        <v>5547</v>
      </c>
      <c r="E295" t="b">
        <v>1</v>
      </c>
    </row>
    <row r="296" spans="1:5" x14ac:dyDescent="0.25">
      <c r="A296" t="s">
        <v>5548</v>
      </c>
      <c r="B296" t="s">
        <v>5549</v>
      </c>
      <c r="E296" t="b">
        <v>1</v>
      </c>
    </row>
    <row r="297" spans="1:5" x14ac:dyDescent="0.25">
      <c r="A297" t="s">
        <v>3928</v>
      </c>
      <c r="B297" t="s">
        <v>5550</v>
      </c>
      <c r="E297" t="b">
        <v>1</v>
      </c>
    </row>
    <row r="298" spans="1:5" x14ac:dyDescent="0.25">
      <c r="A298" t="s">
        <v>5551</v>
      </c>
      <c r="B298" t="s">
        <v>5552</v>
      </c>
      <c r="E298" t="b">
        <v>1</v>
      </c>
    </row>
    <row r="299" spans="1:5" x14ac:dyDescent="0.25">
      <c r="A299" t="s">
        <v>5553</v>
      </c>
      <c r="B299" t="s">
        <v>5554</v>
      </c>
      <c r="E299" t="b">
        <v>1</v>
      </c>
    </row>
    <row r="300" spans="1:5" x14ac:dyDescent="0.25">
      <c r="A300" t="s">
        <v>5555</v>
      </c>
      <c r="B300" t="s">
        <v>5556</v>
      </c>
      <c r="E300" t="b">
        <v>1</v>
      </c>
    </row>
    <row r="301" spans="1:5" x14ac:dyDescent="0.25">
      <c r="A301" t="s">
        <v>5557</v>
      </c>
      <c r="B301" t="s">
        <v>5558</v>
      </c>
      <c r="E301" t="b">
        <v>1</v>
      </c>
    </row>
    <row r="302" spans="1:5" x14ac:dyDescent="0.25">
      <c r="A302" t="s">
        <v>5559</v>
      </c>
      <c r="B302" t="s">
        <v>5560</v>
      </c>
      <c r="E302" t="b">
        <v>1</v>
      </c>
    </row>
    <row r="303" spans="1:5" x14ac:dyDescent="0.25">
      <c r="A303" t="s">
        <v>5561</v>
      </c>
      <c r="B303" t="s">
        <v>5562</v>
      </c>
      <c r="E303" t="b">
        <v>1</v>
      </c>
    </row>
    <row r="304" spans="1:5" x14ac:dyDescent="0.25">
      <c r="A304" t="s">
        <v>5563</v>
      </c>
      <c r="B304" t="s">
        <v>5564</v>
      </c>
      <c r="E304" t="b">
        <v>1</v>
      </c>
    </row>
    <row r="305" spans="1:5" x14ac:dyDescent="0.25">
      <c r="A305" t="s">
        <v>4526</v>
      </c>
      <c r="B305" t="s">
        <v>5565</v>
      </c>
      <c r="E305" t="b">
        <v>1</v>
      </c>
    </row>
    <row r="306" spans="1:5" x14ac:dyDescent="0.25">
      <c r="A306" t="s">
        <v>5566</v>
      </c>
      <c r="B306" t="s">
        <v>5567</v>
      </c>
      <c r="E306" t="b">
        <v>1</v>
      </c>
    </row>
    <row r="307" spans="1:5" x14ac:dyDescent="0.25">
      <c r="A307" t="s">
        <v>5568</v>
      </c>
      <c r="B307" t="s">
        <v>5569</v>
      </c>
      <c r="E307" t="b">
        <v>1</v>
      </c>
    </row>
    <row r="308" spans="1:5" x14ac:dyDescent="0.25">
      <c r="A308" t="s">
        <v>5570</v>
      </c>
      <c r="B308" t="s">
        <v>5571</v>
      </c>
      <c r="E308" t="b">
        <v>1</v>
      </c>
    </row>
    <row r="309" spans="1:5" x14ac:dyDescent="0.25">
      <c r="A309" t="s">
        <v>5572</v>
      </c>
      <c r="B309" t="s">
        <v>5573</v>
      </c>
      <c r="E309" t="b">
        <v>1</v>
      </c>
    </row>
    <row r="310" spans="1:5" x14ac:dyDescent="0.25">
      <c r="A310" t="s">
        <v>5574</v>
      </c>
      <c r="B310" t="s">
        <v>5575</v>
      </c>
      <c r="E310" t="b">
        <v>1</v>
      </c>
    </row>
    <row r="311" spans="1:5" x14ac:dyDescent="0.25">
      <c r="A311" t="s">
        <v>5576</v>
      </c>
      <c r="B311" t="s">
        <v>5577</v>
      </c>
      <c r="E311" t="b">
        <v>1</v>
      </c>
    </row>
    <row r="312" spans="1:5" x14ac:dyDescent="0.25">
      <c r="A312" t="s">
        <v>3204</v>
      </c>
      <c r="B312" t="s">
        <v>5578</v>
      </c>
      <c r="E312" t="b">
        <v>1</v>
      </c>
    </row>
    <row r="313" spans="1:5" x14ac:dyDescent="0.25">
      <c r="A313" t="s">
        <v>5579</v>
      </c>
      <c r="B313" t="s">
        <v>5580</v>
      </c>
      <c r="E313" t="b">
        <v>1</v>
      </c>
    </row>
    <row r="314" spans="1:5" x14ac:dyDescent="0.25">
      <c r="A314" t="s">
        <v>5581</v>
      </c>
      <c r="B314" t="s">
        <v>5582</v>
      </c>
      <c r="E314" t="b">
        <v>1</v>
      </c>
    </row>
    <row r="315" spans="1:5" x14ac:dyDescent="0.25">
      <c r="A315" t="s">
        <v>5583</v>
      </c>
      <c r="B315" t="s">
        <v>5584</v>
      </c>
      <c r="E315" t="b">
        <v>1</v>
      </c>
    </row>
    <row r="316" spans="1:5" x14ac:dyDescent="0.25">
      <c r="A316" t="s">
        <v>5585</v>
      </c>
      <c r="B316" t="s">
        <v>5586</v>
      </c>
      <c r="E316" t="b">
        <v>1</v>
      </c>
    </row>
    <row r="317" spans="1:5" x14ac:dyDescent="0.25">
      <c r="A317" t="s">
        <v>5587</v>
      </c>
      <c r="B317" t="s">
        <v>5588</v>
      </c>
      <c r="E317" t="b">
        <v>1</v>
      </c>
    </row>
    <row r="318" spans="1:5" x14ac:dyDescent="0.25">
      <c r="A318" t="s">
        <v>5589</v>
      </c>
      <c r="B318" t="s">
        <v>5590</v>
      </c>
      <c r="E318" t="b">
        <v>1</v>
      </c>
    </row>
    <row r="319" spans="1:5" x14ac:dyDescent="0.25">
      <c r="A319" t="s">
        <v>5591</v>
      </c>
      <c r="B319" t="s">
        <v>5592</v>
      </c>
      <c r="E319" t="b">
        <v>1</v>
      </c>
    </row>
    <row r="320" spans="1:5" x14ac:dyDescent="0.25">
      <c r="A320" t="s">
        <v>4068</v>
      </c>
      <c r="B320" t="s">
        <v>5593</v>
      </c>
      <c r="E320" t="b">
        <v>1</v>
      </c>
    </row>
    <row r="321" spans="1:5" x14ac:dyDescent="0.25">
      <c r="A321" t="s">
        <v>1812</v>
      </c>
      <c r="B321" t="s">
        <v>5594</v>
      </c>
      <c r="E321" t="b">
        <v>1</v>
      </c>
    </row>
    <row r="322" spans="1:5" x14ac:dyDescent="0.25">
      <c r="A322" t="s">
        <v>5595</v>
      </c>
      <c r="B322" t="s">
        <v>5596</v>
      </c>
      <c r="E322" t="b">
        <v>1</v>
      </c>
    </row>
    <row r="323" spans="1:5" x14ac:dyDescent="0.25">
      <c r="A323" t="s">
        <v>5597</v>
      </c>
      <c r="B323" t="s">
        <v>5598</v>
      </c>
      <c r="E323" t="b">
        <v>1</v>
      </c>
    </row>
    <row r="324" spans="1:5" x14ac:dyDescent="0.25">
      <c r="A324" t="s">
        <v>2534</v>
      </c>
      <c r="B324" t="s">
        <v>5599</v>
      </c>
      <c r="E324" t="b">
        <v>1</v>
      </c>
    </row>
    <row r="325" spans="1:5" x14ac:dyDescent="0.25">
      <c r="A325" t="s">
        <v>5600</v>
      </c>
      <c r="B325" t="s">
        <v>5601</v>
      </c>
      <c r="E325" t="b">
        <v>1</v>
      </c>
    </row>
    <row r="326" spans="1:5" x14ac:dyDescent="0.25">
      <c r="A326" t="s">
        <v>5602</v>
      </c>
      <c r="B326" t="s">
        <v>5603</v>
      </c>
      <c r="E326" t="b">
        <v>1</v>
      </c>
    </row>
    <row r="327" spans="1:5" x14ac:dyDescent="0.25">
      <c r="A327" t="s">
        <v>5604</v>
      </c>
      <c r="B327" t="s">
        <v>5605</v>
      </c>
      <c r="E327" t="b">
        <v>1</v>
      </c>
    </row>
    <row r="328" spans="1:5" x14ac:dyDescent="0.25">
      <c r="A328" t="s">
        <v>5606</v>
      </c>
      <c r="B328" t="s">
        <v>5607</v>
      </c>
      <c r="E328" t="b">
        <v>1</v>
      </c>
    </row>
    <row r="329" spans="1:5" x14ac:dyDescent="0.25">
      <c r="A329" t="s">
        <v>5608</v>
      </c>
      <c r="B329" t="s">
        <v>5609</v>
      </c>
      <c r="E329" t="b">
        <v>1</v>
      </c>
    </row>
    <row r="330" spans="1:5" x14ac:dyDescent="0.25">
      <c r="A330" t="s">
        <v>1002</v>
      </c>
      <c r="B330" t="s">
        <v>5519</v>
      </c>
      <c r="E330" t="b">
        <v>1</v>
      </c>
    </row>
    <row r="331" spans="1:5" x14ac:dyDescent="0.25">
      <c r="A331" t="s">
        <v>1278</v>
      </c>
      <c r="B331" t="s">
        <v>5520</v>
      </c>
      <c r="E331" t="b">
        <v>1</v>
      </c>
    </row>
    <row r="332" spans="1:5" x14ac:dyDescent="0.25">
      <c r="A332" t="s">
        <v>5521</v>
      </c>
      <c r="B332" t="s">
        <v>5522</v>
      </c>
      <c r="E332" t="b">
        <v>1</v>
      </c>
    </row>
    <row r="333" spans="1:5" x14ac:dyDescent="0.25">
      <c r="A333" t="s">
        <v>5214</v>
      </c>
      <c r="B333" t="s">
        <v>5523</v>
      </c>
      <c r="E333" t="b">
        <v>1</v>
      </c>
    </row>
    <row r="334" spans="1:5" x14ac:dyDescent="0.25">
      <c r="A334" t="s">
        <v>6244</v>
      </c>
      <c r="B334" t="s">
        <v>6245</v>
      </c>
      <c r="E334" t="b">
        <v>1</v>
      </c>
    </row>
    <row r="335" spans="1:5" x14ac:dyDescent="0.25">
      <c r="A335" t="s">
        <v>6242</v>
      </c>
      <c r="B335" t="s">
        <v>6243</v>
      </c>
      <c r="E335" t="b">
        <v>1</v>
      </c>
    </row>
    <row r="336" spans="1:5" x14ac:dyDescent="0.25">
      <c r="A336" t="s">
        <v>878</v>
      </c>
      <c r="B336" t="s">
        <v>5524</v>
      </c>
      <c r="E336" t="b">
        <v>1</v>
      </c>
    </row>
    <row r="337" spans="1:5" x14ac:dyDescent="0.25">
      <c r="A337" t="s">
        <v>340</v>
      </c>
      <c r="B337" t="s">
        <v>5525</v>
      </c>
      <c r="E337" t="b">
        <v>1</v>
      </c>
    </row>
    <row r="338" spans="1:5" x14ac:dyDescent="0.25">
      <c r="A338" t="s">
        <v>3150</v>
      </c>
      <c r="B338" t="s">
        <v>5526</v>
      </c>
      <c r="E338" t="b">
        <v>1</v>
      </c>
    </row>
    <row r="339" spans="1:5" x14ac:dyDescent="0.25">
      <c r="A339" t="s">
        <v>2470</v>
      </c>
      <c r="B339" t="s">
        <v>5527</v>
      </c>
      <c r="E339" t="b">
        <v>1</v>
      </c>
    </row>
    <row r="340" spans="1:5" x14ac:dyDescent="0.25">
      <c r="A340" t="s">
        <v>5060</v>
      </c>
      <c r="B340" t="s">
        <v>5528</v>
      </c>
      <c r="E340" t="b">
        <v>1</v>
      </c>
    </row>
    <row r="341" spans="1:5" x14ac:dyDescent="0.25">
      <c r="A341" t="s">
        <v>6282</v>
      </c>
      <c r="B341" t="s">
        <v>6283</v>
      </c>
      <c r="E341" t="b">
        <v>1</v>
      </c>
    </row>
    <row r="342" spans="1:5" x14ac:dyDescent="0.25">
      <c r="A342" t="s">
        <v>5136</v>
      </c>
      <c r="B342" t="s">
        <v>5610</v>
      </c>
      <c r="E342" t="b">
        <v>1</v>
      </c>
    </row>
    <row r="343" spans="1:5" x14ac:dyDescent="0.25">
      <c r="A343" t="s">
        <v>5124</v>
      </c>
      <c r="B343" t="s">
        <v>5611</v>
      </c>
      <c r="E343" t="b">
        <v>1</v>
      </c>
    </row>
    <row r="344" spans="1:5" x14ac:dyDescent="0.25">
      <c r="A344" t="s">
        <v>6266</v>
      </c>
      <c r="B344" t="s">
        <v>6267</v>
      </c>
      <c r="E344" t="b">
        <v>1</v>
      </c>
    </row>
    <row r="345" spans="1:5" x14ac:dyDescent="0.25">
      <c r="A345" t="s">
        <v>5142</v>
      </c>
      <c r="B345" t="s">
        <v>5612</v>
      </c>
      <c r="E345" t="b">
        <v>1</v>
      </c>
    </row>
    <row r="346" spans="1:5" x14ac:dyDescent="0.25">
      <c r="A346" t="s">
        <v>5130</v>
      </c>
      <c r="B346" t="s">
        <v>5613</v>
      </c>
      <c r="E346" t="b">
        <v>1</v>
      </c>
    </row>
    <row r="347" spans="1:5" x14ac:dyDescent="0.25">
      <c r="A347" t="s">
        <v>5148</v>
      </c>
      <c r="B347" t="s">
        <v>5614</v>
      </c>
      <c r="E347" t="b">
        <v>1</v>
      </c>
    </row>
    <row r="348" spans="1:5" x14ac:dyDescent="0.25">
      <c r="A348" t="s">
        <v>5134</v>
      </c>
      <c r="B348" t="s">
        <v>5615</v>
      </c>
      <c r="E348" t="b">
        <v>1</v>
      </c>
    </row>
    <row r="349" spans="1:5" x14ac:dyDescent="0.25">
      <c r="A349" t="s">
        <v>5128</v>
      </c>
      <c r="B349" t="s">
        <v>5616</v>
      </c>
      <c r="E349" t="b">
        <v>1</v>
      </c>
    </row>
    <row r="350" spans="1:5" x14ac:dyDescent="0.25">
      <c r="A350" t="s">
        <v>5144</v>
      </c>
      <c r="B350" t="s">
        <v>5617</v>
      </c>
      <c r="E350" t="b">
        <v>1</v>
      </c>
    </row>
    <row r="351" spans="1:5" x14ac:dyDescent="0.25">
      <c r="A351" t="s">
        <v>5146</v>
      </c>
      <c r="B351" t="s">
        <v>5618</v>
      </c>
      <c r="E351" t="b">
        <v>1</v>
      </c>
    </row>
    <row r="352" spans="1:5" x14ac:dyDescent="0.25">
      <c r="A352" t="s">
        <v>6139</v>
      </c>
      <c r="B352" t="s">
        <v>6140</v>
      </c>
      <c r="E352" t="b">
        <v>1</v>
      </c>
    </row>
    <row r="353" spans="1:5" x14ac:dyDescent="0.25">
      <c r="A353" t="s">
        <v>6141</v>
      </c>
      <c r="B353" t="s">
        <v>6142</v>
      </c>
      <c r="E353" t="b">
        <v>1</v>
      </c>
    </row>
    <row r="354" spans="1:5" x14ac:dyDescent="0.25">
      <c r="A354" t="s">
        <v>6143</v>
      </c>
      <c r="B354" t="s">
        <v>6144</v>
      </c>
      <c r="E354" t="b">
        <v>1</v>
      </c>
    </row>
    <row r="355" spans="1:5" x14ac:dyDescent="0.25">
      <c r="A355" t="s">
        <v>6145</v>
      </c>
      <c r="B355" t="s">
        <v>6146</v>
      </c>
      <c r="E355" t="b">
        <v>1</v>
      </c>
    </row>
    <row r="356" spans="1:5" x14ac:dyDescent="0.25">
      <c r="A356" t="s">
        <v>6147</v>
      </c>
      <c r="B356" t="s">
        <v>6148</v>
      </c>
      <c r="E356" t="b">
        <v>1</v>
      </c>
    </row>
    <row r="357" spans="1:5" x14ac:dyDescent="0.25">
      <c r="A357" t="s">
        <v>6149</v>
      </c>
      <c r="B357" t="s">
        <v>6150</v>
      </c>
      <c r="E357" t="b">
        <v>1</v>
      </c>
    </row>
    <row r="358" spans="1:5" x14ac:dyDescent="0.25">
      <c r="A358" t="s">
        <v>5112</v>
      </c>
      <c r="B358" t="s">
        <v>5640</v>
      </c>
      <c r="E358" t="b">
        <v>1</v>
      </c>
    </row>
    <row r="359" spans="1:5" x14ac:dyDescent="0.25">
      <c r="A359" t="s">
        <v>2588</v>
      </c>
      <c r="B359" t="s">
        <v>5641</v>
      </c>
      <c r="E359" t="b">
        <v>1</v>
      </c>
    </row>
    <row r="360" spans="1:5" x14ac:dyDescent="0.25">
      <c r="A360" t="s">
        <v>4002</v>
      </c>
      <c r="B360" t="s">
        <v>5642</v>
      </c>
      <c r="E360" t="b">
        <v>1</v>
      </c>
    </row>
    <row r="361" spans="1:5" x14ac:dyDescent="0.25">
      <c r="A361" t="s">
        <v>5643</v>
      </c>
      <c r="B361" t="s">
        <v>5644</v>
      </c>
      <c r="E361" t="b">
        <v>1</v>
      </c>
    </row>
    <row r="362" spans="1:5" x14ac:dyDescent="0.25">
      <c r="A362" t="s">
        <v>2438</v>
      </c>
      <c r="B362" t="s">
        <v>5645</v>
      </c>
      <c r="E362" t="b">
        <v>1</v>
      </c>
    </row>
    <row r="363" spans="1:5" x14ac:dyDescent="0.25">
      <c r="A363" t="s">
        <v>3940</v>
      </c>
      <c r="B363" t="s">
        <v>5646</v>
      </c>
      <c r="E363" t="b">
        <v>1</v>
      </c>
    </row>
    <row r="364" spans="1:5" x14ac:dyDescent="0.25">
      <c r="A364" t="s">
        <v>5647</v>
      </c>
      <c r="B364" t="s">
        <v>5648</v>
      </c>
      <c r="E364" t="b">
        <v>1</v>
      </c>
    </row>
    <row r="365" spans="1:5" x14ac:dyDescent="0.25">
      <c r="A365" t="s">
        <v>5649</v>
      </c>
      <c r="B365" t="s">
        <v>5650</v>
      </c>
      <c r="E365" t="b">
        <v>1</v>
      </c>
    </row>
    <row r="366" spans="1:5" x14ac:dyDescent="0.25">
      <c r="A366" t="s">
        <v>5651</v>
      </c>
      <c r="B366" t="s">
        <v>5652</v>
      </c>
      <c r="E366" t="b">
        <v>1</v>
      </c>
    </row>
    <row r="367" spans="1:5" x14ac:dyDescent="0.25">
      <c r="A367" t="s">
        <v>320</v>
      </c>
      <c r="B367" t="s">
        <v>5653</v>
      </c>
      <c r="E367" t="b">
        <v>1</v>
      </c>
    </row>
    <row r="368" spans="1:5" x14ac:dyDescent="0.25">
      <c r="A368" t="s">
        <v>5619</v>
      </c>
      <c r="B368" t="s">
        <v>5620</v>
      </c>
      <c r="E368" t="b">
        <v>1</v>
      </c>
    </row>
    <row r="369" spans="1:5" x14ac:dyDescent="0.25">
      <c r="A369" t="s">
        <v>3994</v>
      </c>
      <c r="B369" t="s">
        <v>5909</v>
      </c>
      <c r="E369" t="b">
        <v>1</v>
      </c>
    </row>
    <row r="370" spans="1:5" x14ac:dyDescent="0.25">
      <c r="A370" t="s">
        <v>5621</v>
      </c>
      <c r="B370" t="s">
        <v>5622</v>
      </c>
      <c r="E370" t="b">
        <v>1</v>
      </c>
    </row>
    <row r="371" spans="1:5" x14ac:dyDescent="0.25">
      <c r="A371" t="s">
        <v>1962</v>
      </c>
      <c r="B371" t="s">
        <v>5623</v>
      </c>
      <c r="E371" t="b">
        <v>1</v>
      </c>
    </row>
    <row r="372" spans="1:5" x14ac:dyDescent="0.25">
      <c r="A372" t="s">
        <v>5624</v>
      </c>
      <c r="B372" t="s">
        <v>5625</v>
      </c>
      <c r="E372" t="b">
        <v>1</v>
      </c>
    </row>
    <row r="373" spans="1:5" x14ac:dyDescent="0.25">
      <c r="A373" t="s">
        <v>5626</v>
      </c>
      <c r="B373" t="s">
        <v>5627</v>
      </c>
      <c r="E373" t="b">
        <v>1</v>
      </c>
    </row>
    <row r="374" spans="1:5" x14ac:dyDescent="0.25">
      <c r="A374" t="s">
        <v>716</v>
      </c>
      <c r="B374" t="s">
        <v>5628</v>
      </c>
      <c r="E374" t="b">
        <v>1</v>
      </c>
    </row>
    <row r="375" spans="1:5" x14ac:dyDescent="0.25">
      <c r="A375" t="s">
        <v>718</v>
      </c>
      <c r="B375" t="s">
        <v>5629</v>
      </c>
      <c r="E375" t="b">
        <v>1</v>
      </c>
    </row>
    <row r="376" spans="1:5" x14ac:dyDescent="0.25">
      <c r="A376" t="s">
        <v>6246</v>
      </c>
      <c r="B376" t="s">
        <v>6247</v>
      </c>
      <c r="E376" t="b">
        <v>1</v>
      </c>
    </row>
    <row r="377" spans="1:5" x14ac:dyDescent="0.25">
      <c r="A377" t="s">
        <v>5630</v>
      </c>
      <c r="B377" t="s">
        <v>5631</v>
      </c>
      <c r="E377" t="b">
        <v>1</v>
      </c>
    </row>
    <row r="378" spans="1:5" x14ac:dyDescent="0.25">
      <c r="A378" t="s">
        <v>5632</v>
      </c>
      <c r="B378" t="s">
        <v>5633</v>
      </c>
      <c r="E378" t="b">
        <v>1</v>
      </c>
    </row>
    <row r="379" spans="1:5" x14ac:dyDescent="0.25">
      <c r="A379" t="s">
        <v>5634</v>
      </c>
      <c r="B379" t="s">
        <v>5635</v>
      </c>
      <c r="E379" t="b">
        <v>1</v>
      </c>
    </row>
    <row r="380" spans="1:5" x14ac:dyDescent="0.25">
      <c r="A380" t="s">
        <v>5636</v>
      </c>
      <c r="B380" t="s">
        <v>5637</v>
      </c>
      <c r="E380" t="b">
        <v>1</v>
      </c>
    </row>
    <row r="381" spans="1:5" x14ac:dyDescent="0.25">
      <c r="A381" t="s">
        <v>5638</v>
      </c>
      <c r="B381" t="s">
        <v>5639</v>
      </c>
      <c r="E381" t="b">
        <v>1</v>
      </c>
    </row>
    <row r="382" spans="1:5" x14ac:dyDescent="0.25">
      <c r="A382" t="s">
        <v>6284</v>
      </c>
      <c r="B382" t="s">
        <v>6285</v>
      </c>
      <c r="E382" t="b">
        <v>1</v>
      </c>
    </row>
    <row r="383" spans="1:5" x14ac:dyDescent="0.25">
      <c r="A383" t="s">
        <v>5178</v>
      </c>
      <c r="B383" t="s">
        <v>5704</v>
      </c>
      <c r="E383" t="b">
        <v>1</v>
      </c>
    </row>
    <row r="384" spans="1:5" x14ac:dyDescent="0.25">
      <c r="A384" t="s">
        <v>5176</v>
      </c>
      <c r="B384" t="s">
        <v>5705</v>
      </c>
      <c r="E384" t="b">
        <v>1</v>
      </c>
    </row>
    <row r="385" spans="1:5" x14ac:dyDescent="0.25">
      <c r="A385" t="s">
        <v>5180</v>
      </c>
      <c r="B385" t="s">
        <v>5706</v>
      </c>
      <c r="E385" t="b">
        <v>1</v>
      </c>
    </row>
    <row r="386" spans="1:5" x14ac:dyDescent="0.25">
      <c r="A386" t="s">
        <v>6276</v>
      </c>
      <c r="B386" t="s">
        <v>6277</v>
      </c>
      <c r="E386" t="b">
        <v>1</v>
      </c>
    </row>
    <row r="387" spans="1:5" x14ac:dyDescent="0.25">
      <c r="A387" t="s">
        <v>2228</v>
      </c>
      <c r="B387" t="s">
        <v>5734</v>
      </c>
      <c r="E387" t="b">
        <v>1</v>
      </c>
    </row>
    <row r="388" spans="1:5" x14ac:dyDescent="0.25">
      <c r="A388" t="s">
        <v>6248</v>
      </c>
      <c r="B388" t="s">
        <v>6249</v>
      </c>
      <c r="E388" t="b">
        <v>1</v>
      </c>
    </row>
    <row r="389" spans="1:5" x14ac:dyDescent="0.25">
      <c r="A389" t="s">
        <v>722</v>
      </c>
      <c r="B389" t="s">
        <v>5707</v>
      </c>
      <c r="E389" t="b">
        <v>1</v>
      </c>
    </row>
    <row r="390" spans="1:5" x14ac:dyDescent="0.25">
      <c r="A390" t="s">
        <v>5708</v>
      </c>
      <c r="B390" t="s">
        <v>5709</v>
      </c>
      <c r="E390" t="b">
        <v>1</v>
      </c>
    </row>
    <row r="391" spans="1:5" x14ac:dyDescent="0.25">
      <c r="A391" t="s">
        <v>5710</v>
      </c>
      <c r="B391" t="s">
        <v>5711</v>
      </c>
      <c r="E391" t="b">
        <v>1</v>
      </c>
    </row>
    <row r="392" spans="1:5" x14ac:dyDescent="0.25">
      <c r="A392" t="s">
        <v>5712</v>
      </c>
      <c r="B392" t="s">
        <v>5713</v>
      </c>
      <c r="E392" t="b">
        <v>1</v>
      </c>
    </row>
    <row r="393" spans="1:5" x14ac:dyDescent="0.25">
      <c r="A393" t="s">
        <v>5714</v>
      </c>
      <c r="B393" t="s">
        <v>5715</v>
      </c>
      <c r="E393" t="b">
        <v>1</v>
      </c>
    </row>
    <row r="394" spans="1:5" x14ac:dyDescent="0.25">
      <c r="A394" t="s">
        <v>5716</v>
      </c>
      <c r="B394" t="s">
        <v>5717</v>
      </c>
      <c r="E394" t="b">
        <v>1</v>
      </c>
    </row>
    <row r="395" spans="1:5" x14ac:dyDescent="0.25">
      <c r="A395" t="s">
        <v>5718</v>
      </c>
      <c r="B395" t="s">
        <v>5719</v>
      </c>
      <c r="E395" t="b">
        <v>1</v>
      </c>
    </row>
    <row r="396" spans="1:5" x14ac:dyDescent="0.25">
      <c r="A396" t="s">
        <v>5720</v>
      </c>
      <c r="B396" t="s">
        <v>5721</v>
      </c>
      <c r="E396" t="b">
        <v>1</v>
      </c>
    </row>
    <row r="397" spans="1:5" x14ac:dyDescent="0.25">
      <c r="A397" t="s">
        <v>5722</v>
      </c>
      <c r="B397" t="s">
        <v>5723</v>
      </c>
      <c r="E397" t="b">
        <v>1</v>
      </c>
    </row>
    <row r="398" spans="1:5" x14ac:dyDescent="0.25">
      <c r="A398" t="s">
        <v>5724</v>
      </c>
      <c r="B398" t="s">
        <v>5725</v>
      </c>
      <c r="E398" t="b">
        <v>1</v>
      </c>
    </row>
    <row r="399" spans="1:5" x14ac:dyDescent="0.25">
      <c r="A399" t="s">
        <v>5726</v>
      </c>
      <c r="B399" t="s">
        <v>5727</v>
      </c>
      <c r="E399" t="b">
        <v>1</v>
      </c>
    </row>
    <row r="400" spans="1:5" x14ac:dyDescent="0.25">
      <c r="A400" t="s">
        <v>5728</v>
      </c>
      <c r="B400" t="s">
        <v>5729</v>
      </c>
      <c r="E400" t="b">
        <v>1</v>
      </c>
    </row>
    <row r="401" spans="1:5" x14ac:dyDescent="0.25">
      <c r="A401" t="s">
        <v>5730</v>
      </c>
      <c r="B401" t="s">
        <v>5731</v>
      </c>
      <c r="E401" t="b">
        <v>1</v>
      </c>
    </row>
    <row r="402" spans="1:5" x14ac:dyDescent="0.25">
      <c r="A402" t="s">
        <v>5732</v>
      </c>
      <c r="B402" t="s">
        <v>5733</v>
      </c>
      <c r="E402" t="b">
        <v>1</v>
      </c>
    </row>
    <row r="403" spans="1:5" x14ac:dyDescent="0.25">
      <c r="A403" t="s">
        <v>5654</v>
      </c>
      <c r="B403" t="s">
        <v>5655</v>
      </c>
      <c r="E403" t="b">
        <v>1</v>
      </c>
    </row>
    <row r="404" spans="1:5" x14ac:dyDescent="0.25">
      <c r="A404" t="s">
        <v>5656</v>
      </c>
      <c r="B404" t="s">
        <v>5657</v>
      </c>
      <c r="E404" t="b">
        <v>1</v>
      </c>
    </row>
    <row r="405" spans="1:5" x14ac:dyDescent="0.25">
      <c r="A405" t="s">
        <v>5658</v>
      </c>
      <c r="B405" t="s">
        <v>5659</v>
      </c>
      <c r="E405" t="b">
        <v>1</v>
      </c>
    </row>
    <row r="406" spans="1:5" x14ac:dyDescent="0.25">
      <c r="A406" t="s">
        <v>5660</v>
      </c>
      <c r="B406" t="s">
        <v>5661</v>
      </c>
      <c r="E406" t="b">
        <v>1</v>
      </c>
    </row>
    <row r="407" spans="1:5" x14ac:dyDescent="0.25">
      <c r="A407" t="s">
        <v>5662</v>
      </c>
      <c r="B407" t="s">
        <v>5663</v>
      </c>
      <c r="E407" t="b">
        <v>1</v>
      </c>
    </row>
    <row r="408" spans="1:5" x14ac:dyDescent="0.25">
      <c r="A408" t="s">
        <v>5664</v>
      </c>
      <c r="B408" t="s">
        <v>5665</v>
      </c>
      <c r="E408" t="b">
        <v>1</v>
      </c>
    </row>
    <row r="409" spans="1:5" x14ac:dyDescent="0.25">
      <c r="A409" t="s">
        <v>5666</v>
      </c>
      <c r="B409" t="s">
        <v>5667</v>
      </c>
      <c r="E409" t="b">
        <v>1</v>
      </c>
    </row>
    <row r="410" spans="1:5" x14ac:dyDescent="0.25">
      <c r="A410" t="s">
        <v>5668</v>
      </c>
      <c r="B410" t="s">
        <v>5669</v>
      </c>
      <c r="E410" t="b">
        <v>1</v>
      </c>
    </row>
    <row r="411" spans="1:5" x14ac:dyDescent="0.25">
      <c r="A411" t="s">
        <v>5670</v>
      </c>
      <c r="B411" t="s">
        <v>5671</v>
      </c>
      <c r="E411" t="b">
        <v>1</v>
      </c>
    </row>
    <row r="412" spans="1:5" x14ac:dyDescent="0.25">
      <c r="A412" t="s">
        <v>5672</v>
      </c>
      <c r="B412" t="s">
        <v>5673</v>
      </c>
      <c r="E412" t="b">
        <v>1</v>
      </c>
    </row>
    <row r="413" spans="1:5" x14ac:dyDescent="0.25">
      <c r="A413" t="s">
        <v>5674</v>
      </c>
      <c r="B413" t="s">
        <v>5675</v>
      </c>
      <c r="E413" t="b">
        <v>1</v>
      </c>
    </row>
    <row r="414" spans="1:5" x14ac:dyDescent="0.25">
      <c r="A414" t="s">
        <v>5676</v>
      </c>
      <c r="B414" t="s">
        <v>5677</v>
      </c>
      <c r="E414" t="b">
        <v>1</v>
      </c>
    </row>
    <row r="415" spans="1:5" x14ac:dyDescent="0.25">
      <c r="A415" t="s">
        <v>5678</v>
      </c>
      <c r="B415" t="s">
        <v>5679</v>
      </c>
      <c r="E415" t="b">
        <v>1</v>
      </c>
    </row>
    <row r="416" spans="1:5" x14ac:dyDescent="0.25">
      <c r="A416" t="s">
        <v>5680</v>
      </c>
      <c r="B416" t="s">
        <v>5681</v>
      </c>
      <c r="E416" t="b">
        <v>1</v>
      </c>
    </row>
    <row r="417" spans="1:5" x14ac:dyDescent="0.25">
      <c r="A417" t="s">
        <v>5682</v>
      </c>
      <c r="B417" t="s">
        <v>5683</v>
      </c>
      <c r="E417" t="b">
        <v>1</v>
      </c>
    </row>
    <row r="418" spans="1:5" x14ac:dyDescent="0.25">
      <c r="A418" t="s">
        <v>5684</v>
      </c>
      <c r="B418" t="s">
        <v>5685</v>
      </c>
      <c r="E418" t="b">
        <v>1</v>
      </c>
    </row>
    <row r="419" spans="1:5" x14ac:dyDescent="0.25">
      <c r="A419" t="s">
        <v>5104</v>
      </c>
      <c r="B419" t="s">
        <v>6151</v>
      </c>
      <c r="E419" t="b">
        <v>1</v>
      </c>
    </row>
    <row r="420" spans="1:5" x14ac:dyDescent="0.25">
      <c r="A420" t="s">
        <v>3574</v>
      </c>
      <c r="B420" t="s">
        <v>6206</v>
      </c>
      <c r="E420" t="b">
        <v>1</v>
      </c>
    </row>
    <row r="421" spans="1:5" x14ac:dyDescent="0.25">
      <c r="A421" t="s">
        <v>4242</v>
      </c>
      <c r="B421" t="s">
        <v>6207</v>
      </c>
      <c r="E421" t="b">
        <v>1</v>
      </c>
    </row>
    <row r="422" spans="1:5" x14ac:dyDescent="0.25">
      <c r="A422" t="s">
        <v>6208</v>
      </c>
      <c r="B422" t="s">
        <v>6209</v>
      </c>
      <c r="E422" t="b">
        <v>1</v>
      </c>
    </row>
    <row r="423" spans="1:5" x14ac:dyDescent="0.25">
      <c r="A423" t="s">
        <v>6210</v>
      </c>
      <c r="B423" t="s">
        <v>6211</v>
      </c>
      <c r="E423" t="b">
        <v>1</v>
      </c>
    </row>
    <row r="424" spans="1:5" x14ac:dyDescent="0.25">
      <c r="A424" t="s">
        <v>3728</v>
      </c>
      <c r="B424" t="s">
        <v>6212</v>
      </c>
      <c r="E424" t="b">
        <v>1</v>
      </c>
    </row>
    <row r="425" spans="1:5" x14ac:dyDescent="0.25">
      <c r="A425" t="s">
        <v>6190</v>
      </c>
      <c r="B425" t="s">
        <v>6191</v>
      </c>
      <c r="E425" t="b">
        <v>1</v>
      </c>
    </row>
    <row r="426" spans="1:5" x14ac:dyDescent="0.25">
      <c r="A426" t="s">
        <v>6192</v>
      </c>
      <c r="B426" t="s">
        <v>6193</v>
      </c>
      <c r="E426" t="b">
        <v>1</v>
      </c>
    </row>
    <row r="427" spans="1:5" x14ac:dyDescent="0.25">
      <c r="A427" t="s">
        <v>6194</v>
      </c>
      <c r="B427" t="s">
        <v>6195</v>
      </c>
      <c r="E427" t="b">
        <v>1</v>
      </c>
    </row>
    <row r="428" spans="1:5" x14ac:dyDescent="0.25">
      <c r="A428" t="s">
        <v>6196</v>
      </c>
      <c r="B428" t="s">
        <v>6197</v>
      </c>
      <c r="E428" t="b">
        <v>1</v>
      </c>
    </row>
    <row r="429" spans="1:5" x14ac:dyDescent="0.25">
      <c r="A429" t="s">
        <v>6198</v>
      </c>
      <c r="B429" t="s">
        <v>6199</v>
      </c>
      <c r="E429" t="b">
        <v>1</v>
      </c>
    </row>
    <row r="430" spans="1:5" x14ac:dyDescent="0.25">
      <c r="A430" t="s">
        <v>6200</v>
      </c>
      <c r="B430" t="s">
        <v>6201</v>
      </c>
      <c r="E430" t="b">
        <v>1</v>
      </c>
    </row>
    <row r="431" spans="1:5" x14ac:dyDescent="0.25">
      <c r="A431" t="s">
        <v>6202</v>
      </c>
      <c r="B431" t="s">
        <v>6203</v>
      </c>
      <c r="E431" t="b">
        <v>1</v>
      </c>
    </row>
    <row r="432" spans="1:5" x14ac:dyDescent="0.25">
      <c r="A432" t="s">
        <v>6204</v>
      </c>
      <c r="B432" t="s">
        <v>6205</v>
      </c>
      <c r="E432" t="b">
        <v>1</v>
      </c>
    </row>
    <row r="433" spans="1:5" x14ac:dyDescent="0.25">
      <c r="A433" t="s">
        <v>2942</v>
      </c>
      <c r="B433" t="s">
        <v>5686</v>
      </c>
      <c r="E433" t="b">
        <v>1</v>
      </c>
    </row>
    <row r="434" spans="1:5" x14ac:dyDescent="0.25">
      <c r="A434" t="s">
        <v>1206</v>
      </c>
      <c r="B434" t="s">
        <v>5687</v>
      </c>
      <c r="E434" t="b">
        <v>1</v>
      </c>
    </row>
    <row r="435" spans="1:5" x14ac:dyDescent="0.25">
      <c r="A435" t="s">
        <v>5688</v>
      </c>
      <c r="B435" t="s">
        <v>5689</v>
      </c>
      <c r="E435" t="b">
        <v>1</v>
      </c>
    </row>
    <row r="436" spans="1:5" x14ac:dyDescent="0.25">
      <c r="A436" t="s">
        <v>5237</v>
      </c>
      <c r="B436" t="s">
        <v>5690</v>
      </c>
      <c r="E436" t="b">
        <v>1</v>
      </c>
    </row>
    <row r="437" spans="1:5" x14ac:dyDescent="0.25">
      <c r="A437" t="s">
        <v>3634</v>
      </c>
      <c r="B437" t="s">
        <v>5691</v>
      </c>
      <c r="E437" t="b">
        <v>1</v>
      </c>
    </row>
    <row r="438" spans="1:5" x14ac:dyDescent="0.25">
      <c r="A438" t="s">
        <v>3636</v>
      </c>
      <c r="B438" t="s">
        <v>5692</v>
      </c>
      <c r="E438" t="b">
        <v>1</v>
      </c>
    </row>
    <row r="439" spans="1:5" x14ac:dyDescent="0.25">
      <c r="A439" t="s">
        <v>5241</v>
      </c>
      <c r="B439" t="s">
        <v>5693</v>
      </c>
      <c r="E439" t="b">
        <v>1</v>
      </c>
    </row>
    <row r="440" spans="1:5" x14ac:dyDescent="0.25">
      <c r="A440" t="s">
        <v>292</v>
      </c>
      <c r="B440" t="s">
        <v>5694</v>
      </c>
      <c r="E440" t="b">
        <v>1</v>
      </c>
    </row>
    <row r="441" spans="1:5" x14ac:dyDescent="0.25">
      <c r="A441" t="s">
        <v>5695</v>
      </c>
      <c r="B441" t="s">
        <v>5696</v>
      </c>
      <c r="E441" t="b">
        <v>1</v>
      </c>
    </row>
    <row r="442" spans="1:5" x14ac:dyDescent="0.25">
      <c r="A442" t="s">
        <v>2464</v>
      </c>
      <c r="B442" t="s">
        <v>5697</v>
      </c>
      <c r="E442" t="b">
        <v>1</v>
      </c>
    </row>
    <row r="443" spans="1:5" x14ac:dyDescent="0.25">
      <c r="A443" t="s">
        <v>3502</v>
      </c>
      <c r="B443" t="s">
        <v>5698</v>
      </c>
      <c r="E443" t="b">
        <v>1</v>
      </c>
    </row>
    <row r="444" spans="1:5" x14ac:dyDescent="0.25">
      <c r="A444" t="s">
        <v>3916</v>
      </c>
      <c r="B444" t="s">
        <v>5699</v>
      </c>
      <c r="E444" t="b">
        <v>1</v>
      </c>
    </row>
    <row r="445" spans="1:5" x14ac:dyDescent="0.25">
      <c r="A445" t="s">
        <v>1238</v>
      </c>
      <c r="B445" t="s">
        <v>5700</v>
      </c>
      <c r="E445" t="b">
        <v>1</v>
      </c>
    </row>
    <row r="446" spans="1:5" x14ac:dyDescent="0.25">
      <c r="A446" t="s">
        <v>992</v>
      </c>
      <c r="B446" t="s">
        <v>5701</v>
      </c>
      <c r="E446" t="b">
        <v>1</v>
      </c>
    </row>
    <row r="447" spans="1:5" x14ac:dyDescent="0.25">
      <c r="A447" t="s">
        <v>2668</v>
      </c>
      <c r="B447" t="s">
        <v>5702</v>
      </c>
      <c r="E447" t="b">
        <v>1</v>
      </c>
    </row>
    <row r="448" spans="1:5" x14ac:dyDescent="0.25">
      <c r="A448" t="s">
        <v>2158</v>
      </c>
      <c r="B448" t="s">
        <v>5703</v>
      </c>
      <c r="E448" t="b">
        <v>1</v>
      </c>
    </row>
    <row r="449" spans="1:5" x14ac:dyDescent="0.25">
      <c r="A449" t="s">
        <v>6213</v>
      </c>
      <c r="B449" t="s">
        <v>6214</v>
      </c>
      <c r="E449" t="b">
        <v>1</v>
      </c>
    </row>
    <row r="450" spans="1:5" x14ac:dyDescent="0.25">
      <c r="A450" t="s">
        <v>6215</v>
      </c>
      <c r="B450" t="s">
        <v>6216</v>
      </c>
      <c r="E450" t="b">
        <v>1</v>
      </c>
    </row>
    <row r="451" spans="1:5" x14ac:dyDescent="0.25">
      <c r="A451" t="s">
        <v>6217</v>
      </c>
      <c r="B451" t="s">
        <v>6218</v>
      </c>
      <c r="E451" t="b">
        <v>1</v>
      </c>
    </row>
    <row r="452" spans="1:5" x14ac:dyDescent="0.25">
      <c r="A452" t="s">
        <v>6219</v>
      </c>
      <c r="B452" t="s">
        <v>6220</v>
      </c>
      <c r="E452" t="b">
        <v>1</v>
      </c>
    </row>
    <row r="453" spans="1:5" x14ac:dyDescent="0.25">
      <c r="A453" t="s">
        <v>6221</v>
      </c>
      <c r="B453" t="s">
        <v>6222</v>
      </c>
      <c r="E453" t="b">
        <v>1</v>
      </c>
    </row>
    <row r="454" spans="1:5" x14ac:dyDescent="0.25">
      <c r="A454" t="s">
        <v>6223</v>
      </c>
      <c r="B454" t="s">
        <v>6224</v>
      </c>
      <c r="E454" t="b">
        <v>1</v>
      </c>
    </row>
    <row r="455" spans="1:5" x14ac:dyDescent="0.25">
      <c r="A455" t="s">
        <v>1602</v>
      </c>
      <c r="B455" t="s">
        <v>5735</v>
      </c>
      <c r="E455" t="b">
        <v>1</v>
      </c>
    </row>
    <row r="456" spans="1:5" x14ac:dyDescent="0.25">
      <c r="A456" t="s">
        <v>5736</v>
      </c>
      <c r="B456" t="s">
        <v>5737</v>
      </c>
      <c r="E456" t="b">
        <v>1</v>
      </c>
    </row>
    <row r="457" spans="1:5" x14ac:dyDescent="0.25">
      <c r="A457" t="s">
        <v>5738</v>
      </c>
      <c r="B457" t="s">
        <v>5739</v>
      </c>
      <c r="E457" t="b">
        <v>1</v>
      </c>
    </row>
    <row r="458" spans="1:5" x14ac:dyDescent="0.25">
      <c r="A458" t="s">
        <v>5740</v>
      </c>
      <c r="B458" t="s">
        <v>5741</v>
      </c>
      <c r="E458" t="b">
        <v>1</v>
      </c>
    </row>
    <row r="459" spans="1:5" x14ac:dyDescent="0.25">
      <c r="A459" t="s">
        <v>5742</v>
      </c>
      <c r="B459" t="s">
        <v>5743</v>
      </c>
      <c r="E459" t="b">
        <v>1</v>
      </c>
    </row>
    <row r="460" spans="1:5" x14ac:dyDescent="0.25">
      <c r="A460" t="s">
        <v>5744</v>
      </c>
      <c r="B460" t="s">
        <v>5745</v>
      </c>
      <c r="E460" t="b">
        <v>1</v>
      </c>
    </row>
    <row r="461" spans="1:5" x14ac:dyDescent="0.25">
      <c r="A461" t="s">
        <v>5746</v>
      </c>
      <c r="B461" t="s">
        <v>5747</v>
      </c>
      <c r="E461" t="b">
        <v>1</v>
      </c>
    </row>
    <row r="462" spans="1:5" x14ac:dyDescent="0.25">
      <c r="A462" t="s">
        <v>5748</v>
      </c>
      <c r="B462" t="s">
        <v>5749</v>
      </c>
      <c r="E462" t="b">
        <v>1</v>
      </c>
    </row>
    <row r="463" spans="1:5" x14ac:dyDescent="0.25">
      <c r="A463" t="s">
        <v>5750</v>
      </c>
      <c r="B463" t="s">
        <v>5751</v>
      </c>
      <c r="E463" t="b">
        <v>1</v>
      </c>
    </row>
    <row r="464" spans="1:5" x14ac:dyDescent="0.25">
      <c r="A464" t="s">
        <v>594</v>
      </c>
      <c r="B464" t="s">
        <v>5752</v>
      </c>
      <c r="E464" t="b">
        <v>1</v>
      </c>
    </row>
    <row r="465" spans="1:5" x14ac:dyDescent="0.25">
      <c r="A465" t="s">
        <v>5937</v>
      </c>
      <c r="B465" t="s">
        <v>5752</v>
      </c>
      <c r="E465" t="b">
        <v>1</v>
      </c>
    </row>
    <row r="466" spans="1:5" x14ac:dyDescent="0.25">
      <c r="A466" t="s">
        <v>5940</v>
      </c>
      <c r="B466" t="s">
        <v>5752</v>
      </c>
      <c r="E466" t="b">
        <v>1</v>
      </c>
    </row>
    <row r="467" spans="1:5" x14ac:dyDescent="0.25">
      <c r="A467" t="s">
        <v>5947</v>
      </c>
      <c r="B467" t="s">
        <v>5752</v>
      </c>
      <c r="E467" t="b">
        <v>1</v>
      </c>
    </row>
    <row r="468" spans="1:5" x14ac:dyDescent="0.25">
      <c r="A468" t="s">
        <v>5952</v>
      </c>
      <c r="B468" t="s">
        <v>5752</v>
      </c>
      <c r="E468" t="b">
        <v>1</v>
      </c>
    </row>
    <row r="469" spans="1:5" x14ac:dyDescent="0.25">
      <c r="A469" t="s">
        <v>1416</v>
      </c>
      <c r="B469" t="s">
        <v>5752</v>
      </c>
      <c r="E469" t="b">
        <v>1</v>
      </c>
    </row>
    <row r="470" spans="1:5" x14ac:dyDescent="0.25">
      <c r="A470" t="s">
        <v>6254</v>
      </c>
      <c r="B470" t="s">
        <v>5752</v>
      </c>
      <c r="E470" t="b">
        <v>1</v>
      </c>
    </row>
    <row r="471" spans="1:5" x14ac:dyDescent="0.25">
      <c r="A471" t="s">
        <v>1586</v>
      </c>
      <c r="B471" t="s">
        <v>5753</v>
      </c>
      <c r="E471" t="b">
        <v>1</v>
      </c>
    </row>
    <row r="472" spans="1:5" x14ac:dyDescent="0.25">
      <c r="A472" t="s">
        <v>5938</v>
      </c>
      <c r="B472" t="s">
        <v>5939</v>
      </c>
      <c r="E472" t="b">
        <v>1</v>
      </c>
    </row>
    <row r="473" spans="1:5" x14ac:dyDescent="0.25">
      <c r="A473" t="s">
        <v>5941</v>
      </c>
      <c r="B473" t="s">
        <v>5942</v>
      </c>
      <c r="E473" t="b">
        <v>1</v>
      </c>
    </row>
    <row r="474" spans="1:5" x14ac:dyDescent="0.25">
      <c r="A474" t="s">
        <v>5948</v>
      </c>
      <c r="B474" t="s">
        <v>5949</v>
      </c>
      <c r="E474" t="b">
        <v>1</v>
      </c>
    </row>
    <row r="475" spans="1:5" x14ac:dyDescent="0.25">
      <c r="A475" t="s">
        <v>5953</v>
      </c>
      <c r="B475" t="s">
        <v>5954</v>
      </c>
      <c r="E475" t="b">
        <v>1</v>
      </c>
    </row>
    <row r="476" spans="1:5" x14ac:dyDescent="0.25">
      <c r="A476" t="s">
        <v>6152</v>
      </c>
      <c r="B476" t="s">
        <v>6153</v>
      </c>
      <c r="E476" t="b">
        <v>1</v>
      </c>
    </row>
    <row r="477" spans="1:5" x14ac:dyDescent="0.25">
      <c r="A477" t="s">
        <v>6252</v>
      </c>
      <c r="B477" t="s">
        <v>6253</v>
      </c>
      <c r="E477" t="b">
        <v>1</v>
      </c>
    </row>
    <row r="478" spans="1:5" x14ac:dyDescent="0.25">
      <c r="A478" t="s">
        <v>4854</v>
      </c>
      <c r="B478" t="s">
        <v>5754</v>
      </c>
      <c r="E478" t="b">
        <v>1</v>
      </c>
    </row>
    <row r="479" spans="1:5" x14ac:dyDescent="0.25">
      <c r="A479" t="s">
        <v>5943</v>
      </c>
      <c r="B479" t="s">
        <v>5944</v>
      </c>
      <c r="E479" t="b">
        <v>1</v>
      </c>
    </row>
    <row r="480" spans="1:5" x14ac:dyDescent="0.25">
      <c r="A480" t="s">
        <v>5945</v>
      </c>
      <c r="B480" t="s">
        <v>5946</v>
      </c>
      <c r="E480" t="b">
        <v>1</v>
      </c>
    </row>
    <row r="481" spans="1:5" x14ac:dyDescent="0.25">
      <c r="A481" t="s">
        <v>5950</v>
      </c>
      <c r="B481" t="s">
        <v>5951</v>
      </c>
      <c r="E481" t="b">
        <v>1</v>
      </c>
    </row>
    <row r="482" spans="1:5" x14ac:dyDescent="0.25">
      <c r="A482" t="s">
        <v>5955</v>
      </c>
      <c r="B482" t="s">
        <v>5956</v>
      </c>
      <c r="E482" t="b">
        <v>1</v>
      </c>
    </row>
    <row r="483" spans="1:5" x14ac:dyDescent="0.25">
      <c r="A483" t="s">
        <v>6154</v>
      </c>
      <c r="B483" t="s">
        <v>6155</v>
      </c>
      <c r="E483" t="b">
        <v>1</v>
      </c>
    </row>
    <row r="484" spans="1:5" x14ac:dyDescent="0.25">
      <c r="A484" t="s">
        <v>6250</v>
      </c>
      <c r="B484" t="s">
        <v>6251</v>
      </c>
      <c r="E484" t="b">
        <v>1</v>
      </c>
    </row>
    <row r="485" spans="1:5" x14ac:dyDescent="0.25">
      <c r="A485" t="s">
        <v>1806</v>
      </c>
      <c r="B485" t="s">
        <v>5755</v>
      </c>
      <c r="E485" t="b">
        <v>1</v>
      </c>
    </row>
    <row r="486" spans="1:5" x14ac:dyDescent="0.25">
      <c r="A486" t="s">
        <v>5957</v>
      </c>
      <c r="B486" t="s">
        <v>5755</v>
      </c>
      <c r="E486" t="b">
        <v>1</v>
      </c>
    </row>
    <row r="487" spans="1:5" x14ac:dyDescent="0.25">
      <c r="A487" t="s">
        <v>5962</v>
      </c>
      <c r="B487" t="s">
        <v>5755</v>
      </c>
      <c r="E487" t="b">
        <v>1</v>
      </c>
    </row>
    <row r="488" spans="1:5" x14ac:dyDescent="0.25">
      <c r="A488" t="s">
        <v>5967</v>
      </c>
      <c r="B488" t="s">
        <v>5755</v>
      </c>
      <c r="E488" t="b">
        <v>1</v>
      </c>
    </row>
    <row r="489" spans="1:5" x14ac:dyDescent="0.25">
      <c r="A489" t="s">
        <v>5972</v>
      </c>
      <c r="B489" t="s">
        <v>5755</v>
      </c>
      <c r="E489" t="b">
        <v>1</v>
      </c>
    </row>
    <row r="490" spans="1:5" x14ac:dyDescent="0.25">
      <c r="A490" t="s">
        <v>4074</v>
      </c>
      <c r="B490" t="s">
        <v>5755</v>
      </c>
      <c r="E490" t="b">
        <v>1</v>
      </c>
    </row>
    <row r="491" spans="1:5" x14ac:dyDescent="0.25">
      <c r="A491" t="s">
        <v>6255</v>
      </c>
      <c r="B491" t="s">
        <v>5755</v>
      </c>
      <c r="E491" t="b">
        <v>1</v>
      </c>
    </row>
    <row r="492" spans="1:5" x14ac:dyDescent="0.25">
      <c r="A492" t="s">
        <v>5756</v>
      </c>
      <c r="B492" t="s">
        <v>5757</v>
      </c>
      <c r="E492" t="b">
        <v>1</v>
      </c>
    </row>
    <row r="493" spans="1:5" x14ac:dyDescent="0.25">
      <c r="A493" t="s">
        <v>5958</v>
      </c>
      <c r="B493" t="s">
        <v>5959</v>
      </c>
      <c r="E493" t="b">
        <v>1</v>
      </c>
    </row>
    <row r="494" spans="1:5" x14ac:dyDescent="0.25">
      <c r="A494" t="s">
        <v>5963</v>
      </c>
      <c r="B494" t="s">
        <v>5964</v>
      </c>
      <c r="E494" t="b">
        <v>1</v>
      </c>
    </row>
    <row r="495" spans="1:5" x14ac:dyDescent="0.25">
      <c r="A495" t="s">
        <v>5968</v>
      </c>
      <c r="B495" t="s">
        <v>5969</v>
      </c>
      <c r="E495" t="b">
        <v>1</v>
      </c>
    </row>
    <row r="496" spans="1:5" x14ac:dyDescent="0.25">
      <c r="A496" t="s">
        <v>5973</v>
      </c>
      <c r="B496" t="s">
        <v>5974</v>
      </c>
      <c r="E496" t="b">
        <v>1</v>
      </c>
    </row>
    <row r="497" spans="1:5" x14ac:dyDescent="0.25">
      <c r="A497" t="s">
        <v>1780</v>
      </c>
      <c r="B497" t="s">
        <v>6156</v>
      </c>
      <c r="E497" t="b">
        <v>1</v>
      </c>
    </row>
    <row r="498" spans="1:5" x14ac:dyDescent="0.25">
      <c r="A498" t="s">
        <v>6258</v>
      </c>
      <c r="B498" t="s">
        <v>6259</v>
      </c>
      <c r="E498" t="b">
        <v>1</v>
      </c>
    </row>
    <row r="499" spans="1:5" x14ac:dyDescent="0.25">
      <c r="A499" t="s">
        <v>5758</v>
      </c>
      <c r="B499" t="s">
        <v>5759</v>
      </c>
      <c r="E499" t="b">
        <v>1</v>
      </c>
    </row>
    <row r="500" spans="1:5" x14ac:dyDescent="0.25">
      <c r="A500" t="s">
        <v>5960</v>
      </c>
      <c r="B500" t="s">
        <v>5961</v>
      </c>
      <c r="E500" t="b">
        <v>1</v>
      </c>
    </row>
    <row r="501" spans="1:5" x14ac:dyDescent="0.25">
      <c r="A501" t="s">
        <v>5965</v>
      </c>
      <c r="B501" t="s">
        <v>5966</v>
      </c>
      <c r="E501" t="b">
        <v>1</v>
      </c>
    </row>
    <row r="502" spans="1:5" x14ac:dyDescent="0.25">
      <c r="A502" t="s">
        <v>5970</v>
      </c>
      <c r="B502" t="s">
        <v>5971</v>
      </c>
      <c r="E502" t="b">
        <v>1</v>
      </c>
    </row>
    <row r="503" spans="1:5" x14ac:dyDescent="0.25">
      <c r="A503" t="s">
        <v>5975</v>
      </c>
      <c r="B503" t="s">
        <v>5976</v>
      </c>
      <c r="E503" t="b">
        <v>1</v>
      </c>
    </row>
    <row r="504" spans="1:5" x14ac:dyDescent="0.25">
      <c r="A504" t="s">
        <v>3860</v>
      </c>
      <c r="B504" t="s">
        <v>6157</v>
      </c>
      <c r="E504" t="b">
        <v>1</v>
      </c>
    </row>
    <row r="505" spans="1:5" x14ac:dyDescent="0.25">
      <c r="A505" t="s">
        <v>6256</v>
      </c>
      <c r="B505" t="s">
        <v>6257</v>
      </c>
      <c r="E505" t="b">
        <v>1</v>
      </c>
    </row>
    <row r="506" spans="1:5" x14ac:dyDescent="0.25">
      <c r="A506" t="s">
        <v>5114</v>
      </c>
      <c r="B506" t="s">
        <v>5766</v>
      </c>
      <c r="E506" t="b">
        <v>1</v>
      </c>
    </row>
    <row r="507" spans="1:5" x14ac:dyDescent="0.25">
      <c r="A507" t="s">
        <v>5760</v>
      </c>
      <c r="B507" t="s">
        <v>5761</v>
      </c>
      <c r="E507" t="b">
        <v>1</v>
      </c>
    </row>
    <row r="508" spans="1:5" x14ac:dyDescent="0.25">
      <c r="A508" t="s">
        <v>5764</v>
      </c>
      <c r="B508" t="s">
        <v>5765</v>
      </c>
      <c r="E508" t="b">
        <v>1</v>
      </c>
    </row>
    <row r="509" spans="1:5" x14ac:dyDescent="0.25">
      <c r="A509" t="s">
        <v>5762</v>
      </c>
      <c r="B509" t="s">
        <v>5763</v>
      </c>
      <c r="E509" t="b">
        <v>1</v>
      </c>
    </row>
    <row r="510" spans="1:5" x14ac:dyDescent="0.25">
      <c r="A510" t="s">
        <v>3190</v>
      </c>
      <c r="B510" t="s">
        <v>5770</v>
      </c>
      <c r="E510" t="b">
        <v>1</v>
      </c>
    </row>
    <row r="511" spans="1:5" x14ac:dyDescent="0.25">
      <c r="A511" t="s">
        <v>4354</v>
      </c>
      <c r="B511" t="s">
        <v>5767</v>
      </c>
      <c r="E511" t="b">
        <v>1</v>
      </c>
    </row>
    <row r="512" spans="1:5" x14ac:dyDescent="0.25">
      <c r="A512" t="s">
        <v>2704</v>
      </c>
      <c r="B512" t="s">
        <v>5769</v>
      </c>
      <c r="E512" t="b">
        <v>1</v>
      </c>
    </row>
    <row r="513" spans="1:5" x14ac:dyDescent="0.25">
      <c r="A513" t="s">
        <v>5050</v>
      </c>
      <c r="B513" t="s">
        <v>5768</v>
      </c>
      <c r="E513" t="b">
        <v>1</v>
      </c>
    </row>
    <row r="514" spans="1:5" x14ac:dyDescent="0.25">
      <c r="A514" t="s">
        <v>5923</v>
      </c>
      <c r="B514" t="s">
        <v>5924</v>
      </c>
      <c r="E514" t="b">
        <v>1</v>
      </c>
    </row>
    <row r="515" spans="1:5" x14ac:dyDescent="0.25">
      <c r="A515" t="s">
        <v>5917</v>
      </c>
      <c r="B515" t="s">
        <v>5918</v>
      </c>
      <c r="E515" t="b">
        <v>1</v>
      </c>
    </row>
    <row r="516" spans="1:5" x14ac:dyDescent="0.25">
      <c r="A516" t="s">
        <v>5921</v>
      </c>
      <c r="B516" t="s">
        <v>5922</v>
      </c>
      <c r="E516" t="b">
        <v>1</v>
      </c>
    </row>
    <row r="517" spans="1:5" x14ac:dyDescent="0.25">
      <c r="A517" t="s">
        <v>5919</v>
      </c>
      <c r="B517" t="s">
        <v>5920</v>
      </c>
      <c r="E517" t="b">
        <v>1</v>
      </c>
    </row>
    <row r="518" spans="1:5" x14ac:dyDescent="0.25">
      <c r="A518" t="s">
        <v>1166</v>
      </c>
      <c r="B518" t="s">
        <v>5916</v>
      </c>
      <c r="E518" t="b">
        <v>1</v>
      </c>
    </row>
    <row r="519" spans="1:5" x14ac:dyDescent="0.25">
      <c r="A519" t="s">
        <v>5910</v>
      </c>
      <c r="B519" t="s">
        <v>5911</v>
      </c>
      <c r="E519" t="b">
        <v>1</v>
      </c>
    </row>
    <row r="520" spans="1:5" x14ac:dyDescent="0.25">
      <c r="A520" t="s">
        <v>5914</v>
      </c>
      <c r="B520" t="s">
        <v>5915</v>
      </c>
      <c r="E520" t="b">
        <v>1</v>
      </c>
    </row>
    <row r="521" spans="1:5" x14ac:dyDescent="0.25">
      <c r="A521" t="s">
        <v>5912</v>
      </c>
      <c r="B521" t="s">
        <v>5913</v>
      </c>
      <c r="E521" t="b">
        <v>1</v>
      </c>
    </row>
    <row r="522" spans="1:5" x14ac:dyDescent="0.25">
      <c r="A522" t="s">
        <v>5771</v>
      </c>
      <c r="B522" t="s">
        <v>5772</v>
      </c>
      <c r="E522" t="b">
        <v>1</v>
      </c>
    </row>
    <row r="523" spans="1:5" x14ac:dyDescent="0.25">
      <c r="A523" t="s">
        <v>5977</v>
      </c>
      <c r="B523" t="s">
        <v>5772</v>
      </c>
      <c r="E523" t="b">
        <v>1</v>
      </c>
    </row>
    <row r="524" spans="1:5" x14ac:dyDescent="0.25">
      <c r="A524" t="s">
        <v>5980</v>
      </c>
      <c r="B524" t="s">
        <v>5772</v>
      </c>
      <c r="E524" t="b">
        <v>1</v>
      </c>
    </row>
    <row r="525" spans="1:5" x14ac:dyDescent="0.25">
      <c r="A525" t="s">
        <v>1748</v>
      </c>
      <c r="B525" t="s">
        <v>5772</v>
      </c>
      <c r="E525" t="b">
        <v>1</v>
      </c>
    </row>
    <row r="526" spans="1:5" x14ac:dyDescent="0.25">
      <c r="A526" t="s">
        <v>5985</v>
      </c>
      <c r="B526" t="s">
        <v>5772</v>
      </c>
      <c r="E526" t="b">
        <v>1</v>
      </c>
    </row>
    <row r="527" spans="1:5" x14ac:dyDescent="0.25">
      <c r="A527" t="s">
        <v>6158</v>
      </c>
      <c r="B527" t="s">
        <v>5772</v>
      </c>
      <c r="E527" t="b">
        <v>1</v>
      </c>
    </row>
    <row r="528" spans="1:5" x14ac:dyDescent="0.25">
      <c r="A528" t="s">
        <v>6260</v>
      </c>
      <c r="B528" t="s">
        <v>5772</v>
      </c>
      <c r="E528" t="b">
        <v>1</v>
      </c>
    </row>
    <row r="529" spans="1:5" x14ac:dyDescent="0.25">
      <c r="A529" t="s">
        <v>5773</v>
      </c>
      <c r="B529" t="s">
        <v>5774</v>
      </c>
      <c r="E529" t="b">
        <v>1</v>
      </c>
    </row>
    <row r="530" spans="1:5" x14ac:dyDescent="0.25">
      <c r="A530" t="s">
        <v>5978</v>
      </c>
      <c r="B530" t="s">
        <v>5979</v>
      </c>
      <c r="E530" t="b">
        <v>1</v>
      </c>
    </row>
    <row r="531" spans="1:5" x14ac:dyDescent="0.25">
      <c r="A531" t="s">
        <v>5981</v>
      </c>
      <c r="B531" t="s">
        <v>5982</v>
      </c>
      <c r="E531" t="b">
        <v>1</v>
      </c>
    </row>
    <row r="532" spans="1:5" x14ac:dyDescent="0.25">
      <c r="A532" t="s">
        <v>5983</v>
      </c>
      <c r="B532" t="s">
        <v>5984</v>
      </c>
      <c r="E532" t="b">
        <v>1</v>
      </c>
    </row>
    <row r="533" spans="1:5" x14ac:dyDescent="0.25">
      <c r="A533" t="s">
        <v>5986</v>
      </c>
      <c r="B533" t="s">
        <v>5987</v>
      </c>
      <c r="E533" t="b">
        <v>1</v>
      </c>
    </row>
    <row r="534" spans="1:5" x14ac:dyDescent="0.25">
      <c r="A534" t="s">
        <v>6159</v>
      </c>
      <c r="B534" t="s">
        <v>6160</v>
      </c>
      <c r="E534" t="b">
        <v>1</v>
      </c>
    </row>
    <row r="535" spans="1:5" x14ac:dyDescent="0.25">
      <c r="A535" t="s">
        <v>2614</v>
      </c>
      <c r="B535" t="s">
        <v>6263</v>
      </c>
      <c r="E535" t="b">
        <v>1</v>
      </c>
    </row>
    <row r="536" spans="1:5" x14ac:dyDescent="0.25">
      <c r="A536" t="s">
        <v>5775</v>
      </c>
      <c r="B536" t="s">
        <v>5776</v>
      </c>
      <c r="E536" t="b">
        <v>1</v>
      </c>
    </row>
    <row r="537" spans="1:5" x14ac:dyDescent="0.25">
      <c r="A537" t="s">
        <v>5988</v>
      </c>
      <c r="B537" t="s">
        <v>5776</v>
      </c>
      <c r="E537" t="b">
        <v>1</v>
      </c>
    </row>
    <row r="538" spans="1:5" x14ac:dyDescent="0.25">
      <c r="A538" t="s">
        <v>5991</v>
      </c>
      <c r="B538" t="s">
        <v>5776</v>
      </c>
      <c r="E538" t="b">
        <v>1</v>
      </c>
    </row>
    <row r="539" spans="1:5" x14ac:dyDescent="0.25">
      <c r="A539" t="s">
        <v>5994</v>
      </c>
      <c r="B539" t="s">
        <v>5776</v>
      </c>
      <c r="E539" t="b">
        <v>1</v>
      </c>
    </row>
    <row r="540" spans="1:5" x14ac:dyDescent="0.25">
      <c r="A540" t="s">
        <v>5997</v>
      </c>
      <c r="B540" t="s">
        <v>5776</v>
      </c>
      <c r="E540" t="b">
        <v>1</v>
      </c>
    </row>
    <row r="541" spans="1:5" x14ac:dyDescent="0.25">
      <c r="A541" t="s">
        <v>6161</v>
      </c>
      <c r="B541" t="s">
        <v>5776</v>
      </c>
      <c r="E541" t="b">
        <v>1</v>
      </c>
    </row>
    <row r="542" spans="1:5" x14ac:dyDescent="0.25">
      <c r="A542" t="s">
        <v>6261</v>
      </c>
      <c r="B542" t="s">
        <v>5776</v>
      </c>
      <c r="E542" t="b">
        <v>1</v>
      </c>
    </row>
    <row r="543" spans="1:5" x14ac:dyDescent="0.25">
      <c r="A543" t="s">
        <v>5777</v>
      </c>
      <c r="B543" t="s">
        <v>5778</v>
      </c>
      <c r="E543" t="b">
        <v>1</v>
      </c>
    </row>
    <row r="544" spans="1:5" x14ac:dyDescent="0.25">
      <c r="A544" t="s">
        <v>5989</v>
      </c>
      <c r="B544" t="s">
        <v>5990</v>
      </c>
      <c r="E544" t="b">
        <v>1</v>
      </c>
    </row>
    <row r="545" spans="1:5" x14ac:dyDescent="0.25">
      <c r="A545" t="s">
        <v>5992</v>
      </c>
      <c r="B545" t="s">
        <v>5993</v>
      </c>
      <c r="E545" t="b">
        <v>1</v>
      </c>
    </row>
    <row r="546" spans="1:5" x14ac:dyDescent="0.25">
      <c r="A546" t="s">
        <v>5995</v>
      </c>
      <c r="B546" t="s">
        <v>5996</v>
      </c>
      <c r="E546" t="b">
        <v>1</v>
      </c>
    </row>
    <row r="547" spans="1:5" x14ac:dyDescent="0.25">
      <c r="A547" t="s">
        <v>5998</v>
      </c>
      <c r="B547" t="s">
        <v>5999</v>
      </c>
      <c r="E547" t="b">
        <v>1</v>
      </c>
    </row>
    <row r="548" spans="1:5" x14ac:dyDescent="0.25">
      <c r="A548" t="s">
        <v>6162</v>
      </c>
      <c r="B548" t="s">
        <v>6163</v>
      </c>
      <c r="E548" t="b">
        <v>1</v>
      </c>
    </row>
    <row r="549" spans="1:5" x14ac:dyDescent="0.25">
      <c r="A549" t="s">
        <v>4492</v>
      </c>
      <c r="B549" t="s">
        <v>6262</v>
      </c>
      <c r="E549" t="b">
        <v>1</v>
      </c>
    </row>
    <row r="550" spans="1:5" x14ac:dyDescent="0.25">
      <c r="A550" t="s">
        <v>4550</v>
      </c>
      <c r="B550" t="s">
        <v>6225</v>
      </c>
      <c r="E550" t="b">
        <v>1</v>
      </c>
    </row>
    <row r="551" spans="1:5" x14ac:dyDescent="0.25">
      <c r="A551" t="s">
        <v>2866</v>
      </c>
      <c r="B551" t="s">
        <v>5894</v>
      </c>
      <c r="E551" t="b">
        <v>1</v>
      </c>
    </row>
    <row r="552" spans="1:5" x14ac:dyDescent="0.25">
      <c r="A552" t="s">
        <v>1406</v>
      </c>
      <c r="B552" t="s">
        <v>5895</v>
      </c>
      <c r="E552" t="b">
        <v>1</v>
      </c>
    </row>
    <row r="553" spans="1:5" x14ac:dyDescent="0.25">
      <c r="A553" t="s">
        <v>358</v>
      </c>
      <c r="B553" t="s">
        <v>5896</v>
      </c>
      <c r="E553" t="b">
        <v>1</v>
      </c>
    </row>
    <row r="554" spans="1:5" x14ac:dyDescent="0.25">
      <c r="A554" t="s">
        <v>2474</v>
      </c>
      <c r="B554" t="s">
        <v>5893</v>
      </c>
      <c r="E554" t="b">
        <v>1</v>
      </c>
    </row>
    <row r="555" spans="1:5" x14ac:dyDescent="0.25">
      <c r="A555" t="s">
        <v>5138</v>
      </c>
      <c r="B555" t="s">
        <v>5897</v>
      </c>
      <c r="E555" t="b">
        <v>1</v>
      </c>
    </row>
    <row r="556" spans="1:5" x14ac:dyDescent="0.25">
      <c r="A556" t="s">
        <v>5140</v>
      </c>
      <c r="B556" t="s">
        <v>5898</v>
      </c>
      <c r="E556" t="b">
        <v>1</v>
      </c>
    </row>
    <row r="557" spans="1:5" x14ac:dyDescent="0.25">
      <c r="A557" t="s">
        <v>6274</v>
      </c>
      <c r="B557" t="s">
        <v>6275</v>
      </c>
      <c r="E557" t="b">
        <v>1</v>
      </c>
    </row>
    <row r="558" spans="1:5" x14ac:dyDescent="0.25">
      <c r="A558" t="s">
        <v>1330</v>
      </c>
      <c r="B558" t="s">
        <v>5899</v>
      </c>
      <c r="E558" t="b">
        <v>1</v>
      </c>
    </row>
    <row r="559" spans="1:5" x14ac:dyDescent="0.25">
      <c r="A559" t="s">
        <v>5126</v>
      </c>
      <c r="B559" t="s">
        <v>5900</v>
      </c>
      <c r="E559" t="b">
        <v>1</v>
      </c>
    </row>
    <row r="560" spans="1:5" x14ac:dyDescent="0.25">
      <c r="A560" t="s">
        <v>5154</v>
      </c>
      <c r="B560" t="s">
        <v>5901</v>
      </c>
      <c r="E560" t="b">
        <v>1</v>
      </c>
    </row>
    <row r="561" spans="1:5" x14ac:dyDescent="0.25">
      <c r="A561" t="s">
        <v>6226</v>
      </c>
      <c r="B561" t="s">
        <v>6227</v>
      </c>
      <c r="E561" t="b">
        <v>1</v>
      </c>
    </row>
    <row r="562" spans="1:5" x14ac:dyDescent="0.25">
      <c r="A562" t="s">
        <v>1198</v>
      </c>
      <c r="B562" t="s">
        <v>6228</v>
      </c>
      <c r="E562" t="b">
        <v>1</v>
      </c>
    </row>
    <row r="563" spans="1:5" x14ac:dyDescent="0.25">
      <c r="A563" t="s">
        <v>6229</v>
      </c>
      <c r="B563" t="s">
        <v>6230</v>
      </c>
      <c r="E563" t="b">
        <v>1</v>
      </c>
    </row>
    <row r="564" spans="1:5" x14ac:dyDescent="0.25">
      <c r="A564" t="s">
        <v>6231</v>
      </c>
      <c r="B564" t="s">
        <v>6232</v>
      </c>
      <c r="E564" t="b">
        <v>1</v>
      </c>
    </row>
    <row r="565" spans="1:5" x14ac:dyDescent="0.25">
      <c r="A565" t="s">
        <v>6233</v>
      </c>
      <c r="B565" t="s">
        <v>6234</v>
      </c>
      <c r="E565" t="b">
        <v>1</v>
      </c>
    </row>
    <row r="566" spans="1:5" x14ac:dyDescent="0.25">
      <c r="A566" t="s">
        <v>6235</v>
      </c>
      <c r="B566" t="s">
        <v>6236</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E5907-1977-4A97-B965-E710BAA22D6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5431</v>
      </c>
      <c r="B2" t="s">
        <v>5432</v>
      </c>
      <c r="E2" t="b">
        <v>1</v>
      </c>
    </row>
    <row r="3" spans="1:5" x14ac:dyDescent="0.25">
      <c r="A3" t="s">
        <v>1348</v>
      </c>
      <c r="B3" t="s">
        <v>5424</v>
      </c>
      <c r="E3" t="b">
        <v>1</v>
      </c>
    </row>
    <row r="4" spans="1:5" x14ac:dyDescent="0.25">
      <c r="A4" t="s">
        <v>5152</v>
      </c>
      <c r="B4" t="s">
        <v>5433</v>
      </c>
      <c r="E4" t="b">
        <v>1</v>
      </c>
    </row>
    <row r="5" spans="1:5" x14ac:dyDescent="0.25">
      <c r="A5" t="s">
        <v>574</v>
      </c>
      <c r="B5" t="s">
        <v>5425</v>
      </c>
      <c r="E5" t="b">
        <v>1</v>
      </c>
    </row>
    <row r="6" spans="1:5" x14ac:dyDescent="0.25">
      <c r="A6" t="s">
        <v>5126</v>
      </c>
      <c r="B6" t="s">
        <v>5435</v>
      </c>
      <c r="E6" t="b">
        <v>1</v>
      </c>
    </row>
    <row r="7" spans="1:5" x14ac:dyDescent="0.25">
      <c r="A7" t="s">
        <v>5154</v>
      </c>
      <c r="B7" t="s">
        <v>5436</v>
      </c>
      <c r="E7" t="b">
        <v>1</v>
      </c>
    </row>
    <row r="8" spans="1:5" x14ac:dyDescent="0.25">
      <c r="A8" t="s">
        <v>5427</v>
      </c>
      <c r="B8" t="s">
        <v>5428</v>
      </c>
      <c r="E8" t="b">
        <v>1</v>
      </c>
    </row>
    <row r="9" spans="1:5" x14ac:dyDescent="0.25">
      <c r="A9" t="s">
        <v>5144</v>
      </c>
      <c r="B9" t="s">
        <v>5438</v>
      </c>
      <c r="E9" t="b">
        <v>1</v>
      </c>
    </row>
    <row r="10" spans="1:5" x14ac:dyDescent="0.25">
      <c r="A10" t="s">
        <v>2916</v>
      </c>
      <c r="B10" t="s">
        <v>5426</v>
      </c>
      <c r="E10" t="b">
        <v>1</v>
      </c>
    </row>
    <row r="11" spans="1:5" x14ac:dyDescent="0.25">
      <c r="A11" t="s">
        <v>5429</v>
      </c>
      <c r="B11" t="s">
        <v>5430</v>
      </c>
      <c r="E11" t="b">
        <v>1</v>
      </c>
    </row>
    <row r="12" spans="1:5" x14ac:dyDescent="0.25">
      <c r="A12" t="s">
        <v>1412</v>
      </c>
      <c r="B12" t="s">
        <v>5413</v>
      </c>
      <c r="E12" t="b">
        <v>1</v>
      </c>
    </row>
    <row r="13" spans="1:5" x14ac:dyDescent="0.25">
      <c r="A13" t="s">
        <v>5130</v>
      </c>
      <c r="B13" t="s">
        <v>5434</v>
      </c>
      <c r="E13" t="b">
        <v>1</v>
      </c>
    </row>
    <row r="14" spans="1:5" x14ac:dyDescent="0.25">
      <c r="A14" t="s">
        <v>5140</v>
      </c>
      <c r="B14" t="s">
        <v>5437</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3418-7192-42E8-BD1E-1461E0FDEDC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5421</v>
      </c>
      <c r="E2" t="b">
        <v>1</v>
      </c>
    </row>
    <row r="3" spans="1:5" x14ac:dyDescent="0.25">
      <c r="A3" t="s">
        <v>5154</v>
      </c>
      <c r="B3" t="s">
        <v>5422</v>
      </c>
      <c r="E3" t="b">
        <v>1</v>
      </c>
    </row>
    <row r="4" spans="1:5" x14ac:dyDescent="0.25">
      <c r="A4" t="s">
        <v>5126</v>
      </c>
      <c r="B4" t="s">
        <v>5423</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409C5-191D-47DE-8491-2D0BF95B09D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119</v>
      </c>
      <c r="E2" t="b">
        <v>1</v>
      </c>
    </row>
    <row r="3" spans="1:5" x14ac:dyDescent="0.25">
      <c r="A3" t="s">
        <v>5126</v>
      </c>
      <c r="B3" t="s">
        <v>5416</v>
      </c>
      <c r="E3" t="b">
        <v>1</v>
      </c>
    </row>
    <row r="4" spans="1:5" x14ac:dyDescent="0.25">
      <c r="A4" t="s">
        <v>5154</v>
      </c>
      <c r="B4" t="s">
        <v>5417</v>
      </c>
      <c r="E4" t="b">
        <v>1</v>
      </c>
    </row>
    <row r="5" spans="1:5" x14ac:dyDescent="0.25">
      <c r="A5" t="s">
        <v>5150</v>
      </c>
      <c r="B5" t="s">
        <v>5418</v>
      </c>
      <c r="E5" t="b">
        <v>1</v>
      </c>
    </row>
    <row r="6" spans="1:5" x14ac:dyDescent="0.25">
      <c r="A6" t="s">
        <v>5420</v>
      </c>
      <c r="B6" t="s">
        <v>5404</v>
      </c>
      <c r="E6" t="b">
        <v>1</v>
      </c>
    </row>
    <row r="7" spans="1:5" x14ac:dyDescent="0.25">
      <c r="A7" t="s">
        <v>5138</v>
      </c>
      <c r="B7" t="s">
        <v>5419</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CC4F-E710-40EB-AFFC-33303B72757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5407</v>
      </c>
      <c r="E2" t="b">
        <v>1</v>
      </c>
    </row>
    <row r="3" spans="1:5" x14ac:dyDescent="0.25">
      <c r="A3" t="s">
        <v>5144</v>
      </c>
      <c r="B3" t="s">
        <v>5408</v>
      </c>
      <c r="E3" t="b">
        <v>1</v>
      </c>
    </row>
    <row r="4" spans="1:5" x14ac:dyDescent="0.25">
      <c r="A4" t="s">
        <v>5154</v>
      </c>
      <c r="B4" t="s">
        <v>5409</v>
      </c>
      <c r="E4" t="b">
        <v>1</v>
      </c>
    </row>
    <row r="5" spans="1:5" x14ac:dyDescent="0.25">
      <c r="A5" t="s">
        <v>5142</v>
      </c>
      <c r="B5" t="s">
        <v>5410</v>
      </c>
      <c r="E5" t="b">
        <v>1</v>
      </c>
    </row>
    <row r="6" spans="1:5" x14ac:dyDescent="0.25">
      <c r="A6" t="s">
        <v>5138</v>
      </c>
      <c r="B6" t="s">
        <v>5411</v>
      </c>
      <c r="E6" t="b">
        <v>1</v>
      </c>
    </row>
    <row r="7" spans="1:5" x14ac:dyDescent="0.25">
      <c r="A7" t="s">
        <v>5146</v>
      </c>
      <c r="B7" t="s">
        <v>5415</v>
      </c>
      <c r="E7" t="b">
        <v>1</v>
      </c>
    </row>
    <row r="8" spans="1:5" x14ac:dyDescent="0.25">
      <c r="A8" t="s">
        <v>5126</v>
      </c>
      <c r="B8" t="s">
        <v>5412</v>
      </c>
      <c r="E8" t="b">
        <v>1</v>
      </c>
    </row>
    <row r="9" spans="1:5" x14ac:dyDescent="0.25">
      <c r="A9" t="s">
        <v>5140</v>
      </c>
      <c r="B9" t="s">
        <v>5413</v>
      </c>
      <c r="E9" t="b">
        <v>1</v>
      </c>
    </row>
    <row r="10" spans="1:5" x14ac:dyDescent="0.25">
      <c r="A10" t="s">
        <v>5152</v>
      </c>
      <c r="B10" t="s">
        <v>5414</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E317-AADB-4CEB-B340-FD93EB69005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5385</v>
      </c>
      <c r="B2" t="s">
        <v>5386</v>
      </c>
      <c r="E2" t="b">
        <v>1</v>
      </c>
    </row>
    <row r="3" spans="1:5" x14ac:dyDescent="0.25">
      <c r="A3" t="s">
        <v>5387</v>
      </c>
      <c r="B3" t="s">
        <v>5388</v>
      </c>
      <c r="E3" t="b">
        <v>1</v>
      </c>
    </row>
    <row r="4" spans="1:5" x14ac:dyDescent="0.25">
      <c r="A4" t="s">
        <v>5389</v>
      </c>
      <c r="B4" t="s">
        <v>5390</v>
      </c>
      <c r="E4" t="b">
        <v>1</v>
      </c>
    </row>
    <row r="5" spans="1:5" x14ac:dyDescent="0.25">
      <c r="A5" t="s">
        <v>5391</v>
      </c>
      <c r="B5" t="s">
        <v>5392</v>
      </c>
      <c r="E5" t="b">
        <v>1</v>
      </c>
    </row>
    <row r="6" spans="1:5" x14ac:dyDescent="0.25">
      <c r="A6" t="s">
        <v>5393</v>
      </c>
      <c r="B6" t="s">
        <v>5394</v>
      </c>
      <c r="E6" t="b">
        <v>1</v>
      </c>
    </row>
    <row r="7" spans="1:5" x14ac:dyDescent="0.25">
      <c r="A7" t="s">
        <v>5395</v>
      </c>
      <c r="B7" t="s">
        <v>5396</v>
      </c>
      <c r="E7" t="b">
        <v>1</v>
      </c>
    </row>
    <row r="8" spans="1:5" x14ac:dyDescent="0.25">
      <c r="A8" t="s">
        <v>5397</v>
      </c>
      <c r="B8" t="s">
        <v>5398</v>
      </c>
      <c r="E8" t="b">
        <v>1</v>
      </c>
    </row>
    <row r="9" spans="1:5" x14ac:dyDescent="0.25">
      <c r="A9" t="s">
        <v>5399</v>
      </c>
      <c r="B9" t="s">
        <v>5400</v>
      </c>
      <c r="E9" t="b">
        <v>1</v>
      </c>
    </row>
    <row r="10" spans="1:5" x14ac:dyDescent="0.25">
      <c r="A10" t="s">
        <v>5401</v>
      </c>
      <c r="B10" t="s">
        <v>5402</v>
      </c>
      <c r="E10" t="b">
        <v>1</v>
      </c>
    </row>
    <row r="11" spans="1:5" x14ac:dyDescent="0.25">
      <c r="A11" t="s">
        <v>5403</v>
      </c>
      <c r="B11" t="s">
        <v>5404</v>
      </c>
      <c r="E11" t="b">
        <v>1</v>
      </c>
    </row>
    <row r="12" spans="1:5" x14ac:dyDescent="0.25">
      <c r="A12" t="s">
        <v>5405</v>
      </c>
      <c r="B12" t="s">
        <v>5406</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B6A0A-17DA-4FBE-893C-F4D3F3324DF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5144</v>
      </c>
      <c r="B2" t="s">
        <v>5383</v>
      </c>
      <c r="E2" t="b">
        <v>1</v>
      </c>
    </row>
    <row r="3" spans="1:5" x14ac:dyDescent="0.25">
      <c r="A3" t="s">
        <v>5150</v>
      </c>
      <c r="B3" t="s">
        <v>5384</v>
      </c>
      <c r="E3" t="b">
        <v>1</v>
      </c>
    </row>
    <row r="4" spans="1:5" x14ac:dyDescent="0.25">
      <c r="A4" t="s">
        <v>5138</v>
      </c>
      <c r="B4" t="s">
        <v>5381</v>
      </c>
      <c r="E4" t="b">
        <v>1</v>
      </c>
    </row>
    <row r="5" spans="1:5" x14ac:dyDescent="0.25">
      <c r="A5" t="s">
        <v>5154</v>
      </c>
      <c r="B5" t="s">
        <v>5379</v>
      </c>
      <c r="E5" t="b">
        <v>1</v>
      </c>
    </row>
    <row r="6" spans="1:5" x14ac:dyDescent="0.25">
      <c r="A6" t="s">
        <v>5126</v>
      </c>
      <c r="B6" t="s">
        <v>5378</v>
      </c>
      <c r="E6" t="b">
        <v>1</v>
      </c>
    </row>
    <row r="7" spans="1:5" x14ac:dyDescent="0.25">
      <c r="A7" t="s">
        <v>5140</v>
      </c>
      <c r="B7" t="s">
        <v>5382</v>
      </c>
      <c r="E7" t="b">
        <v>1</v>
      </c>
    </row>
    <row r="8" spans="1:5" x14ac:dyDescent="0.25">
      <c r="A8" t="s">
        <v>5152</v>
      </c>
      <c r="B8" t="s">
        <v>5380</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C681C-3D0E-4A98-B7C8-F61B9D5C12E0}">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5136</v>
      </c>
      <c r="B2" t="s">
        <v>5375</v>
      </c>
      <c r="E2" t="b">
        <v>1</v>
      </c>
    </row>
    <row r="3" spans="1:5" x14ac:dyDescent="0.25">
      <c r="A3" t="s">
        <v>5126</v>
      </c>
      <c r="B3" t="s">
        <v>5361</v>
      </c>
      <c r="E3" t="b">
        <v>1</v>
      </c>
    </row>
    <row r="4" spans="1:5" x14ac:dyDescent="0.25">
      <c r="A4" t="s">
        <v>5154</v>
      </c>
      <c r="B4" t="s">
        <v>5362</v>
      </c>
      <c r="E4" t="b">
        <v>1</v>
      </c>
    </row>
    <row r="5" spans="1:5" x14ac:dyDescent="0.25">
      <c r="A5" t="s">
        <v>5152</v>
      </c>
      <c r="B5" t="s">
        <v>5363</v>
      </c>
      <c r="E5" t="b">
        <v>1</v>
      </c>
    </row>
    <row r="6" spans="1:5" x14ac:dyDescent="0.25">
      <c r="A6" t="s">
        <v>5172</v>
      </c>
      <c r="B6" t="s">
        <v>5364</v>
      </c>
      <c r="E6" t="b">
        <v>1</v>
      </c>
    </row>
    <row r="7" spans="1:5" x14ac:dyDescent="0.25">
      <c r="A7" t="s">
        <v>5150</v>
      </c>
      <c r="B7" t="s">
        <v>5365</v>
      </c>
      <c r="E7" t="b">
        <v>1</v>
      </c>
    </row>
    <row r="8" spans="1:5" x14ac:dyDescent="0.25">
      <c r="A8" t="s">
        <v>5138</v>
      </c>
      <c r="B8" t="s">
        <v>5366</v>
      </c>
      <c r="E8" t="b">
        <v>1</v>
      </c>
    </row>
    <row r="9" spans="1:5" x14ac:dyDescent="0.25">
      <c r="A9" t="s">
        <v>5144</v>
      </c>
      <c r="B9" t="s">
        <v>5367</v>
      </c>
      <c r="E9" t="b">
        <v>1</v>
      </c>
    </row>
    <row r="10" spans="1:5" x14ac:dyDescent="0.25">
      <c r="A10" t="s">
        <v>5142</v>
      </c>
      <c r="B10" t="s">
        <v>5368</v>
      </c>
      <c r="E10" t="b">
        <v>1</v>
      </c>
    </row>
    <row r="11" spans="1:5" x14ac:dyDescent="0.25">
      <c r="A11" t="s">
        <v>5182</v>
      </c>
      <c r="B11" t="s">
        <v>5377</v>
      </c>
      <c r="E11" t="b">
        <v>1</v>
      </c>
    </row>
    <row r="12" spans="1:5" x14ac:dyDescent="0.25">
      <c r="A12" t="s">
        <v>5146</v>
      </c>
      <c r="B12" t="s">
        <v>5369</v>
      </c>
      <c r="E12" t="b">
        <v>1</v>
      </c>
    </row>
    <row r="13" spans="1:5" x14ac:dyDescent="0.25">
      <c r="A13" t="s">
        <v>5134</v>
      </c>
      <c r="B13" t="s">
        <v>5370</v>
      </c>
      <c r="E13" t="b">
        <v>1</v>
      </c>
    </row>
    <row r="14" spans="1:5" x14ac:dyDescent="0.25">
      <c r="A14" t="s">
        <v>5178</v>
      </c>
      <c r="B14" t="s">
        <v>5376</v>
      </c>
      <c r="E14" t="b">
        <v>1</v>
      </c>
    </row>
    <row r="15" spans="1:5" x14ac:dyDescent="0.25">
      <c r="A15" t="s">
        <v>5176</v>
      </c>
      <c r="B15" t="s">
        <v>5360</v>
      </c>
      <c r="E15" t="b">
        <v>1</v>
      </c>
    </row>
    <row r="16" spans="1:5" x14ac:dyDescent="0.25">
      <c r="A16" t="s">
        <v>5130</v>
      </c>
      <c r="B16" t="s">
        <v>5371</v>
      </c>
      <c r="E16" t="b">
        <v>1</v>
      </c>
    </row>
    <row r="17" spans="1:5" x14ac:dyDescent="0.25">
      <c r="A17" t="s">
        <v>5128</v>
      </c>
      <c r="B17" t="s">
        <v>5372</v>
      </c>
      <c r="E17" t="b">
        <v>1</v>
      </c>
    </row>
    <row r="18" spans="1:5" x14ac:dyDescent="0.25">
      <c r="A18" t="s">
        <v>5148</v>
      </c>
      <c r="B18" t="s">
        <v>5373</v>
      </c>
      <c r="E18" t="b">
        <v>1</v>
      </c>
    </row>
    <row r="19" spans="1:5" x14ac:dyDescent="0.25">
      <c r="A19" t="s">
        <v>5132</v>
      </c>
      <c r="B19" t="s">
        <v>5374</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DD106-BADC-4C19-8BB4-BDC2F29A773F}">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5261</v>
      </c>
      <c r="E2" t="b">
        <v>1</v>
      </c>
    </row>
    <row r="3" spans="1:5" x14ac:dyDescent="0.25">
      <c r="A3" t="s">
        <v>5204</v>
      </c>
      <c r="B3" t="s">
        <v>5291</v>
      </c>
      <c r="E3" t="b">
        <v>1</v>
      </c>
    </row>
    <row r="4" spans="1:5" x14ac:dyDescent="0.25">
      <c r="A4" t="s">
        <v>5206</v>
      </c>
      <c r="B4" t="s">
        <v>5292</v>
      </c>
      <c r="E4" t="b">
        <v>1</v>
      </c>
    </row>
    <row r="5" spans="1:5" x14ac:dyDescent="0.25">
      <c r="A5" t="s">
        <v>5150</v>
      </c>
      <c r="B5" t="s">
        <v>5262</v>
      </c>
      <c r="E5" t="b">
        <v>1</v>
      </c>
    </row>
    <row r="6" spans="1:5" x14ac:dyDescent="0.25">
      <c r="A6" t="s">
        <v>5208</v>
      </c>
      <c r="B6" t="s">
        <v>5293</v>
      </c>
      <c r="E6" t="b">
        <v>1</v>
      </c>
    </row>
    <row r="7" spans="1:5" x14ac:dyDescent="0.25">
      <c r="A7" t="s">
        <v>5138</v>
      </c>
      <c r="B7" t="s">
        <v>5263</v>
      </c>
      <c r="E7" t="b">
        <v>1</v>
      </c>
    </row>
    <row r="8" spans="1:5" x14ac:dyDescent="0.25">
      <c r="A8" t="s">
        <v>5210</v>
      </c>
      <c r="B8" t="s">
        <v>5294</v>
      </c>
      <c r="E8" t="b">
        <v>1</v>
      </c>
    </row>
    <row r="9" spans="1:5" x14ac:dyDescent="0.25">
      <c r="A9" t="s">
        <v>5212</v>
      </c>
      <c r="B9" t="s">
        <v>5295</v>
      </c>
      <c r="E9" t="b">
        <v>1</v>
      </c>
    </row>
    <row r="10" spans="1:5" x14ac:dyDescent="0.25">
      <c r="A10" t="s">
        <v>5214</v>
      </c>
      <c r="B10" t="s">
        <v>5296</v>
      </c>
      <c r="E10" t="b">
        <v>1</v>
      </c>
    </row>
    <row r="11" spans="1:5" x14ac:dyDescent="0.25">
      <c r="A11" t="s">
        <v>5140</v>
      </c>
      <c r="B11" t="s">
        <v>5264</v>
      </c>
      <c r="E11" t="b">
        <v>1</v>
      </c>
    </row>
    <row r="12" spans="1:5" x14ac:dyDescent="0.25">
      <c r="A12" t="s">
        <v>3050</v>
      </c>
      <c r="B12" t="s">
        <v>5297</v>
      </c>
      <c r="E12" t="b">
        <v>1</v>
      </c>
    </row>
    <row r="13" spans="1:5" x14ac:dyDescent="0.25">
      <c r="A13" t="s">
        <v>4058</v>
      </c>
      <c r="B13" t="s">
        <v>5298</v>
      </c>
      <c r="E13" t="b">
        <v>1</v>
      </c>
    </row>
    <row r="14" spans="1:5" x14ac:dyDescent="0.25">
      <c r="A14" t="s">
        <v>654</v>
      </c>
      <c r="B14" t="s">
        <v>5299</v>
      </c>
      <c r="E14" t="b">
        <v>1</v>
      </c>
    </row>
    <row r="15" spans="1:5" x14ac:dyDescent="0.25">
      <c r="A15" t="s">
        <v>5144</v>
      </c>
      <c r="B15" t="s">
        <v>5265</v>
      </c>
      <c r="E15" t="b">
        <v>1</v>
      </c>
    </row>
    <row r="16" spans="1:5" x14ac:dyDescent="0.25">
      <c r="A16" t="s">
        <v>5154</v>
      </c>
      <c r="B16" t="s">
        <v>5260</v>
      </c>
      <c r="E16" t="b">
        <v>1</v>
      </c>
    </row>
    <row r="17" spans="1:5" x14ac:dyDescent="0.25">
      <c r="A17" t="s">
        <v>1882</v>
      </c>
      <c r="B17" t="s">
        <v>5300</v>
      </c>
      <c r="E17" t="b">
        <v>1</v>
      </c>
    </row>
    <row r="18" spans="1:5" x14ac:dyDescent="0.25">
      <c r="A18" t="s">
        <v>5142</v>
      </c>
      <c r="B18" t="s">
        <v>5266</v>
      </c>
      <c r="E18" t="b">
        <v>1</v>
      </c>
    </row>
    <row r="19" spans="1:5" x14ac:dyDescent="0.25">
      <c r="A19" t="s">
        <v>5146</v>
      </c>
      <c r="B19" t="s">
        <v>5267</v>
      </c>
      <c r="E19" t="b">
        <v>1</v>
      </c>
    </row>
    <row r="20" spans="1:5" x14ac:dyDescent="0.25">
      <c r="A20" t="s">
        <v>5134</v>
      </c>
      <c r="B20" t="s">
        <v>5268</v>
      </c>
      <c r="E20" t="b">
        <v>1</v>
      </c>
    </row>
    <row r="21" spans="1:5" x14ac:dyDescent="0.25">
      <c r="A21" t="s">
        <v>5130</v>
      </c>
      <c r="B21" t="s">
        <v>5269</v>
      </c>
      <c r="E21" t="b">
        <v>1</v>
      </c>
    </row>
    <row r="22" spans="1:5" x14ac:dyDescent="0.25">
      <c r="A22" t="s">
        <v>5220</v>
      </c>
      <c r="B22" t="s">
        <v>5301</v>
      </c>
      <c r="E22" t="b">
        <v>1</v>
      </c>
    </row>
    <row r="23" spans="1:5" x14ac:dyDescent="0.25">
      <c r="A23" t="s">
        <v>5112</v>
      </c>
      <c r="B23" t="s">
        <v>5302</v>
      </c>
      <c r="E23" t="b">
        <v>1</v>
      </c>
    </row>
    <row r="24" spans="1:5" x14ac:dyDescent="0.25">
      <c r="A24" t="s">
        <v>2588</v>
      </c>
      <c r="B24" t="s">
        <v>5303</v>
      </c>
      <c r="E24" t="b">
        <v>1</v>
      </c>
    </row>
    <row r="25" spans="1:5" x14ac:dyDescent="0.25">
      <c r="A25" t="s">
        <v>4002</v>
      </c>
      <c r="B25" t="s">
        <v>5304</v>
      </c>
      <c r="E25" t="b">
        <v>1</v>
      </c>
    </row>
    <row r="26" spans="1:5" x14ac:dyDescent="0.25">
      <c r="A26" t="s">
        <v>2438</v>
      </c>
      <c r="B26" t="s">
        <v>5305</v>
      </c>
      <c r="E26" t="b">
        <v>1</v>
      </c>
    </row>
    <row r="27" spans="1:5" x14ac:dyDescent="0.25">
      <c r="A27" t="s">
        <v>3940</v>
      </c>
      <c r="B27" t="s">
        <v>5306</v>
      </c>
      <c r="E27" t="b">
        <v>1</v>
      </c>
    </row>
    <row r="28" spans="1:5" x14ac:dyDescent="0.25">
      <c r="A28" t="s">
        <v>320</v>
      </c>
      <c r="B28" t="s">
        <v>5307</v>
      </c>
      <c r="E28" t="b">
        <v>1</v>
      </c>
    </row>
    <row r="29" spans="1:5" x14ac:dyDescent="0.25">
      <c r="A29" t="s">
        <v>5128</v>
      </c>
      <c r="B29" t="s">
        <v>5270</v>
      </c>
      <c r="E29" t="b">
        <v>1</v>
      </c>
    </row>
    <row r="30" spans="1:5" x14ac:dyDescent="0.25">
      <c r="A30" t="s">
        <v>4018</v>
      </c>
      <c r="B30" t="s">
        <v>5308</v>
      </c>
      <c r="E30" t="b">
        <v>1</v>
      </c>
    </row>
    <row r="31" spans="1:5" x14ac:dyDescent="0.25">
      <c r="A31" t="s">
        <v>1330</v>
      </c>
      <c r="B31" t="s">
        <v>5309</v>
      </c>
      <c r="E31" t="b">
        <v>1</v>
      </c>
    </row>
    <row r="32" spans="1:5" x14ac:dyDescent="0.25">
      <c r="A32" t="s">
        <v>2228</v>
      </c>
      <c r="B32" t="s">
        <v>5310</v>
      </c>
      <c r="E32" t="b">
        <v>1</v>
      </c>
    </row>
    <row r="33" spans="1:5" x14ac:dyDescent="0.25">
      <c r="A33" t="s">
        <v>5231</v>
      </c>
      <c r="B33" t="s">
        <v>5311</v>
      </c>
      <c r="E33" t="b">
        <v>1</v>
      </c>
    </row>
    <row r="34" spans="1:5" x14ac:dyDescent="0.25">
      <c r="A34" t="s">
        <v>722</v>
      </c>
      <c r="B34" t="s">
        <v>5312</v>
      </c>
      <c r="E34" t="b">
        <v>1</v>
      </c>
    </row>
    <row r="35" spans="1:5" x14ac:dyDescent="0.25">
      <c r="A35" t="s">
        <v>5054</v>
      </c>
      <c r="B35" t="s">
        <v>5313</v>
      </c>
      <c r="E35" t="b">
        <v>1</v>
      </c>
    </row>
    <row r="36" spans="1:5" x14ac:dyDescent="0.25">
      <c r="A36" t="s">
        <v>2942</v>
      </c>
      <c r="B36" t="s">
        <v>5314</v>
      </c>
      <c r="E36" t="b">
        <v>1</v>
      </c>
    </row>
    <row r="37" spans="1:5" x14ac:dyDescent="0.25">
      <c r="A37" t="s">
        <v>1206</v>
      </c>
      <c r="B37" t="s">
        <v>5315</v>
      </c>
      <c r="E37" t="b">
        <v>1</v>
      </c>
    </row>
    <row r="38" spans="1:5" x14ac:dyDescent="0.25">
      <c r="A38" t="s">
        <v>5237</v>
      </c>
      <c r="B38" t="s">
        <v>5316</v>
      </c>
      <c r="E38" t="b">
        <v>1</v>
      </c>
    </row>
    <row r="39" spans="1:5" x14ac:dyDescent="0.25">
      <c r="A39" t="s">
        <v>5148</v>
      </c>
      <c r="B39" t="s">
        <v>5271</v>
      </c>
      <c r="E39" t="b">
        <v>1</v>
      </c>
    </row>
    <row r="40" spans="1:5" x14ac:dyDescent="0.25">
      <c r="A40" t="s">
        <v>3636</v>
      </c>
      <c r="B40" t="s">
        <v>5317</v>
      </c>
      <c r="E40" t="b">
        <v>1</v>
      </c>
    </row>
    <row r="41" spans="1:5" x14ac:dyDescent="0.25">
      <c r="A41" t="s">
        <v>3502</v>
      </c>
      <c r="B41" t="s">
        <v>5318</v>
      </c>
      <c r="E41" t="b">
        <v>1</v>
      </c>
    </row>
    <row r="42" spans="1:5" x14ac:dyDescent="0.25">
      <c r="A42" t="s">
        <v>5132</v>
      </c>
      <c r="B42" t="s">
        <v>5272</v>
      </c>
      <c r="E42" t="b">
        <v>1</v>
      </c>
    </row>
    <row r="43" spans="1:5" x14ac:dyDescent="0.25">
      <c r="A43" t="s">
        <v>5241</v>
      </c>
      <c r="B43" t="s">
        <v>5319</v>
      </c>
      <c r="E43" t="b">
        <v>1</v>
      </c>
    </row>
    <row r="44" spans="1:5" x14ac:dyDescent="0.25">
      <c r="A44" t="s">
        <v>2464</v>
      </c>
      <c r="B44" t="s">
        <v>5320</v>
      </c>
      <c r="E44" t="b">
        <v>1</v>
      </c>
    </row>
    <row r="45" spans="1:5" x14ac:dyDescent="0.25">
      <c r="A45" t="s">
        <v>3916</v>
      </c>
      <c r="B45" t="s">
        <v>5321</v>
      </c>
      <c r="E45" t="b">
        <v>1</v>
      </c>
    </row>
    <row r="46" spans="1:5" x14ac:dyDescent="0.25">
      <c r="A46" t="s">
        <v>992</v>
      </c>
      <c r="B46" t="s">
        <v>5322</v>
      </c>
      <c r="E46" t="b">
        <v>1</v>
      </c>
    </row>
    <row r="47" spans="1:5" x14ac:dyDescent="0.25">
      <c r="A47" t="s">
        <v>5124</v>
      </c>
      <c r="B47" t="s">
        <v>5273</v>
      </c>
      <c r="E47" t="b">
        <v>1</v>
      </c>
    </row>
    <row r="48" spans="1:5" x14ac:dyDescent="0.25">
      <c r="A48" t="s">
        <v>5136</v>
      </c>
      <c r="B48" t="s">
        <v>5274</v>
      </c>
      <c r="E48" t="b">
        <v>1</v>
      </c>
    </row>
    <row r="49" spans="1:5" x14ac:dyDescent="0.25">
      <c r="A49" t="s">
        <v>5172</v>
      </c>
      <c r="B49" t="s">
        <v>5275</v>
      </c>
      <c r="E49" t="b">
        <v>1</v>
      </c>
    </row>
    <row r="50" spans="1:5" x14ac:dyDescent="0.25">
      <c r="A50" t="s">
        <v>1238</v>
      </c>
      <c r="B50" t="s">
        <v>5323</v>
      </c>
      <c r="E50" t="b">
        <v>1</v>
      </c>
    </row>
    <row r="51" spans="1:5" x14ac:dyDescent="0.25">
      <c r="A51" t="s">
        <v>5174</v>
      </c>
      <c r="B51" t="s">
        <v>5276</v>
      </c>
      <c r="E51" t="b">
        <v>1</v>
      </c>
    </row>
    <row r="52" spans="1:5" x14ac:dyDescent="0.25">
      <c r="A52" t="s">
        <v>2668</v>
      </c>
      <c r="B52" t="s">
        <v>5324</v>
      </c>
      <c r="E52" t="b">
        <v>1</v>
      </c>
    </row>
    <row r="53" spans="1:5" x14ac:dyDescent="0.25">
      <c r="A53" t="s">
        <v>5176</v>
      </c>
      <c r="B53" t="s">
        <v>5277</v>
      </c>
      <c r="E53" t="b">
        <v>1</v>
      </c>
    </row>
    <row r="54" spans="1:5" x14ac:dyDescent="0.25">
      <c r="A54" t="s">
        <v>5178</v>
      </c>
      <c r="B54" t="s">
        <v>5278</v>
      </c>
      <c r="E54" t="b">
        <v>1</v>
      </c>
    </row>
    <row r="55" spans="1:5" x14ac:dyDescent="0.25">
      <c r="A55" t="s">
        <v>2158</v>
      </c>
      <c r="B55" t="s">
        <v>5325</v>
      </c>
      <c r="E55" t="b">
        <v>1</v>
      </c>
    </row>
    <row r="56" spans="1:5" x14ac:dyDescent="0.25">
      <c r="A56" t="s">
        <v>1602</v>
      </c>
      <c r="B56" t="s">
        <v>5326</v>
      </c>
      <c r="E56" t="b">
        <v>1</v>
      </c>
    </row>
    <row r="57" spans="1:5" x14ac:dyDescent="0.25">
      <c r="A57" t="s">
        <v>1910</v>
      </c>
      <c r="B57" t="s">
        <v>5327</v>
      </c>
      <c r="E57" t="b">
        <v>1</v>
      </c>
    </row>
    <row r="58" spans="1:5" x14ac:dyDescent="0.25">
      <c r="A58" t="s">
        <v>5180</v>
      </c>
      <c r="B58" t="s">
        <v>5279</v>
      </c>
      <c r="E58" t="b">
        <v>1</v>
      </c>
    </row>
    <row r="59" spans="1:5" x14ac:dyDescent="0.25">
      <c r="A59" t="s">
        <v>574</v>
      </c>
      <c r="B59" t="s">
        <v>5360</v>
      </c>
      <c r="E59" t="b">
        <v>1</v>
      </c>
    </row>
    <row r="60" spans="1:5" x14ac:dyDescent="0.25">
      <c r="A60" t="s">
        <v>3704</v>
      </c>
      <c r="B60" t="s">
        <v>5328</v>
      </c>
      <c r="E60" t="b">
        <v>1</v>
      </c>
    </row>
    <row r="61" spans="1:5" x14ac:dyDescent="0.25">
      <c r="A61" t="s">
        <v>3608</v>
      </c>
      <c r="B61" t="s">
        <v>5329</v>
      </c>
      <c r="E61" t="b">
        <v>1</v>
      </c>
    </row>
    <row r="62" spans="1:5" x14ac:dyDescent="0.25">
      <c r="A62" t="s">
        <v>542</v>
      </c>
      <c r="B62" t="s">
        <v>5330</v>
      </c>
      <c r="E62" t="b">
        <v>1</v>
      </c>
    </row>
    <row r="63" spans="1:5" x14ac:dyDescent="0.25">
      <c r="A63" t="s">
        <v>510</v>
      </c>
      <c r="B63" t="s">
        <v>5331</v>
      </c>
      <c r="E63" t="b">
        <v>1</v>
      </c>
    </row>
    <row r="64" spans="1:5" x14ac:dyDescent="0.25">
      <c r="A64" t="s">
        <v>5182</v>
      </c>
      <c r="B64" t="s">
        <v>5280</v>
      </c>
      <c r="E64" t="b">
        <v>1</v>
      </c>
    </row>
    <row r="65" spans="1:5" x14ac:dyDescent="0.25">
      <c r="A65" t="s">
        <v>2812</v>
      </c>
      <c r="B65" t="s">
        <v>5332</v>
      </c>
      <c r="E65" t="b">
        <v>1</v>
      </c>
    </row>
    <row r="66" spans="1:5" x14ac:dyDescent="0.25">
      <c r="A66" t="s">
        <v>5048</v>
      </c>
      <c r="B66" t="s">
        <v>5333</v>
      </c>
      <c r="E66" t="b">
        <v>1</v>
      </c>
    </row>
    <row r="67" spans="1:5" x14ac:dyDescent="0.25">
      <c r="A67" t="s">
        <v>1830</v>
      </c>
      <c r="B67" t="s">
        <v>5334</v>
      </c>
      <c r="E67" t="b">
        <v>1</v>
      </c>
    </row>
    <row r="68" spans="1:5" x14ac:dyDescent="0.25">
      <c r="A68" t="s">
        <v>1824</v>
      </c>
      <c r="B68" t="s">
        <v>5335</v>
      </c>
      <c r="E68" t="b">
        <v>1</v>
      </c>
    </row>
    <row r="69" spans="1:5" x14ac:dyDescent="0.25">
      <c r="A69" t="s">
        <v>3538</v>
      </c>
      <c r="B69" t="s">
        <v>5336</v>
      </c>
      <c r="E69" t="b">
        <v>1</v>
      </c>
    </row>
    <row r="70" spans="1:5" x14ac:dyDescent="0.25">
      <c r="A70" t="s">
        <v>5188</v>
      </c>
      <c r="B70" t="s">
        <v>5283</v>
      </c>
      <c r="E70" t="b">
        <v>1</v>
      </c>
    </row>
    <row r="71" spans="1:5" x14ac:dyDescent="0.25">
      <c r="A71" t="s">
        <v>5337</v>
      </c>
      <c r="B71" t="s">
        <v>5338</v>
      </c>
      <c r="E71" t="b">
        <v>1</v>
      </c>
    </row>
    <row r="72" spans="1:5" x14ac:dyDescent="0.25">
      <c r="A72" t="s">
        <v>336</v>
      </c>
      <c r="B72" t="s">
        <v>5339</v>
      </c>
      <c r="E72" t="b">
        <v>1</v>
      </c>
    </row>
    <row r="73" spans="1:5" x14ac:dyDescent="0.25">
      <c r="A73" t="s">
        <v>2080</v>
      </c>
      <c r="B73" t="s">
        <v>5340</v>
      </c>
      <c r="E73" t="b">
        <v>1</v>
      </c>
    </row>
    <row r="74" spans="1:5" x14ac:dyDescent="0.25">
      <c r="A74" t="s">
        <v>3630</v>
      </c>
      <c r="B74" t="s">
        <v>5341</v>
      </c>
      <c r="E74" t="b">
        <v>1</v>
      </c>
    </row>
    <row r="75" spans="1:5" x14ac:dyDescent="0.25">
      <c r="A75" t="s">
        <v>3028</v>
      </c>
      <c r="B75" t="s">
        <v>5342</v>
      </c>
      <c r="E75" t="b">
        <v>1</v>
      </c>
    </row>
    <row r="76" spans="1:5" x14ac:dyDescent="0.25">
      <c r="A76" t="s">
        <v>2808</v>
      </c>
      <c r="B76" t="s">
        <v>5343</v>
      </c>
      <c r="E76" t="b">
        <v>1</v>
      </c>
    </row>
    <row r="77" spans="1:5" x14ac:dyDescent="0.25">
      <c r="A77" t="s">
        <v>5184</v>
      </c>
      <c r="B77" t="s">
        <v>5281</v>
      </c>
      <c r="E77" t="b">
        <v>1</v>
      </c>
    </row>
    <row r="78" spans="1:5" x14ac:dyDescent="0.25">
      <c r="A78" t="s">
        <v>5186</v>
      </c>
      <c r="B78" t="s">
        <v>5282</v>
      </c>
      <c r="E78" t="b">
        <v>1</v>
      </c>
    </row>
    <row r="79" spans="1:5" x14ac:dyDescent="0.25">
      <c r="A79" t="s">
        <v>4498</v>
      </c>
      <c r="B79" t="s">
        <v>5344</v>
      </c>
      <c r="E79" t="b">
        <v>1</v>
      </c>
    </row>
    <row r="80" spans="1:5" x14ac:dyDescent="0.25">
      <c r="A80" t="s">
        <v>5190</v>
      </c>
      <c r="B80" t="s">
        <v>5284</v>
      </c>
      <c r="E80" t="b">
        <v>1</v>
      </c>
    </row>
    <row r="81" spans="1:5" x14ac:dyDescent="0.25">
      <c r="A81" t="s">
        <v>5192</v>
      </c>
      <c r="B81" t="s">
        <v>5285</v>
      </c>
      <c r="E81" t="b">
        <v>1</v>
      </c>
    </row>
    <row r="82" spans="1:5" x14ac:dyDescent="0.25">
      <c r="A82" t="s">
        <v>3542</v>
      </c>
      <c r="B82" t="s">
        <v>5345</v>
      </c>
      <c r="E82" t="b">
        <v>1</v>
      </c>
    </row>
    <row r="83" spans="1:5" x14ac:dyDescent="0.25">
      <c r="A83" t="s">
        <v>5194</v>
      </c>
      <c r="B83" t="s">
        <v>5286</v>
      </c>
      <c r="E83" t="b">
        <v>1</v>
      </c>
    </row>
    <row r="84" spans="1:5" x14ac:dyDescent="0.25">
      <c r="A84" t="s">
        <v>1394</v>
      </c>
      <c r="B84" t="s">
        <v>5346</v>
      </c>
      <c r="E84" t="b">
        <v>1</v>
      </c>
    </row>
    <row r="85" spans="1:5" x14ac:dyDescent="0.25">
      <c r="A85" t="s">
        <v>3540</v>
      </c>
      <c r="B85" t="s">
        <v>5347</v>
      </c>
      <c r="E85" t="b">
        <v>1</v>
      </c>
    </row>
    <row r="86" spans="1:5" x14ac:dyDescent="0.25">
      <c r="A86" t="s">
        <v>4854</v>
      </c>
      <c r="B86" t="s">
        <v>5348</v>
      </c>
      <c r="E86" t="b">
        <v>1</v>
      </c>
    </row>
    <row r="87" spans="1:5" x14ac:dyDescent="0.25">
      <c r="A87" t="s">
        <v>4816</v>
      </c>
      <c r="B87" t="s">
        <v>5349</v>
      </c>
      <c r="E87" t="b">
        <v>1</v>
      </c>
    </row>
    <row r="88" spans="1:5" x14ac:dyDescent="0.25">
      <c r="A88" t="s">
        <v>5196</v>
      </c>
      <c r="B88" t="s">
        <v>5287</v>
      </c>
      <c r="E88" t="b">
        <v>1</v>
      </c>
    </row>
    <row r="89" spans="1:5" x14ac:dyDescent="0.25">
      <c r="A89" t="s">
        <v>4632</v>
      </c>
      <c r="B89" t="s">
        <v>5350</v>
      </c>
      <c r="E89" t="b">
        <v>1</v>
      </c>
    </row>
    <row r="90" spans="1:5" x14ac:dyDescent="0.25">
      <c r="A90" t="s">
        <v>5351</v>
      </c>
      <c r="B90" t="s">
        <v>5352</v>
      </c>
      <c r="E90" t="b">
        <v>1</v>
      </c>
    </row>
    <row r="91" spans="1:5" x14ac:dyDescent="0.25">
      <c r="A91" t="s">
        <v>236</v>
      </c>
      <c r="B91" t="s">
        <v>5353</v>
      </c>
      <c r="E91" t="b">
        <v>1</v>
      </c>
    </row>
    <row r="92" spans="1:5" x14ac:dyDescent="0.25">
      <c r="A92" t="s">
        <v>5126</v>
      </c>
      <c r="B92" t="s">
        <v>5259</v>
      </c>
      <c r="E92" t="b">
        <v>1</v>
      </c>
    </row>
    <row r="93" spans="1:5" x14ac:dyDescent="0.25">
      <c r="A93" t="s">
        <v>5198</v>
      </c>
      <c r="B93" t="s">
        <v>5288</v>
      </c>
      <c r="E93" t="b">
        <v>1</v>
      </c>
    </row>
    <row r="94" spans="1:5" x14ac:dyDescent="0.25">
      <c r="A94" t="s">
        <v>2146</v>
      </c>
      <c r="B94" t="s">
        <v>5354</v>
      </c>
      <c r="E94" t="b">
        <v>1</v>
      </c>
    </row>
    <row r="95" spans="1:5" x14ac:dyDescent="0.25">
      <c r="A95" t="s">
        <v>5200</v>
      </c>
      <c r="B95" t="s">
        <v>5289</v>
      </c>
      <c r="E95" t="b">
        <v>1</v>
      </c>
    </row>
    <row r="96" spans="1:5" x14ac:dyDescent="0.25">
      <c r="A96" t="s">
        <v>804</v>
      </c>
      <c r="B96" t="s">
        <v>5355</v>
      </c>
      <c r="E96" t="b">
        <v>1</v>
      </c>
    </row>
    <row r="97" spans="1:5" x14ac:dyDescent="0.25">
      <c r="A97" t="s">
        <v>3550</v>
      </c>
      <c r="B97" t="s">
        <v>5356</v>
      </c>
      <c r="E97" t="b">
        <v>1</v>
      </c>
    </row>
    <row r="98" spans="1:5" x14ac:dyDescent="0.25">
      <c r="A98" t="s">
        <v>5202</v>
      </c>
      <c r="B98" t="s">
        <v>5290</v>
      </c>
      <c r="E98" t="b">
        <v>1</v>
      </c>
    </row>
    <row r="99" spans="1:5" x14ac:dyDescent="0.25">
      <c r="A99" t="s">
        <v>1680</v>
      </c>
      <c r="B99" t="s">
        <v>5357</v>
      </c>
      <c r="E99" t="b">
        <v>1</v>
      </c>
    </row>
    <row r="100" spans="1:5" x14ac:dyDescent="0.25">
      <c r="A100" t="s">
        <v>1348</v>
      </c>
      <c r="B100" t="s">
        <v>5358</v>
      </c>
      <c r="E100" t="b">
        <v>1</v>
      </c>
    </row>
    <row r="101" spans="1:5" x14ac:dyDescent="0.25">
      <c r="A101" t="s">
        <v>1412</v>
      </c>
      <c r="B101" t="s">
        <v>5359</v>
      </c>
      <c r="E10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555E7-D45F-476D-8411-024E81929F9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5136</v>
      </c>
      <c r="B2" t="s">
        <v>5171</v>
      </c>
      <c r="E2" t="b">
        <v>1</v>
      </c>
    </row>
    <row r="3" spans="1:5" x14ac:dyDescent="0.25">
      <c r="A3" t="s">
        <v>3940</v>
      </c>
      <c r="B3" t="s">
        <v>5226</v>
      </c>
      <c r="E3" t="b">
        <v>1</v>
      </c>
    </row>
    <row r="4" spans="1:5" x14ac:dyDescent="0.25">
      <c r="A4" t="s">
        <v>5210</v>
      </c>
      <c r="B4" t="s">
        <v>5211</v>
      </c>
      <c r="E4" t="b">
        <v>1</v>
      </c>
    </row>
    <row r="5" spans="1:5" x14ac:dyDescent="0.25">
      <c r="A5" t="s">
        <v>542</v>
      </c>
      <c r="B5" t="s">
        <v>5253</v>
      </c>
      <c r="E5" t="b">
        <v>1</v>
      </c>
    </row>
    <row r="6" spans="1:5" x14ac:dyDescent="0.25">
      <c r="A6" t="s">
        <v>5184</v>
      </c>
      <c r="B6" t="s">
        <v>5185</v>
      </c>
      <c r="E6" t="b">
        <v>1</v>
      </c>
    </row>
    <row r="7" spans="1:5" x14ac:dyDescent="0.25">
      <c r="A7" t="s">
        <v>3050</v>
      </c>
      <c r="B7" t="s">
        <v>5216</v>
      </c>
      <c r="E7" t="b">
        <v>1</v>
      </c>
    </row>
    <row r="8" spans="1:5" x14ac:dyDescent="0.25">
      <c r="A8" t="s">
        <v>5054</v>
      </c>
      <c r="B8" t="s">
        <v>5234</v>
      </c>
      <c r="E8" t="b">
        <v>1</v>
      </c>
    </row>
    <row r="9" spans="1:5" x14ac:dyDescent="0.25">
      <c r="A9" t="s">
        <v>5206</v>
      </c>
      <c r="B9" t="s">
        <v>5207</v>
      </c>
      <c r="E9" t="b">
        <v>1</v>
      </c>
    </row>
    <row r="10" spans="1:5" x14ac:dyDescent="0.25">
      <c r="A10" t="s">
        <v>5150</v>
      </c>
      <c r="B10" t="s">
        <v>5159</v>
      </c>
      <c r="E10" t="b">
        <v>1</v>
      </c>
    </row>
    <row r="11" spans="1:5" x14ac:dyDescent="0.25">
      <c r="A11" t="s">
        <v>5178</v>
      </c>
      <c r="B11" t="s">
        <v>5179</v>
      </c>
      <c r="E11" t="b">
        <v>1</v>
      </c>
    </row>
    <row r="12" spans="1:5" x14ac:dyDescent="0.25">
      <c r="A12" t="s">
        <v>5212</v>
      </c>
      <c r="B12" t="s">
        <v>5213</v>
      </c>
      <c r="E12" t="b">
        <v>1</v>
      </c>
    </row>
    <row r="13" spans="1:5" x14ac:dyDescent="0.25">
      <c r="A13" t="s">
        <v>510</v>
      </c>
      <c r="B13" t="s">
        <v>5254</v>
      </c>
      <c r="E13" t="b">
        <v>1</v>
      </c>
    </row>
    <row r="14" spans="1:5" x14ac:dyDescent="0.25">
      <c r="A14" t="s">
        <v>5194</v>
      </c>
      <c r="B14" t="s">
        <v>5195</v>
      </c>
      <c r="E14" t="b">
        <v>1</v>
      </c>
    </row>
    <row r="15" spans="1:5" x14ac:dyDescent="0.25">
      <c r="A15" t="s">
        <v>5186</v>
      </c>
      <c r="B15" t="s">
        <v>5187</v>
      </c>
      <c r="E15" t="b">
        <v>1</v>
      </c>
    </row>
    <row r="16" spans="1:5" x14ac:dyDescent="0.25">
      <c r="A16" t="s">
        <v>4058</v>
      </c>
      <c r="B16" t="s">
        <v>5217</v>
      </c>
      <c r="E16" t="b">
        <v>1</v>
      </c>
    </row>
    <row r="17" spans="1:5" x14ac:dyDescent="0.25">
      <c r="A17" t="s">
        <v>2158</v>
      </c>
      <c r="B17" t="s">
        <v>5248</v>
      </c>
      <c r="E17" t="b">
        <v>1</v>
      </c>
    </row>
    <row r="18" spans="1:5" x14ac:dyDescent="0.25">
      <c r="A18" t="s">
        <v>1824</v>
      </c>
      <c r="B18" t="s">
        <v>5258</v>
      </c>
      <c r="E18" t="b">
        <v>1</v>
      </c>
    </row>
    <row r="19" spans="1:5" x14ac:dyDescent="0.25">
      <c r="A19" t="s">
        <v>5152</v>
      </c>
      <c r="B19" t="s">
        <v>5158</v>
      </c>
      <c r="E19" t="b">
        <v>1</v>
      </c>
    </row>
    <row r="20" spans="1:5" x14ac:dyDescent="0.25">
      <c r="A20" t="s">
        <v>5130</v>
      </c>
      <c r="B20" t="s">
        <v>5166</v>
      </c>
      <c r="E20" t="b">
        <v>1</v>
      </c>
    </row>
    <row r="21" spans="1:5" x14ac:dyDescent="0.25">
      <c r="A21" t="s">
        <v>5190</v>
      </c>
      <c r="B21" t="s">
        <v>5191</v>
      </c>
      <c r="E21" t="b">
        <v>1</v>
      </c>
    </row>
    <row r="22" spans="1:5" x14ac:dyDescent="0.25">
      <c r="A22" t="s">
        <v>5182</v>
      </c>
      <c r="B22" t="s">
        <v>5183</v>
      </c>
      <c r="E22" t="b">
        <v>1</v>
      </c>
    </row>
    <row r="23" spans="1:5" x14ac:dyDescent="0.25">
      <c r="A23" t="s">
        <v>5180</v>
      </c>
      <c r="B23" t="s">
        <v>5181</v>
      </c>
      <c r="E23" t="b">
        <v>1</v>
      </c>
    </row>
    <row r="24" spans="1:5" x14ac:dyDescent="0.25">
      <c r="A24" t="s">
        <v>4018</v>
      </c>
      <c r="B24" t="s">
        <v>5228</v>
      </c>
      <c r="E24" t="b">
        <v>1</v>
      </c>
    </row>
    <row r="25" spans="1:5" x14ac:dyDescent="0.25">
      <c r="A25" t="s">
        <v>5142</v>
      </c>
      <c r="B25" t="s">
        <v>5163</v>
      </c>
      <c r="E25" t="b">
        <v>1</v>
      </c>
    </row>
    <row r="26" spans="1:5" x14ac:dyDescent="0.25">
      <c r="A26" t="s">
        <v>5112</v>
      </c>
      <c r="B26" t="s">
        <v>5222</v>
      </c>
      <c r="E26" t="b">
        <v>1</v>
      </c>
    </row>
    <row r="27" spans="1:5" x14ac:dyDescent="0.25">
      <c r="A27" t="s">
        <v>1238</v>
      </c>
      <c r="B27" t="s">
        <v>5246</v>
      </c>
      <c r="E27" t="b">
        <v>1</v>
      </c>
    </row>
    <row r="28" spans="1:5" x14ac:dyDescent="0.25">
      <c r="A28" t="s">
        <v>2942</v>
      </c>
      <c r="B28" t="s">
        <v>5235</v>
      </c>
      <c r="E28" t="b">
        <v>1</v>
      </c>
    </row>
    <row r="29" spans="1:5" x14ac:dyDescent="0.25">
      <c r="A29" t="s">
        <v>1206</v>
      </c>
      <c r="B29" t="s">
        <v>5236</v>
      </c>
      <c r="E29" t="b">
        <v>1</v>
      </c>
    </row>
    <row r="30" spans="1:5" x14ac:dyDescent="0.25">
      <c r="A30" t="s">
        <v>3636</v>
      </c>
      <c r="B30" t="s">
        <v>5239</v>
      </c>
      <c r="E30" t="b">
        <v>1</v>
      </c>
    </row>
    <row r="31" spans="1:5" x14ac:dyDescent="0.25">
      <c r="A31" t="s">
        <v>2464</v>
      </c>
      <c r="B31" t="s">
        <v>5243</v>
      </c>
      <c r="E31" t="b">
        <v>1</v>
      </c>
    </row>
    <row r="32" spans="1:5" x14ac:dyDescent="0.25">
      <c r="A32" t="s">
        <v>5172</v>
      </c>
      <c r="B32" t="s">
        <v>5173</v>
      </c>
      <c r="E32" t="b">
        <v>1</v>
      </c>
    </row>
    <row r="33" spans="1:5" x14ac:dyDescent="0.25">
      <c r="A33" t="s">
        <v>5192</v>
      </c>
      <c r="B33" t="s">
        <v>5193</v>
      </c>
      <c r="E33" t="b">
        <v>1</v>
      </c>
    </row>
    <row r="34" spans="1:5" x14ac:dyDescent="0.25">
      <c r="A34" t="s">
        <v>2438</v>
      </c>
      <c r="B34" t="s">
        <v>5225</v>
      </c>
      <c r="E34" t="b">
        <v>1</v>
      </c>
    </row>
    <row r="35" spans="1:5" x14ac:dyDescent="0.25">
      <c r="A35" t="s">
        <v>4002</v>
      </c>
      <c r="B35" t="s">
        <v>5224</v>
      </c>
      <c r="E35" t="b">
        <v>1</v>
      </c>
    </row>
    <row r="36" spans="1:5" x14ac:dyDescent="0.25">
      <c r="A36" t="s">
        <v>5237</v>
      </c>
      <c r="B36" t="s">
        <v>5238</v>
      </c>
      <c r="E36" t="b">
        <v>1</v>
      </c>
    </row>
    <row r="37" spans="1:5" x14ac:dyDescent="0.25">
      <c r="A37" t="s">
        <v>1602</v>
      </c>
      <c r="B37" t="s">
        <v>5249</v>
      </c>
      <c r="E37" t="b">
        <v>1</v>
      </c>
    </row>
    <row r="38" spans="1:5" x14ac:dyDescent="0.25">
      <c r="A38" t="s">
        <v>2668</v>
      </c>
      <c r="B38" t="s">
        <v>5247</v>
      </c>
      <c r="E38" t="b">
        <v>1</v>
      </c>
    </row>
    <row r="39" spans="1:5" x14ac:dyDescent="0.25">
      <c r="A39" t="s">
        <v>992</v>
      </c>
      <c r="B39" t="s">
        <v>5245</v>
      </c>
      <c r="E39" t="b">
        <v>1</v>
      </c>
    </row>
    <row r="40" spans="1:5" x14ac:dyDescent="0.25">
      <c r="A40" t="s">
        <v>2812</v>
      </c>
      <c r="B40" t="s">
        <v>5255</v>
      </c>
      <c r="E40" t="b">
        <v>1</v>
      </c>
    </row>
    <row r="41" spans="1:5" x14ac:dyDescent="0.25">
      <c r="A41" t="s">
        <v>5188</v>
      </c>
      <c r="B41" t="s">
        <v>5189</v>
      </c>
      <c r="E41" t="b">
        <v>1</v>
      </c>
    </row>
    <row r="42" spans="1:5" x14ac:dyDescent="0.25">
      <c r="A42" t="s">
        <v>5202</v>
      </c>
      <c r="B42" t="s">
        <v>5203</v>
      </c>
      <c r="E42" t="b">
        <v>1</v>
      </c>
    </row>
    <row r="43" spans="1:5" x14ac:dyDescent="0.25">
      <c r="A43" t="s">
        <v>654</v>
      </c>
      <c r="B43" t="s">
        <v>5218</v>
      </c>
      <c r="E43" t="b">
        <v>1</v>
      </c>
    </row>
    <row r="44" spans="1:5" x14ac:dyDescent="0.25">
      <c r="A44" t="s">
        <v>5200</v>
      </c>
      <c r="B44" t="s">
        <v>5201</v>
      </c>
      <c r="E44" t="b">
        <v>1</v>
      </c>
    </row>
    <row r="45" spans="1:5" x14ac:dyDescent="0.25">
      <c r="A45" t="s">
        <v>5198</v>
      </c>
      <c r="B45" t="s">
        <v>5199</v>
      </c>
      <c r="E45" t="b">
        <v>1</v>
      </c>
    </row>
    <row r="46" spans="1:5" x14ac:dyDescent="0.25">
      <c r="A46" t="s">
        <v>5204</v>
      </c>
      <c r="B46" t="s">
        <v>5205</v>
      </c>
      <c r="E46" t="b">
        <v>1</v>
      </c>
    </row>
    <row r="47" spans="1:5" x14ac:dyDescent="0.25">
      <c r="A47" t="s">
        <v>1882</v>
      </c>
      <c r="B47" t="s">
        <v>5219</v>
      </c>
      <c r="E47" t="b">
        <v>1</v>
      </c>
    </row>
    <row r="48" spans="1:5" x14ac:dyDescent="0.25">
      <c r="A48" t="s">
        <v>5220</v>
      </c>
      <c r="B48" t="s">
        <v>5221</v>
      </c>
      <c r="E48" t="b">
        <v>1</v>
      </c>
    </row>
    <row r="49" spans="1:5" x14ac:dyDescent="0.25">
      <c r="A49" t="s">
        <v>5196</v>
      </c>
      <c r="B49" t="s">
        <v>5197</v>
      </c>
      <c r="E49" t="b">
        <v>1</v>
      </c>
    </row>
    <row r="50" spans="1:5" x14ac:dyDescent="0.25">
      <c r="A50" t="s">
        <v>1910</v>
      </c>
      <c r="B50" t="s">
        <v>5250</v>
      </c>
      <c r="E50" t="b">
        <v>1</v>
      </c>
    </row>
    <row r="51" spans="1:5" x14ac:dyDescent="0.25">
      <c r="A51" t="s">
        <v>5132</v>
      </c>
      <c r="B51" t="s">
        <v>5169</v>
      </c>
      <c r="E51" t="b">
        <v>1</v>
      </c>
    </row>
    <row r="52" spans="1:5" x14ac:dyDescent="0.25">
      <c r="A52" t="s">
        <v>2588</v>
      </c>
      <c r="B52" t="s">
        <v>5223</v>
      </c>
      <c r="E52" t="b">
        <v>1</v>
      </c>
    </row>
    <row r="53" spans="1:5" x14ac:dyDescent="0.25">
      <c r="A53" t="s">
        <v>320</v>
      </c>
      <c r="B53" t="s">
        <v>5227</v>
      </c>
      <c r="E53" t="b">
        <v>1</v>
      </c>
    </row>
    <row r="54" spans="1:5" x14ac:dyDescent="0.25">
      <c r="A54" t="s">
        <v>5146</v>
      </c>
      <c r="B54" t="s">
        <v>5164</v>
      </c>
      <c r="E54" t="b">
        <v>1</v>
      </c>
    </row>
    <row r="55" spans="1:5" x14ac:dyDescent="0.25">
      <c r="A55" t="s">
        <v>5048</v>
      </c>
      <c r="B55" t="s">
        <v>5256</v>
      </c>
      <c r="E55" t="b">
        <v>1</v>
      </c>
    </row>
    <row r="56" spans="1:5" x14ac:dyDescent="0.25">
      <c r="A56" t="s">
        <v>5174</v>
      </c>
      <c r="B56" t="s">
        <v>5175</v>
      </c>
      <c r="E56" t="b">
        <v>1</v>
      </c>
    </row>
    <row r="57" spans="1:5" x14ac:dyDescent="0.25">
      <c r="A57" t="s">
        <v>1330</v>
      </c>
      <c r="B57" t="s">
        <v>5229</v>
      </c>
      <c r="E57" t="b">
        <v>1</v>
      </c>
    </row>
    <row r="58" spans="1:5" x14ac:dyDescent="0.25">
      <c r="A58" t="s">
        <v>5231</v>
      </c>
      <c r="B58" t="s">
        <v>5232</v>
      </c>
      <c r="E58" t="b">
        <v>1</v>
      </c>
    </row>
    <row r="59" spans="1:5" x14ac:dyDescent="0.25">
      <c r="A59" t="s">
        <v>2228</v>
      </c>
      <c r="B59" t="s">
        <v>5230</v>
      </c>
      <c r="E59" t="b">
        <v>1</v>
      </c>
    </row>
    <row r="60" spans="1:5" x14ac:dyDescent="0.25">
      <c r="A60" t="s">
        <v>5134</v>
      </c>
      <c r="B60" t="s">
        <v>5165</v>
      </c>
      <c r="E60" t="b">
        <v>1</v>
      </c>
    </row>
    <row r="61" spans="1:5" x14ac:dyDescent="0.25">
      <c r="A61" t="s">
        <v>5126</v>
      </c>
      <c r="B61" t="s">
        <v>5156</v>
      </c>
      <c r="E61" t="b">
        <v>1</v>
      </c>
    </row>
    <row r="62" spans="1:5" x14ac:dyDescent="0.25">
      <c r="A62" t="s">
        <v>5144</v>
      </c>
      <c r="B62" t="s">
        <v>5162</v>
      </c>
      <c r="E62" t="b">
        <v>1</v>
      </c>
    </row>
    <row r="63" spans="1:5" x14ac:dyDescent="0.25">
      <c r="A63" t="s">
        <v>5140</v>
      </c>
      <c r="B63" t="s">
        <v>5161</v>
      </c>
      <c r="E63" t="b">
        <v>1</v>
      </c>
    </row>
    <row r="64" spans="1:5" x14ac:dyDescent="0.25">
      <c r="A64" t="s">
        <v>1830</v>
      </c>
      <c r="B64" t="s">
        <v>5257</v>
      </c>
      <c r="E64" t="b">
        <v>1</v>
      </c>
    </row>
    <row r="65" spans="1:5" x14ac:dyDescent="0.25">
      <c r="A65" t="s">
        <v>5208</v>
      </c>
      <c r="B65" t="s">
        <v>5209</v>
      </c>
      <c r="E65" t="b">
        <v>1</v>
      </c>
    </row>
    <row r="66" spans="1:5" x14ac:dyDescent="0.25">
      <c r="A66" t="s">
        <v>5176</v>
      </c>
      <c r="B66" t="s">
        <v>5177</v>
      </c>
      <c r="E66" t="b">
        <v>1</v>
      </c>
    </row>
    <row r="67" spans="1:5" x14ac:dyDescent="0.25">
      <c r="A67" t="s">
        <v>3916</v>
      </c>
      <c r="B67" t="s">
        <v>5244</v>
      </c>
      <c r="E67" t="b">
        <v>1</v>
      </c>
    </row>
    <row r="68" spans="1:5" x14ac:dyDescent="0.25">
      <c r="A68" t="s">
        <v>3608</v>
      </c>
      <c r="B68" t="s">
        <v>5252</v>
      </c>
      <c r="E68" t="b">
        <v>1</v>
      </c>
    </row>
    <row r="69" spans="1:5" x14ac:dyDescent="0.25">
      <c r="A69" t="s">
        <v>3502</v>
      </c>
      <c r="B69" t="s">
        <v>5240</v>
      </c>
      <c r="E69" t="b">
        <v>1</v>
      </c>
    </row>
    <row r="70" spans="1:5" x14ac:dyDescent="0.25">
      <c r="A70" t="s">
        <v>5241</v>
      </c>
      <c r="B70" t="s">
        <v>5242</v>
      </c>
      <c r="E70" t="b">
        <v>1</v>
      </c>
    </row>
    <row r="71" spans="1:5" x14ac:dyDescent="0.25">
      <c r="A71" t="s">
        <v>5214</v>
      </c>
      <c r="B71" t="s">
        <v>5215</v>
      </c>
      <c r="E71" t="b">
        <v>1</v>
      </c>
    </row>
    <row r="72" spans="1:5" x14ac:dyDescent="0.25">
      <c r="A72" t="s">
        <v>3704</v>
      </c>
      <c r="B72" t="s">
        <v>5251</v>
      </c>
      <c r="E72" t="b">
        <v>1</v>
      </c>
    </row>
    <row r="73" spans="1:5" x14ac:dyDescent="0.25">
      <c r="A73" t="s">
        <v>5124</v>
      </c>
      <c r="B73" t="s">
        <v>5170</v>
      </c>
      <c r="E73" t="b">
        <v>1</v>
      </c>
    </row>
    <row r="74" spans="1:5" x14ac:dyDescent="0.25">
      <c r="A74" t="s">
        <v>5154</v>
      </c>
      <c r="B74" t="s">
        <v>5157</v>
      </c>
      <c r="E74" t="b">
        <v>1</v>
      </c>
    </row>
    <row r="75" spans="1:5" x14ac:dyDescent="0.25">
      <c r="A75" t="s">
        <v>5138</v>
      </c>
      <c r="B75" t="s">
        <v>5160</v>
      </c>
      <c r="E75" t="b">
        <v>1</v>
      </c>
    </row>
    <row r="76" spans="1:5" x14ac:dyDescent="0.25">
      <c r="A76" t="s">
        <v>5148</v>
      </c>
      <c r="B76" t="s">
        <v>5168</v>
      </c>
      <c r="E76" t="b">
        <v>1</v>
      </c>
    </row>
    <row r="77" spans="1:5" x14ac:dyDescent="0.25">
      <c r="A77" t="s">
        <v>5128</v>
      </c>
      <c r="B77" t="s">
        <v>5167</v>
      </c>
      <c r="E77" t="b">
        <v>1</v>
      </c>
    </row>
    <row r="78" spans="1:5" x14ac:dyDescent="0.25">
      <c r="A78" t="s">
        <v>722</v>
      </c>
      <c r="B78" t="s">
        <v>5233</v>
      </c>
      <c r="E7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18E74-8D29-42AC-A501-36B4F58D896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5124</v>
      </c>
      <c r="B2" t="s">
        <v>5125</v>
      </c>
      <c r="E2" t="b">
        <v>1</v>
      </c>
    </row>
    <row r="3" spans="1:5" x14ac:dyDescent="0.25">
      <c r="A3" t="s">
        <v>5126</v>
      </c>
      <c r="B3" t="s">
        <v>5127</v>
      </c>
      <c r="E3" t="b">
        <v>1</v>
      </c>
    </row>
    <row r="4" spans="1:5" x14ac:dyDescent="0.25">
      <c r="A4" t="s">
        <v>5128</v>
      </c>
      <c r="B4" t="s">
        <v>5129</v>
      </c>
      <c r="E4" t="b">
        <v>1</v>
      </c>
    </row>
    <row r="5" spans="1:5" x14ac:dyDescent="0.25">
      <c r="A5" t="s">
        <v>5130</v>
      </c>
      <c r="B5" t="s">
        <v>5131</v>
      </c>
      <c r="E5" t="b">
        <v>1</v>
      </c>
    </row>
    <row r="6" spans="1:5" x14ac:dyDescent="0.25">
      <c r="A6" t="s">
        <v>5132</v>
      </c>
      <c r="B6" t="s">
        <v>5133</v>
      </c>
      <c r="E6" t="b">
        <v>1</v>
      </c>
    </row>
    <row r="7" spans="1:5" x14ac:dyDescent="0.25">
      <c r="A7" t="s">
        <v>5134</v>
      </c>
      <c r="B7" t="s">
        <v>5135</v>
      </c>
      <c r="E7" t="b">
        <v>1</v>
      </c>
    </row>
    <row r="8" spans="1:5" x14ac:dyDescent="0.25">
      <c r="A8" t="s">
        <v>5136</v>
      </c>
      <c r="B8" t="s">
        <v>5137</v>
      </c>
      <c r="E8" t="b">
        <v>1</v>
      </c>
    </row>
    <row r="9" spans="1:5" x14ac:dyDescent="0.25">
      <c r="A9" t="s">
        <v>5138</v>
      </c>
      <c r="B9" t="s">
        <v>5139</v>
      </c>
      <c r="E9" t="b">
        <v>1</v>
      </c>
    </row>
    <row r="10" spans="1:5" x14ac:dyDescent="0.25">
      <c r="A10" t="s">
        <v>5140</v>
      </c>
      <c r="B10" t="s">
        <v>5141</v>
      </c>
      <c r="E10" t="b">
        <v>1</v>
      </c>
    </row>
    <row r="11" spans="1:5" x14ac:dyDescent="0.25">
      <c r="A11" t="s">
        <v>5142</v>
      </c>
      <c r="B11" t="s">
        <v>5143</v>
      </c>
      <c r="E11" t="b">
        <v>1</v>
      </c>
    </row>
    <row r="12" spans="1:5" x14ac:dyDescent="0.25">
      <c r="A12" t="s">
        <v>5144</v>
      </c>
      <c r="B12" t="s">
        <v>5145</v>
      </c>
      <c r="E12" t="b">
        <v>1</v>
      </c>
    </row>
    <row r="13" spans="1:5" x14ac:dyDescent="0.25">
      <c r="A13" t="s">
        <v>5146</v>
      </c>
      <c r="B13" t="s">
        <v>5147</v>
      </c>
      <c r="E13" t="b">
        <v>1</v>
      </c>
    </row>
    <row r="14" spans="1:5" x14ac:dyDescent="0.25">
      <c r="A14" t="s">
        <v>5148</v>
      </c>
      <c r="B14" t="s">
        <v>5149</v>
      </c>
      <c r="E14" t="b">
        <v>1</v>
      </c>
    </row>
    <row r="15" spans="1:5" x14ac:dyDescent="0.25">
      <c r="A15" t="s">
        <v>5150</v>
      </c>
      <c r="B15" t="s">
        <v>5151</v>
      </c>
      <c r="E15" t="b">
        <v>1</v>
      </c>
    </row>
    <row r="16" spans="1:5" x14ac:dyDescent="0.25">
      <c r="A16" t="s">
        <v>5152</v>
      </c>
      <c r="B16" t="s">
        <v>5153</v>
      </c>
      <c r="E16" t="b">
        <v>1</v>
      </c>
    </row>
    <row r="17" spans="1:5" x14ac:dyDescent="0.25">
      <c r="A17" t="s">
        <v>5154</v>
      </c>
      <c r="B17" t="s">
        <v>5155</v>
      </c>
      <c r="E1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A5924-8B5A-4C01-9EAA-3BF2D4473099}">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212</v>
      </c>
      <c r="B2" t="s">
        <v>213</v>
      </c>
      <c r="E2" t="b">
        <v>1</v>
      </c>
    </row>
    <row r="3" spans="1:5" x14ac:dyDescent="0.25">
      <c r="A3" t="s">
        <v>214</v>
      </c>
      <c r="B3" t="s">
        <v>215</v>
      </c>
      <c r="E3" t="b">
        <v>1</v>
      </c>
    </row>
    <row r="4" spans="1:5" x14ac:dyDescent="0.25">
      <c r="A4" t="s">
        <v>216</v>
      </c>
      <c r="B4" t="s">
        <v>217</v>
      </c>
      <c r="E4" t="b">
        <v>1</v>
      </c>
    </row>
    <row r="5" spans="1:5" x14ac:dyDescent="0.25">
      <c r="A5" t="s">
        <v>218</v>
      </c>
      <c r="B5" t="s">
        <v>219</v>
      </c>
      <c r="E5" t="b">
        <v>1</v>
      </c>
    </row>
    <row r="6" spans="1:5" x14ac:dyDescent="0.25">
      <c r="A6" t="s">
        <v>220</v>
      </c>
      <c r="B6" t="s">
        <v>221</v>
      </c>
      <c r="E6" t="b">
        <v>1</v>
      </c>
    </row>
    <row r="7" spans="1:5" x14ac:dyDescent="0.25">
      <c r="A7" t="s">
        <v>222</v>
      </c>
      <c r="B7" t="s">
        <v>223</v>
      </c>
      <c r="E7" t="b">
        <v>1</v>
      </c>
    </row>
    <row r="8" spans="1:5" x14ac:dyDescent="0.25">
      <c r="A8" t="s">
        <v>224</v>
      </c>
      <c r="B8" t="s">
        <v>225</v>
      </c>
      <c r="E8" t="b">
        <v>1</v>
      </c>
    </row>
    <row r="9" spans="1:5" x14ac:dyDescent="0.25">
      <c r="A9" t="s">
        <v>226</v>
      </c>
      <c r="B9" t="s">
        <v>227</v>
      </c>
      <c r="E9" t="b">
        <v>1</v>
      </c>
    </row>
    <row r="10" spans="1:5" x14ac:dyDescent="0.25">
      <c r="A10" t="s">
        <v>228</v>
      </c>
      <c r="B10" t="s">
        <v>229</v>
      </c>
      <c r="E10" t="b">
        <v>1</v>
      </c>
    </row>
    <row r="11" spans="1:5" x14ac:dyDescent="0.25">
      <c r="A11" t="s">
        <v>230</v>
      </c>
      <c r="B11" t="s">
        <v>231</v>
      </c>
      <c r="E11" t="b">
        <v>1</v>
      </c>
    </row>
    <row r="12" spans="1:5" x14ac:dyDescent="0.25">
      <c r="A12" t="s">
        <v>232</v>
      </c>
      <c r="B12" t="s">
        <v>233</v>
      </c>
      <c r="E12" t="b">
        <v>1</v>
      </c>
    </row>
    <row r="13" spans="1:5" x14ac:dyDescent="0.25">
      <c r="A13" t="s">
        <v>234</v>
      </c>
      <c r="B13" t="s">
        <v>235</v>
      </c>
      <c r="E13" t="b">
        <v>1</v>
      </c>
    </row>
    <row r="14" spans="1:5" x14ac:dyDescent="0.25">
      <c r="A14" t="s">
        <v>236</v>
      </c>
      <c r="B14" t="s">
        <v>237</v>
      </c>
      <c r="E14" t="b">
        <v>1</v>
      </c>
    </row>
    <row r="15" spans="1:5" x14ac:dyDescent="0.25">
      <c r="A15" t="s">
        <v>238</v>
      </c>
      <c r="B15" t="s">
        <v>239</v>
      </c>
      <c r="E15" t="b">
        <v>1</v>
      </c>
    </row>
    <row r="16" spans="1:5" x14ac:dyDescent="0.25">
      <c r="A16" t="s">
        <v>240</v>
      </c>
      <c r="B16" t="s">
        <v>241</v>
      </c>
      <c r="E16" t="b">
        <v>1</v>
      </c>
    </row>
    <row r="17" spans="1:5" x14ac:dyDescent="0.25">
      <c r="A17" t="s">
        <v>242</v>
      </c>
      <c r="B17" t="s">
        <v>243</v>
      </c>
      <c r="E17" t="b">
        <v>1</v>
      </c>
    </row>
    <row r="18" spans="1:5" x14ac:dyDescent="0.25">
      <c r="A18" t="s">
        <v>244</v>
      </c>
      <c r="B18" t="s">
        <v>245</v>
      </c>
      <c r="E18" t="b">
        <v>1</v>
      </c>
    </row>
    <row r="19" spans="1:5" x14ac:dyDescent="0.25">
      <c r="A19" t="s">
        <v>246</v>
      </c>
      <c r="B19" t="s">
        <v>247</v>
      </c>
      <c r="E19" t="b">
        <v>1</v>
      </c>
    </row>
    <row r="20" spans="1:5" x14ac:dyDescent="0.25">
      <c r="A20" t="s">
        <v>248</v>
      </c>
      <c r="B20" t="s">
        <v>249</v>
      </c>
      <c r="E20" t="b">
        <v>1</v>
      </c>
    </row>
    <row r="21" spans="1:5" x14ac:dyDescent="0.25">
      <c r="A21" t="s">
        <v>250</v>
      </c>
      <c r="B21" t="s">
        <v>251</v>
      </c>
      <c r="E21" t="b">
        <v>1</v>
      </c>
    </row>
    <row r="22" spans="1:5" x14ac:dyDescent="0.25">
      <c r="A22" t="s">
        <v>252</v>
      </c>
      <c r="B22" t="s">
        <v>253</v>
      </c>
      <c r="E22" t="b">
        <v>1</v>
      </c>
    </row>
    <row r="23" spans="1:5" x14ac:dyDescent="0.25">
      <c r="A23" t="s">
        <v>254</v>
      </c>
      <c r="B23" t="s">
        <v>255</v>
      </c>
      <c r="E23" t="b">
        <v>1</v>
      </c>
    </row>
    <row r="24" spans="1:5" x14ac:dyDescent="0.25">
      <c r="A24" t="s">
        <v>256</v>
      </c>
      <c r="B24" t="s">
        <v>257</v>
      </c>
      <c r="E24" t="b">
        <v>1</v>
      </c>
    </row>
    <row r="25" spans="1:5" x14ac:dyDescent="0.25">
      <c r="A25" t="s">
        <v>258</v>
      </c>
      <c r="B25" t="s">
        <v>259</v>
      </c>
      <c r="E25" t="b">
        <v>1</v>
      </c>
    </row>
    <row r="26" spans="1:5" x14ac:dyDescent="0.25">
      <c r="A26" t="s">
        <v>260</v>
      </c>
      <c r="B26" t="s">
        <v>261</v>
      </c>
      <c r="E26" t="b">
        <v>1</v>
      </c>
    </row>
    <row r="27" spans="1:5" x14ac:dyDescent="0.25">
      <c r="A27" t="s">
        <v>262</v>
      </c>
      <c r="B27" t="s">
        <v>263</v>
      </c>
      <c r="E27" t="b">
        <v>1</v>
      </c>
    </row>
    <row r="28" spans="1:5" x14ac:dyDescent="0.25">
      <c r="A28" t="s">
        <v>264</v>
      </c>
      <c r="B28" t="s">
        <v>265</v>
      </c>
      <c r="E28" t="b">
        <v>1</v>
      </c>
    </row>
    <row r="29" spans="1:5" x14ac:dyDescent="0.25">
      <c r="A29" t="s">
        <v>266</v>
      </c>
      <c r="B29" t="s">
        <v>267</v>
      </c>
      <c r="E29" t="b">
        <v>1</v>
      </c>
    </row>
    <row r="30" spans="1:5" x14ac:dyDescent="0.25">
      <c r="A30" t="s">
        <v>268</v>
      </c>
      <c r="B30" t="s">
        <v>269</v>
      </c>
      <c r="E30" t="b">
        <v>1</v>
      </c>
    </row>
    <row r="31" spans="1:5" x14ac:dyDescent="0.25">
      <c r="A31" t="s">
        <v>270</v>
      </c>
      <c r="B31" t="s">
        <v>271</v>
      </c>
      <c r="E31" t="b">
        <v>1</v>
      </c>
    </row>
    <row r="32" spans="1:5" x14ac:dyDescent="0.25">
      <c r="A32" t="s">
        <v>272</v>
      </c>
      <c r="B32" t="s">
        <v>273</v>
      </c>
      <c r="E32" t="b">
        <v>1</v>
      </c>
    </row>
    <row r="33" spans="1:5" x14ac:dyDescent="0.25">
      <c r="A33" t="s">
        <v>274</v>
      </c>
      <c r="B33" t="s">
        <v>275</v>
      </c>
      <c r="E33" t="b">
        <v>1</v>
      </c>
    </row>
    <row r="34" spans="1:5" x14ac:dyDescent="0.25">
      <c r="A34" t="s">
        <v>276</v>
      </c>
      <c r="B34" t="s">
        <v>277</v>
      </c>
      <c r="E34" t="b">
        <v>1</v>
      </c>
    </row>
    <row r="35" spans="1:5" x14ac:dyDescent="0.25">
      <c r="A35" t="s">
        <v>278</v>
      </c>
      <c r="B35" t="s">
        <v>279</v>
      </c>
      <c r="E35" t="b">
        <v>1</v>
      </c>
    </row>
    <row r="36" spans="1:5" x14ac:dyDescent="0.25">
      <c r="A36" t="s">
        <v>280</v>
      </c>
      <c r="B36" t="s">
        <v>281</v>
      </c>
      <c r="E36" t="b">
        <v>1</v>
      </c>
    </row>
    <row r="37" spans="1:5" x14ac:dyDescent="0.25">
      <c r="A37" t="s">
        <v>282</v>
      </c>
      <c r="B37" t="s">
        <v>283</v>
      </c>
      <c r="E37" t="b">
        <v>1</v>
      </c>
    </row>
    <row r="38" spans="1:5" x14ac:dyDescent="0.25">
      <c r="A38" t="s">
        <v>284</v>
      </c>
      <c r="B38" t="s">
        <v>285</v>
      </c>
      <c r="E38" t="b">
        <v>1</v>
      </c>
    </row>
    <row r="39" spans="1:5" x14ac:dyDescent="0.25">
      <c r="A39" t="s">
        <v>286</v>
      </c>
      <c r="B39" t="s">
        <v>287</v>
      </c>
      <c r="E39" t="b">
        <v>1</v>
      </c>
    </row>
    <row r="40" spans="1:5" x14ac:dyDescent="0.25">
      <c r="A40" t="s">
        <v>288</v>
      </c>
      <c r="B40" t="s">
        <v>289</v>
      </c>
      <c r="E40" t="b">
        <v>1</v>
      </c>
    </row>
    <row r="41" spans="1:5" x14ac:dyDescent="0.25">
      <c r="A41" t="s">
        <v>290</v>
      </c>
      <c r="B41" t="s">
        <v>291</v>
      </c>
      <c r="E41" t="b">
        <v>1</v>
      </c>
    </row>
    <row r="42" spans="1:5" x14ac:dyDescent="0.25">
      <c r="A42" t="s">
        <v>292</v>
      </c>
      <c r="B42" t="s">
        <v>293</v>
      </c>
      <c r="E42" t="b">
        <v>1</v>
      </c>
    </row>
    <row r="43" spans="1:5" x14ac:dyDescent="0.25">
      <c r="A43" t="s">
        <v>294</v>
      </c>
      <c r="B43" t="s">
        <v>295</v>
      </c>
      <c r="E43" t="b">
        <v>1</v>
      </c>
    </row>
    <row r="44" spans="1:5" x14ac:dyDescent="0.25">
      <c r="A44" t="s">
        <v>296</v>
      </c>
      <c r="B44" t="s">
        <v>297</v>
      </c>
      <c r="E44" t="b">
        <v>1</v>
      </c>
    </row>
    <row r="45" spans="1:5" x14ac:dyDescent="0.25">
      <c r="A45" t="s">
        <v>298</v>
      </c>
      <c r="B45" t="s">
        <v>299</v>
      </c>
      <c r="E45" t="b">
        <v>1</v>
      </c>
    </row>
    <row r="46" spans="1:5" x14ac:dyDescent="0.25">
      <c r="A46" t="s">
        <v>300</v>
      </c>
      <c r="B46" t="s">
        <v>301</v>
      </c>
      <c r="E46" t="b">
        <v>1</v>
      </c>
    </row>
    <row r="47" spans="1:5" x14ac:dyDescent="0.25">
      <c r="A47" t="s">
        <v>302</v>
      </c>
      <c r="B47" t="s">
        <v>303</v>
      </c>
      <c r="E47" t="b">
        <v>1</v>
      </c>
    </row>
    <row r="48" spans="1:5" x14ac:dyDescent="0.25">
      <c r="A48" t="s">
        <v>304</v>
      </c>
      <c r="B48" t="s">
        <v>305</v>
      </c>
      <c r="E48" t="b">
        <v>1</v>
      </c>
    </row>
    <row r="49" spans="1:5" x14ac:dyDescent="0.25">
      <c r="A49" t="s">
        <v>306</v>
      </c>
      <c r="B49" t="s">
        <v>307</v>
      </c>
      <c r="E49" t="b">
        <v>1</v>
      </c>
    </row>
    <row r="50" spans="1:5" x14ac:dyDescent="0.25">
      <c r="A50" t="s">
        <v>308</v>
      </c>
      <c r="B50" t="s">
        <v>309</v>
      </c>
      <c r="E50" t="b">
        <v>1</v>
      </c>
    </row>
    <row r="51" spans="1:5" x14ac:dyDescent="0.25">
      <c r="A51" t="s">
        <v>310</v>
      </c>
      <c r="B51" t="s">
        <v>311</v>
      </c>
      <c r="E51" t="b">
        <v>1</v>
      </c>
    </row>
    <row r="52" spans="1:5" x14ac:dyDescent="0.25">
      <c r="A52" t="s">
        <v>312</v>
      </c>
      <c r="B52" t="s">
        <v>313</v>
      </c>
      <c r="E52" t="b">
        <v>1</v>
      </c>
    </row>
    <row r="53" spans="1:5" x14ac:dyDescent="0.25">
      <c r="A53" t="s">
        <v>314</v>
      </c>
      <c r="B53" t="s">
        <v>315</v>
      </c>
      <c r="E53" t="b">
        <v>1</v>
      </c>
    </row>
    <row r="54" spans="1:5" x14ac:dyDescent="0.25">
      <c r="A54" t="s">
        <v>316</v>
      </c>
      <c r="B54" t="s">
        <v>317</v>
      </c>
      <c r="E54" t="b">
        <v>1</v>
      </c>
    </row>
    <row r="55" spans="1:5" x14ac:dyDescent="0.25">
      <c r="A55" t="s">
        <v>318</v>
      </c>
      <c r="B55" t="s">
        <v>319</v>
      </c>
      <c r="E55" t="b">
        <v>1</v>
      </c>
    </row>
    <row r="56" spans="1:5" x14ac:dyDescent="0.25">
      <c r="A56" t="s">
        <v>320</v>
      </c>
      <c r="B56" t="s">
        <v>321</v>
      </c>
      <c r="E56" t="b">
        <v>1</v>
      </c>
    </row>
    <row r="57" spans="1:5" x14ac:dyDescent="0.25">
      <c r="A57" t="s">
        <v>322</v>
      </c>
      <c r="B57" t="s">
        <v>323</v>
      </c>
      <c r="E57" t="b">
        <v>1</v>
      </c>
    </row>
    <row r="58" spans="1:5" x14ac:dyDescent="0.25">
      <c r="A58" t="s">
        <v>324</v>
      </c>
      <c r="B58" t="s">
        <v>325</v>
      </c>
      <c r="E58" t="b">
        <v>1</v>
      </c>
    </row>
    <row r="59" spans="1:5" x14ac:dyDescent="0.25">
      <c r="A59" t="s">
        <v>326</v>
      </c>
      <c r="B59" t="s">
        <v>327</v>
      </c>
      <c r="E59" t="b">
        <v>1</v>
      </c>
    </row>
    <row r="60" spans="1:5" x14ac:dyDescent="0.25">
      <c r="A60" t="s">
        <v>328</v>
      </c>
      <c r="B60" t="s">
        <v>329</v>
      </c>
      <c r="E60" t="b">
        <v>1</v>
      </c>
    </row>
    <row r="61" spans="1:5" x14ac:dyDescent="0.25">
      <c r="A61" t="s">
        <v>330</v>
      </c>
      <c r="B61" t="s">
        <v>331</v>
      </c>
      <c r="E61" t="b">
        <v>1</v>
      </c>
    </row>
    <row r="62" spans="1:5" x14ac:dyDescent="0.25">
      <c r="A62" t="s">
        <v>332</v>
      </c>
      <c r="B62" t="s">
        <v>333</v>
      </c>
      <c r="E62" t="b">
        <v>1</v>
      </c>
    </row>
    <row r="63" spans="1:5" x14ac:dyDescent="0.25">
      <c r="A63" t="s">
        <v>334</v>
      </c>
      <c r="B63" t="s">
        <v>335</v>
      </c>
      <c r="E63" t="b">
        <v>1</v>
      </c>
    </row>
    <row r="64" spans="1:5" x14ac:dyDescent="0.25">
      <c r="A64" t="s">
        <v>336</v>
      </c>
      <c r="B64" t="s">
        <v>337</v>
      </c>
      <c r="E64" t="b">
        <v>1</v>
      </c>
    </row>
    <row r="65" spans="1:5" x14ac:dyDescent="0.25">
      <c r="A65" t="s">
        <v>338</v>
      </c>
      <c r="B65" t="s">
        <v>339</v>
      </c>
      <c r="E65" t="b">
        <v>1</v>
      </c>
    </row>
    <row r="66" spans="1:5" x14ac:dyDescent="0.25">
      <c r="A66" t="s">
        <v>340</v>
      </c>
      <c r="B66" t="s">
        <v>341</v>
      </c>
      <c r="E66" t="b">
        <v>1</v>
      </c>
    </row>
    <row r="67" spans="1:5" x14ac:dyDescent="0.25">
      <c r="A67" t="s">
        <v>342</v>
      </c>
      <c r="B67" t="s">
        <v>343</v>
      </c>
      <c r="E67" t="b">
        <v>1</v>
      </c>
    </row>
    <row r="68" spans="1:5" x14ac:dyDescent="0.25">
      <c r="A68" t="s">
        <v>344</v>
      </c>
      <c r="B68" t="s">
        <v>345</v>
      </c>
      <c r="E68" t="b">
        <v>1</v>
      </c>
    </row>
    <row r="69" spans="1:5" x14ac:dyDescent="0.25">
      <c r="A69" t="s">
        <v>346</v>
      </c>
      <c r="B69" t="s">
        <v>347</v>
      </c>
      <c r="E69" t="b">
        <v>1</v>
      </c>
    </row>
    <row r="70" spans="1:5" x14ac:dyDescent="0.25">
      <c r="A70" t="s">
        <v>348</v>
      </c>
      <c r="B70" t="s">
        <v>349</v>
      </c>
      <c r="E70" t="b">
        <v>1</v>
      </c>
    </row>
    <row r="71" spans="1:5" x14ac:dyDescent="0.25">
      <c r="A71" t="s">
        <v>350</v>
      </c>
      <c r="B71" t="s">
        <v>351</v>
      </c>
      <c r="E71" t="b">
        <v>1</v>
      </c>
    </row>
    <row r="72" spans="1:5" x14ac:dyDescent="0.25">
      <c r="A72" t="s">
        <v>352</v>
      </c>
      <c r="B72" t="s">
        <v>353</v>
      </c>
      <c r="E72" t="b">
        <v>1</v>
      </c>
    </row>
    <row r="73" spans="1:5" x14ac:dyDescent="0.25">
      <c r="A73" t="s">
        <v>354</v>
      </c>
      <c r="B73" t="s">
        <v>355</v>
      </c>
      <c r="E73" t="b">
        <v>1</v>
      </c>
    </row>
    <row r="74" spans="1:5" x14ac:dyDescent="0.25">
      <c r="A74" t="s">
        <v>356</v>
      </c>
      <c r="B74" t="s">
        <v>357</v>
      </c>
      <c r="E74" t="b">
        <v>1</v>
      </c>
    </row>
    <row r="75" spans="1:5" x14ac:dyDescent="0.25">
      <c r="A75" t="s">
        <v>358</v>
      </c>
      <c r="B75" t="s">
        <v>359</v>
      </c>
      <c r="E75" t="b">
        <v>1</v>
      </c>
    </row>
    <row r="76" spans="1:5" x14ac:dyDescent="0.25">
      <c r="A76" t="s">
        <v>360</v>
      </c>
      <c r="B76" t="s">
        <v>361</v>
      </c>
      <c r="E76" t="b">
        <v>1</v>
      </c>
    </row>
    <row r="77" spans="1:5" x14ac:dyDescent="0.25">
      <c r="A77" t="s">
        <v>362</v>
      </c>
      <c r="B77" t="s">
        <v>363</v>
      </c>
      <c r="E77" t="b">
        <v>1</v>
      </c>
    </row>
    <row r="78" spans="1:5" x14ac:dyDescent="0.25">
      <c r="A78" t="s">
        <v>364</v>
      </c>
      <c r="B78" t="s">
        <v>365</v>
      </c>
      <c r="E78" t="b">
        <v>1</v>
      </c>
    </row>
    <row r="79" spans="1:5" x14ac:dyDescent="0.25">
      <c r="A79" t="s">
        <v>366</v>
      </c>
      <c r="B79" t="s">
        <v>367</v>
      </c>
      <c r="E79" t="b">
        <v>1</v>
      </c>
    </row>
    <row r="80" spans="1:5" x14ac:dyDescent="0.25">
      <c r="A80" t="s">
        <v>368</v>
      </c>
      <c r="B80" t="s">
        <v>369</v>
      </c>
      <c r="E80" t="b">
        <v>1</v>
      </c>
    </row>
    <row r="81" spans="1:5" x14ac:dyDescent="0.25">
      <c r="A81" t="s">
        <v>370</v>
      </c>
      <c r="B81" t="s">
        <v>371</v>
      </c>
      <c r="E81" t="b">
        <v>1</v>
      </c>
    </row>
    <row r="82" spans="1:5" x14ac:dyDescent="0.25">
      <c r="A82" t="s">
        <v>372</v>
      </c>
      <c r="B82" t="s">
        <v>373</v>
      </c>
      <c r="E82" t="b">
        <v>1</v>
      </c>
    </row>
    <row r="83" spans="1:5" x14ac:dyDescent="0.25">
      <c r="A83" t="s">
        <v>374</v>
      </c>
      <c r="B83" t="s">
        <v>375</v>
      </c>
      <c r="E83" t="b">
        <v>1</v>
      </c>
    </row>
    <row r="84" spans="1:5" x14ac:dyDescent="0.25">
      <c r="A84" t="s">
        <v>376</v>
      </c>
      <c r="B84" t="s">
        <v>377</v>
      </c>
      <c r="E84" t="b">
        <v>1</v>
      </c>
    </row>
    <row r="85" spans="1:5" x14ac:dyDescent="0.25">
      <c r="A85" t="s">
        <v>378</v>
      </c>
      <c r="B85" t="s">
        <v>379</v>
      </c>
      <c r="E85" t="b">
        <v>1</v>
      </c>
    </row>
    <row r="86" spans="1:5" x14ac:dyDescent="0.25">
      <c r="A86" t="s">
        <v>380</v>
      </c>
      <c r="B86" t="s">
        <v>381</v>
      </c>
      <c r="E86" t="b">
        <v>1</v>
      </c>
    </row>
    <row r="87" spans="1:5" x14ac:dyDescent="0.25">
      <c r="A87" t="s">
        <v>382</v>
      </c>
      <c r="B87" t="s">
        <v>383</v>
      </c>
      <c r="E87" t="b">
        <v>1</v>
      </c>
    </row>
    <row r="88" spans="1:5" x14ac:dyDescent="0.25">
      <c r="A88" t="s">
        <v>384</v>
      </c>
      <c r="B88" t="s">
        <v>385</v>
      </c>
      <c r="E88" t="b">
        <v>1</v>
      </c>
    </row>
    <row r="89" spans="1:5" x14ac:dyDescent="0.25">
      <c r="A89" t="s">
        <v>386</v>
      </c>
      <c r="B89" t="s">
        <v>387</v>
      </c>
      <c r="E89" t="b">
        <v>1</v>
      </c>
    </row>
    <row r="90" spans="1:5" x14ac:dyDescent="0.25">
      <c r="A90" t="s">
        <v>388</v>
      </c>
      <c r="B90" t="s">
        <v>389</v>
      </c>
      <c r="E90" t="b">
        <v>1</v>
      </c>
    </row>
    <row r="91" spans="1:5" x14ac:dyDescent="0.25">
      <c r="A91" t="s">
        <v>390</v>
      </c>
      <c r="B91" t="s">
        <v>391</v>
      </c>
      <c r="E91" t="b">
        <v>1</v>
      </c>
    </row>
    <row r="92" spans="1:5" x14ac:dyDescent="0.25">
      <c r="A92" t="s">
        <v>392</v>
      </c>
      <c r="B92" t="s">
        <v>393</v>
      </c>
      <c r="E92" t="b">
        <v>1</v>
      </c>
    </row>
    <row r="93" spans="1:5" x14ac:dyDescent="0.25">
      <c r="A93" t="s">
        <v>394</v>
      </c>
      <c r="B93" t="s">
        <v>395</v>
      </c>
      <c r="E93" t="b">
        <v>1</v>
      </c>
    </row>
    <row r="94" spans="1:5" x14ac:dyDescent="0.25">
      <c r="A94" t="s">
        <v>396</v>
      </c>
      <c r="B94" t="s">
        <v>397</v>
      </c>
      <c r="E94" t="b">
        <v>1</v>
      </c>
    </row>
    <row r="95" spans="1:5" x14ac:dyDescent="0.25">
      <c r="A95" t="s">
        <v>398</v>
      </c>
      <c r="B95" t="s">
        <v>399</v>
      </c>
      <c r="E95" t="b">
        <v>1</v>
      </c>
    </row>
    <row r="96" spans="1:5" x14ac:dyDescent="0.25">
      <c r="A96" t="s">
        <v>400</v>
      </c>
      <c r="B96" t="s">
        <v>401</v>
      </c>
      <c r="E96" t="b">
        <v>1</v>
      </c>
    </row>
    <row r="97" spans="1:5" x14ac:dyDescent="0.25">
      <c r="A97" t="s">
        <v>402</v>
      </c>
      <c r="B97" t="s">
        <v>403</v>
      </c>
      <c r="E97" t="b">
        <v>1</v>
      </c>
    </row>
    <row r="98" spans="1:5" x14ac:dyDescent="0.25">
      <c r="A98" t="s">
        <v>404</v>
      </c>
      <c r="B98" t="s">
        <v>405</v>
      </c>
      <c r="E98" t="b">
        <v>1</v>
      </c>
    </row>
    <row r="99" spans="1:5" x14ac:dyDescent="0.25">
      <c r="A99" t="s">
        <v>406</v>
      </c>
      <c r="B99" t="s">
        <v>407</v>
      </c>
      <c r="E99" t="b">
        <v>1</v>
      </c>
    </row>
    <row r="100" spans="1:5" x14ac:dyDescent="0.25">
      <c r="A100" t="s">
        <v>408</v>
      </c>
      <c r="B100" t="s">
        <v>409</v>
      </c>
      <c r="E100" t="b">
        <v>1</v>
      </c>
    </row>
    <row r="101" spans="1:5" x14ac:dyDescent="0.25">
      <c r="A101" t="s">
        <v>410</v>
      </c>
      <c r="B101" t="s">
        <v>411</v>
      </c>
      <c r="E101" t="b">
        <v>1</v>
      </c>
    </row>
    <row r="102" spans="1:5" x14ac:dyDescent="0.25">
      <c r="A102" t="s">
        <v>412</v>
      </c>
      <c r="B102" t="s">
        <v>413</v>
      </c>
      <c r="E102" t="b">
        <v>1</v>
      </c>
    </row>
    <row r="103" spans="1:5" x14ac:dyDescent="0.25">
      <c r="A103" t="s">
        <v>414</v>
      </c>
      <c r="B103" t="s">
        <v>415</v>
      </c>
      <c r="E103" t="b">
        <v>1</v>
      </c>
    </row>
    <row r="104" spans="1:5" x14ac:dyDescent="0.25">
      <c r="A104" t="s">
        <v>416</v>
      </c>
      <c r="B104" t="s">
        <v>417</v>
      </c>
      <c r="E104" t="b">
        <v>1</v>
      </c>
    </row>
    <row r="105" spans="1:5" x14ac:dyDescent="0.25">
      <c r="A105" t="s">
        <v>418</v>
      </c>
      <c r="B105" t="s">
        <v>419</v>
      </c>
      <c r="E105" t="b">
        <v>1</v>
      </c>
    </row>
    <row r="106" spans="1:5" x14ac:dyDescent="0.25">
      <c r="A106" t="s">
        <v>420</v>
      </c>
      <c r="B106" t="s">
        <v>421</v>
      </c>
      <c r="E106" t="b">
        <v>1</v>
      </c>
    </row>
    <row r="107" spans="1:5" x14ac:dyDescent="0.25">
      <c r="A107" t="s">
        <v>422</v>
      </c>
      <c r="B107" t="s">
        <v>423</v>
      </c>
      <c r="E107" t="b">
        <v>1</v>
      </c>
    </row>
    <row r="108" spans="1:5" x14ac:dyDescent="0.25">
      <c r="A108" t="s">
        <v>424</v>
      </c>
      <c r="B108" t="s">
        <v>425</v>
      </c>
      <c r="E108" t="b">
        <v>1</v>
      </c>
    </row>
    <row r="109" spans="1:5" x14ac:dyDescent="0.25">
      <c r="A109" t="s">
        <v>426</v>
      </c>
      <c r="B109" t="s">
        <v>427</v>
      </c>
      <c r="E109" t="b">
        <v>1</v>
      </c>
    </row>
    <row r="110" spans="1:5" x14ac:dyDescent="0.25">
      <c r="A110" t="s">
        <v>428</v>
      </c>
      <c r="B110" t="s">
        <v>429</v>
      </c>
      <c r="E110" t="b">
        <v>1</v>
      </c>
    </row>
    <row r="111" spans="1:5" x14ac:dyDescent="0.25">
      <c r="A111" t="s">
        <v>430</v>
      </c>
      <c r="B111" t="s">
        <v>431</v>
      </c>
      <c r="E111" t="b">
        <v>1</v>
      </c>
    </row>
    <row r="112" spans="1:5" x14ac:dyDescent="0.25">
      <c r="A112" t="s">
        <v>432</v>
      </c>
      <c r="B112" t="s">
        <v>433</v>
      </c>
      <c r="E112" t="b">
        <v>1</v>
      </c>
    </row>
    <row r="113" spans="1:5" x14ac:dyDescent="0.25">
      <c r="A113" t="s">
        <v>434</v>
      </c>
      <c r="B113" t="s">
        <v>435</v>
      </c>
      <c r="E113" t="b">
        <v>1</v>
      </c>
    </row>
    <row r="114" spans="1:5" x14ac:dyDescent="0.25">
      <c r="A114" t="s">
        <v>436</v>
      </c>
      <c r="B114" t="s">
        <v>437</v>
      </c>
      <c r="E114" t="b">
        <v>1</v>
      </c>
    </row>
    <row r="115" spans="1:5" x14ac:dyDescent="0.25">
      <c r="A115" t="s">
        <v>438</v>
      </c>
      <c r="B115" t="s">
        <v>439</v>
      </c>
      <c r="E115" t="b">
        <v>1</v>
      </c>
    </row>
    <row r="116" spans="1:5" x14ac:dyDescent="0.25">
      <c r="A116" t="s">
        <v>440</v>
      </c>
      <c r="B116" t="s">
        <v>441</v>
      </c>
      <c r="E116" t="b">
        <v>1</v>
      </c>
    </row>
    <row r="117" spans="1:5" x14ac:dyDescent="0.25">
      <c r="A117" t="s">
        <v>442</v>
      </c>
      <c r="B117" t="s">
        <v>443</v>
      </c>
      <c r="E117" t="b">
        <v>1</v>
      </c>
    </row>
    <row r="118" spans="1:5" x14ac:dyDescent="0.25">
      <c r="A118" t="s">
        <v>444</v>
      </c>
      <c r="B118" t="s">
        <v>445</v>
      </c>
      <c r="E118" t="b">
        <v>1</v>
      </c>
    </row>
    <row r="119" spans="1:5" x14ac:dyDescent="0.25">
      <c r="A119" t="s">
        <v>446</v>
      </c>
      <c r="B119" t="s">
        <v>447</v>
      </c>
      <c r="E119" t="b">
        <v>1</v>
      </c>
    </row>
    <row r="120" spans="1:5" x14ac:dyDescent="0.25">
      <c r="A120" t="s">
        <v>448</v>
      </c>
      <c r="B120" t="s">
        <v>449</v>
      </c>
      <c r="E120" t="b">
        <v>1</v>
      </c>
    </row>
    <row r="121" spans="1:5" x14ac:dyDescent="0.25">
      <c r="A121" t="s">
        <v>450</v>
      </c>
      <c r="B121" t="s">
        <v>451</v>
      </c>
      <c r="E121" t="b">
        <v>1</v>
      </c>
    </row>
    <row r="122" spans="1:5" x14ac:dyDescent="0.25">
      <c r="A122" t="s">
        <v>452</v>
      </c>
      <c r="B122" t="s">
        <v>453</v>
      </c>
      <c r="E122" t="b">
        <v>1</v>
      </c>
    </row>
    <row r="123" spans="1:5" x14ac:dyDescent="0.25">
      <c r="A123" t="s">
        <v>454</v>
      </c>
      <c r="B123" t="s">
        <v>455</v>
      </c>
      <c r="E123" t="b">
        <v>1</v>
      </c>
    </row>
    <row r="124" spans="1:5" x14ac:dyDescent="0.25">
      <c r="A124" t="s">
        <v>456</v>
      </c>
      <c r="B124" t="s">
        <v>457</v>
      </c>
      <c r="E124" t="b">
        <v>1</v>
      </c>
    </row>
    <row r="125" spans="1:5" x14ac:dyDescent="0.25">
      <c r="A125" t="s">
        <v>458</v>
      </c>
      <c r="B125" t="s">
        <v>459</v>
      </c>
      <c r="E125" t="b">
        <v>1</v>
      </c>
    </row>
    <row r="126" spans="1:5" x14ac:dyDescent="0.25">
      <c r="A126" t="s">
        <v>460</v>
      </c>
      <c r="B126" t="s">
        <v>461</v>
      </c>
      <c r="E126" t="b">
        <v>1</v>
      </c>
    </row>
    <row r="127" spans="1:5" x14ac:dyDescent="0.25">
      <c r="A127" t="s">
        <v>462</v>
      </c>
      <c r="B127" t="s">
        <v>463</v>
      </c>
      <c r="E127" t="b">
        <v>1</v>
      </c>
    </row>
    <row r="128" spans="1:5" x14ac:dyDescent="0.25">
      <c r="A128" t="s">
        <v>464</v>
      </c>
      <c r="B128" t="s">
        <v>465</v>
      </c>
      <c r="E128" t="b">
        <v>1</v>
      </c>
    </row>
    <row r="129" spans="1:5" x14ac:dyDescent="0.25">
      <c r="A129" t="s">
        <v>466</v>
      </c>
      <c r="B129" t="s">
        <v>467</v>
      </c>
      <c r="E129" t="b">
        <v>1</v>
      </c>
    </row>
    <row r="130" spans="1:5" x14ac:dyDescent="0.25">
      <c r="A130" t="s">
        <v>468</v>
      </c>
      <c r="B130" t="s">
        <v>469</v>
      </c>
      <c r="E130" t="b">
        <v>1</v>
      </c>
    </row>
    <row r="131" spans="1:5" x14ac:dyDescent="0.25">
      <c r="A131" t="s">
        <v>470</v>
      </c>
      <c r="B131" t="s">
        <v>471</v>
      </c>
      <c r="E131" t="b">
        <v>1</v>
      </c>
    </row>
    <row r="132" spans="1:5" x14ac:dyDescent="0.25">
      <c r="A132" t="s">
        <v>472</v>
      </c>
      <c r="B132" t="s">
        <v>473</v>
      </c>
      <c r="E132" t="b">
        <v>1</v>
      </c>
    </row>
    <row r="133" spans="1:5" x14ac:dyDescent="0.25">
      <c r="A133" t="s">
        <v>474</v>
      </c>
      <c r="B133" t="s">
        <v>475</v>
      </c>
      <c r="E133" t="b">
        <v>1</v>
      </c>
    </row>
    <row r="134" spans="1:5" x14ac:dyDescent="0.25">
      <c r="A134" t="s">
        <v>476</v>
      </c>
      <c r="B134" t="s">
        <v>477</v>
      </c>
      <c r="E134" t="b">
        <v>1</v>
      </c>
    </row>
    <row r="135" spans="1:5" x14ac:dyDescent="0.25">
      <c r="A135" t="s">
        <v>478</v>
      </c>
      <c r="B135" t="s">
        <v>479</v>
      </c>
      <c r="E135" t="b">
        <v>1</v>
      </c>
    </row>
    <row r="136" spans="1:5" x14ac:dyDescent="0.25">
      <c r="A136" t="s">
        <v>480</v>
      </c>
      <c r="B136" t="s">
        <v>481</v>
      </c>
      <c r="E136" t="b">
        <v>1</v>
      </c>
    </row>
    <row r="137" spans="1:5" x14ac:dyDescent="0.25">
      <c r="A137" t="s">
        <v>482</v>
      </c>
      <c r="B137" t="s">
        <v>483</v>
      </c>
      <c r="E137" t="b">
        <v>1</v>
      </c>
    </row>
    <row r="138" spans="1:5" x14ac:dyDescent="0.25">
      <c r="A138" t="s">
        <v>484</v>
      </c>
      <c r="B138" t="s">
        <v>485</v>
      </c>
      <c r="E138" t="b">
        <v>1</v>
      </c>
    </row>
    <row r="139" spans="1:5" x14ac:dyDescent="0.25">
      <c r="A139" t="s">
        <v>486</v>
      </c>
      <c r="B139" t="s">
        <v>487</v>
      </c>
      <c r="E139" t="b">
        <v>1</v>
      </c>
    </row>
    <row r="140" spans="1:5" x14ac:dyDescent="0.25">
      <c r="A140" t="s">
        <v>488</v>
      </c>
      <c r="B140" t="s">
        <v>489</v>
      </c>
      <c r="E140" t="b">
        <v>1</v>
      </c>
    </row>
    <row r="141" spans="1:5" x14ac:dyDescent="0.25">
      <c r="A141" t="s">
        <v>490</v>
      </c>
      <c r="B141" t="s">
        <v>491</v>
      </c>
      <c r="E141" t="b">
        <v>1</v>
      </c>
    </row>
    <row r="142" spans="1:5" x14ac:dyDescent="0.25">
      <c r="A142" t="s">
        <v>492</v>
      </c>
      <c r="B142" t="s">
        <v>493</v>
      </c>
      <c r="E142" t="b">
        <v>1</v>
      </c>
    </row>
    <row r="143" spans="1:5" x14ac:dyDescent="0.25">
      <c r="A143" t="s">
        <v>494</v>
      </c>
      <c r="B143" t="s">
        <v>495</v>
      </c>
      <c r="E143" t="b">
        <v>1</v>
      </c>
    </row>
    <row r="144" spans="1:5" x14ac:dyDescent="0.25">
      <c r="A144" t="s">
        <v>496</v>
      </c>
      <c r="B144" t="s">
        <v>497</v>
      </c>
      <c r="E144" t="b">
        <v>1</v>
      </c>
    </row>
    <row r="145" spans="1:5" x14ac:dyDescent="0.25">
      <c r="A145" t="s">
        <v>498</v>
      </c>
      <c r="B145" t="s">
        <v>499</v>
      </c>
      <c r="E145" t="b">
        <v>1</v>
      </c>
    </row>
    <row r="146" spans="1:5" x14ac:dyDescent="0.25">
      <c r="A146" t="s">
        <v>500</v>
      </c>
      <c r="B146" t="s">
        <v>501</v>
      </c>
      <c r="E146" t="b">
        <v>1</v>
      </c>
    </row>
    <row r="147" spans="1:5" x14ac:dyDescent="0.25">
      <c r="A147" t="s">
        <v>502</v>
      </c>
      <c r="B147" t="s">
        <v>503</v>
      </c>
      <c r="E147" t="b">
        <v>1</v>
      </c>
    </row>
    <row r="148" spans="1:5" x14ac:dyDescent="0.25">
      <c r="A148" t="s">
        <v>504</v>
      </c>
      <c r="B148" t="s">
        <v>505</v>
      </c>
      <c r="E148" t="b">
        <v>1</v>
      </c>
    </row>
    <row r="149" spans="1:5" x14ac:dyDescent="0.25">
      <c r="A149" t="s">
        <v>506</v>
      </c>
      <c r="B149" t="s">
        <v>507</v>
      </c>
      <c r="E149" t="b">
        <v>1</v>
      </c>
    </row>
    <row r="150" spans="1:5" x14ac:dyDescent="0.25">
      <c r="A150" t="s">
        <v>508</v>
      </c>
      <c r="B150" t="s">
        <v>509</v>
      </c>
      <c r="E150" t="b">
        <v>1</v>
      </c>
    </row>
    <row r="151" spans="1:5" x14ac:dyDescent="0.25">
      <c r="A151" t="s">
        <v>510</v>
      </c>
      <c r="B151" t="s">
        <v>511</v>
      </c>
      <c r="E151" t="b">
        <v>1</v>
      </c>
    </row>
    <row r="152" spans="1:5" x14ac:dyDescent="0.25">
      <c r="A152" t="s">
        <v>512</v>
      </c>
      <c r="B152" t="s">
        <v>513</v>
      </c>
      <c r="E152" t="b">
        <v>1</v>
      </c>
    </row>
    <row r="153" spans="1:5" x14ac:dyDescent="0.25">
      <c r="A153" t="s">
        <v>514</v>
      </c>
      <c r="B153" t="s">
        <v>515</v>
      </c>
      <c r="E153" t="b">
        <v>1</v>
      </c>
    </row>
    <row r="154" spans="1:5" x14ac:dyDescent="0.25">
      <c r="A154" t="s">
        <v>516</v>
      </c>
      <c r="B154" t="s">
        <v>517</v>
      </c>
      <c r="E154" t="b">
        <v>1</v>
      </c>
    </row>
    <row r="155" spans="1:5" x14ac:dyDescent="0.25">
      <c r="A155" t="s">
        <v>518</v>
      </c>
      <c r="B155" t="s">
        <v>519</v>
      </c>
      <c r="E155" t="b">
        <v>1</v>
      </c>
    </row>
    <row r="156" spans="1:5" x14ac:dyDescent="0.25">
      <c r="A156" t="s">
        <v>520</v>
      </c>
      <c r="B156" t="s">
        <v>521</v>
      </c>
      <c r="E156" t="b">
        <v>1</v>
      </c>
    </row>
    <row r="157" spans="1:5" x14ac:dyDescent="0.25">
      <c r="A157" t="s">
        <v>522</v>
      </c>
      <c r="B157" t="s">
        <v>523</v>
      </c>
      <c r="E157" t="b">
        <v>1</v>
      </c>
    </row>
    <row r="158" spans="1:5" x14ac:dyDescent="0.25">
      <c r="A158" t="s">
        <v>524</v>
      </c>
      <c r="B158" t="s">
        <v>525</v>
      </c>
      <c r="E158" t="b">
        <v>1</v>
      </c>
    </row>
    <row r="159" spans="1:5" x14ac:dyDescent="0.25">
      <c r="A159" t="s">
        <v>526</v>
      </c>
      <c r="B159" t="s">
        <v>527</v>
      </c>
      <c r="E159" t="b">
        <v>1</v>
      </c>
    </row>
    <row r="160" spans="1:5" x14ac:dyDescent="0.25">
      <c r="A160" t="s">
        <v>528</v>
      </c>
      <c r="B160" t="s">
        <v>529</v>
      </c>
      <c r="E160" t="b">
        <v>1</v>
      </c>
    </row>
    <row r="161" spans="1:5" x14ac:dyDescent="0.25">
      <c r="A161" t="s">
        <v>530</v>
      </c>
      <c r="B161" t="s">
        <v>531</v>
      </c>
      <c r="E161" t="b">
        <v>1</v>
      </c>
    </row>
    <row r="162" spans="1:5" x14ac:dyDescent="0.25">
      <c r="A162" t="s">
        <v>532</v>
      </c>
      <c r="B162" t="s">
        <v>533</v>
      </c>
      <c r="E162" t="b">
        <v>1</v>
      </c>
    </row>
    <row r="163" spans="1:5" x14ac:dyDescent="0.25">
      <c r="A163" t="s">
        <v>534</v>
      </c>
      <c r="B163" t="s">
        <v>535</v>
      </c>
      <c r="E163" t="b">
        <v>1</v>
      </c>
    </row>
    <row r="164" spans="1:5" x14ac:dyDescent="0.25">
      <c r="A164" t="s">
        <v>536</v>
      </c>
      <c r="B164" t="s">
        <v>537</v>
      </c>
      <c r="E164" t="b">
        <v>1</v>
      </c>
    </row>
    <row r="165" spans="1:5" x14ac:dyDescent="0.25">
      <c r="A165" t="s">
        <v>538</v>
      </c>
      <c r="B165" t="s">
        <v>539</v>
      </c>
      <c r="E165" t="b">
        <v>1</v>
      </c>
    </row>
    <row r="166" spans="1:5" x14ac:dyDescent="0.25">
      <c r="A166" t="s">
        <v>540</v>
      </c>
      <c r="B166" t="s">
        <v>541</v>
      </c>
      <c r="E166" t="b">
        <v>1</v>
      </c>
    </row>
    <row r="167" spans="1:5" x14ac:dyDescent="0.25">
      <c r="A167" t="s">
        <v>542</v>
      </c>
      <c r="B167" t="s">
        <v>543</v>
      </c>
      <c r="E167" t="b">
        <v>1</v>
      </c>
    </row>
    <row r="168" spans="1:5" x14ac:dyDescent="0.25">
      <c r="A168" t="s">
        <v>544</v>
      </c>
      <c r="B168" t="s">
        <v>545</v>
      </c>
      <c r="E168" t="b">
        <v>1</v>
      </c>
    </row>
    <row r="169" spans="1:5" x14ac:dyDescent="0.25">
      <c r="A169" t="s">
        <v>546</v>
      </c>
      <c r="B169" t="s">
        <v>547</v>
      </c>
      <c r="E169" t="b">
        <v>1</v>
      </c>
    </row>
    <row r="170" spans="1:5" x14ac:dyDescent="0.25">
      <c r="A170" t="s">
        <v>548</v>
      </c>
      <c r="B170" t="s">
        <v>549</v>
      </c>
      <c r="E170" t="b">
        <v>1</v>
      </c>
    </row>
    <row r="171" spans="1:5" x14ac:dyDescent="0.25">
      <c r="A171" t="s">
        <v>550</v>
      </c>
      <c r="B171" t="s">
        <v>551</v>
      </c>
      <c r="E171" t="b">
        <v>1</v>
      </c>
    </row>
    <row r="172" spans="1:5" x14ac:dyDescent="0.25">
      <c r="A172" t="s">
        <v>552</v>
      </c>
      <c r="B172" t="s">
        <v>553</v>
      </c>
      <c r="E172" t="b">
        <v>1</v>
      </c>
    </row>
    <row r="173" spans="1:5" x14ac:dyDescent="0.25">
      <c r="A173" t="s">
        <v>554</v>
      </c>
      <c r="B173" t="s">
        <v>555</v>
      </c>
      <c r="E173" t="b">
        <v>1</v>
      </c>
    </row>
    <row r="174" spans="1:5" x14ac:dyDescent="0.25">
      <c r="A174" t="s">
        <v>556</v>
      </c>
      <c r="B174" t="s">
        <v>557</v>
      </c>
      <c r="E174" t="b">
        <v>1</v>
      </c>
    </row>
    <row r="175" spans="1:5" x14ac:dyDescent="0.25">
      <c r="A175" t="s">
        <v>558</v>
      </c>
      <c r="B175" t="s">
        <v>559</v>
      </c>
      <c r="E175" t="b">
        <v>1</v>
      </c>
    </row>
    <row r="176" spans="1:5" x14ac:dyDescent="0.25">
      <c r="A176" t="s">
        <v>560</v>
      </c>
      <c r="B176" t="s">
        <v>561</v>
      </c>
      <c r="E176" t="b">
        <v>1</v>
      </c>
    </row>
    <row r="177" spans="1:5" x14ac:dyDescent="0.25">
      <c r="A177" t="s">
        <v>562</v>
      </c>
      <c r="B177" t="s">
        <v>563</v>
      </c>
      <c r="E177" t="b">
        <v>1</v>
      </c>
    </row>
    <row r="178" spans="1:5" x14ac:dyDescent="0.25">
      <c r="A178" t="s">
        <v>564</v>
      </c>
      <c r="B178" t="s">
        <v>565</v>
      </c>
      <c r="E178" t="b">
        <v>1</v>
      </c>
    </row>
    <row r="179" spans="1:5" x14ac:dyDescent="0.25">
      <c r="A179" t="s">
        <v>566</v>
      </c>
      <c r="B179" t="s">
        <v>567</v>
      </c>
      <c r="E179" t="b">
        <v>1</v>
      </c>
    </row>
    <row r="180" spans="1:5" x14ac:dyDescent="0.25">
      <c r="A180" t="s">
        <v>568</v>
      </c>
      <c r="B180" t="s">
        <v>569</v>
      </c>
      <c r="E180" t="b">
        <v>1</v>
      </c>
    </row>
    <row r="181" spans="1:5" x14ac:dyDescent="0.25">
      <c r="A181" t="s">
        <v>570</v>
      </c>
      <c r="B181" t="s">
        <v>571</v>
      </c>
      <c r="E181" t="b">
        <v>1</v>
      </c>
    </row>
    <row r="182" spans="1:5" x14ac:dyDescent="0.25">
      <c r="A182" t="s">
        <v>572</v>
      </c>
      <c r="B182" t="s">
        <v>573</v>
      </c>
      <c r="E182" t="b">
        <v>1</v>
      </c>
    </row>
    <row r="183" spans="1:5" x14ac:dyDescent="0.25">
      <c r="A183" t="s">
        <v>574</v>
      </c>
      <c r="B183" t="s">
        <v>575</v>
      </c>
      <c r="E183" t="b">
        <v>1</v>
      </c>
    </row>
    <row r="184" spans="1:5" x14ac:dyDescent="0.25">
      <c r="A184" t="s">
        <v>576</v>
      </c>
      <c r="B184" t="s">
        <v>577</v>
      </c>
      <c r="E184" t="b">
        <v>1</v>
      </c>
    </row>
    <row r="185" spans="1:5" x14ac:dyDescent="0.25">
      <c r="A185" t="s">
        <v>578</v>
      </c>
      <c r="B185" t="s">
        <v>579</v>
      </c>
      <c r="E185" t="b">
        <v>1</v>
      </c>
    </row>
    <row r="186" spans="1:5" x14ac:dyDescent="0.25">
      <c r="A186" t="s">
        <v>580</v>
      </c>
      <c r="B186" t="s">
        <v>581</v>
      </c>
      <c r="E186" t="b">
        <v>1</v>
      </c>
    </row>
    <row r="187" spans="1:5" x14ac:dyDescent="0.25">
      <c r="A187" t="s">
        <v>582</v>
      </c>
      <c r="B187" t="s">
        <v>583</v>
      </c>
      <c r="E187" t="b">
        <v>1</v>
      </c>
    </row>
    <row r="188" spans="1:5" x14ac:dyDescent="0.25">
      <c r="A188" t="s">
        <v>584</v>
      </c>
      <c r="B188" t="s">
        <v>585</v>
      </c>
      <c r="E188" t="b">
        <v>1</v>
      </c>
    </row>
    <row r="189" spans="1:5" x14ac:dyDescent="0.25">
      <c r="A189" t="s">
        <v>586</v>
      </c>
      <c r="B189" t="s">
        <v>587</v>
      </c>
      <c r="E189" t="b">
        <v>1</v>
      </c>
    </row>
    <row r="190" spans="1:5" x14ac:dyDescent="0.25">
      <c r="A190" t="s">
        <v>588</v>
      </c>
      <c r="B190" t="s">
        <v>589</v>
      </c>
      <c r="E190" t="b">
        <v>1</v>
      </c>
    </row>
    <row r="191" spans="1:5" x14ac:dyDescent="0.25">
      <c r="A191" t="s">
        <v>590</v>
      </c>
      <c r="B191" t="s">
        <v>591</v>
      </c>
      <c r="E191" t="b">
        <v>1</v>
      </c>
    </row>
    <row r="192" spans="1:5" x14ac:dyDescent="0.25">
      <c r="A192" t="s">
        <v>592</v>
      </c>
      <c r="B192" t="s">
        <v>593</v>
      </c>
      <c r="E192" t="b">
        <v>1</v>
      </c>
    </row>
    <row r="193" spans="1:5" x14ac:dyDescent="0.25">
      <c r="A193" t="s">
        <v>594</v>
      </c>
      <c r="B193" t="s">
        <v>595</v>
      </c>
      <c r="E193" t="b">
        <v>1</v>
      </c>
    </row>
    <row r="194" spans="1:5" x14ac:dyDescent="0.25">
      <c r="A194" t="s">
        <v>596</v>
      </c>
      <c r="B194" t="s">
        <v>597</v>
      </c>
      <c r="E194" t="b">
        <v>1</v>
      </c>
    </row>
    <row r="195" spans="1:5" x14ac:dyDescent="0.25">
      <c r="A195" t="s">
        <v>598</v>
      </c>
      <c r="B195" t="s">
        <v>599</v>
      </c>
      <c r="E195" t="b">
        <v>1</v>
      </c>
    </row>
    <row r="196" spans="1:5" x14ac:dyDescent="0.25">
      <c r="A196" t="s">
        <v>600</v>
      </c>
      <c r="B196" t="s">
        <v>601</v>
      </c>
      <c r="E196" t="b">
        <v>1</v>
      </c>
    </row>
    <row r="197" spans="1:5" x14ac:dyDescent="0.25">
      <c r="A197" t="s">
        <v>602</v>
      </c>
      <c r="B197" t="s">
        <v>603</v>
      </c>
      <c r="E197" t="b">
        <v>1</v>
      </c>
    </row>
    <row r="198" spans="1:5" x14ac:dyDescent="0.25">
      <c r="A198" t="s">
        <v>604</v>
      </c>
      <c r="B198" t="s">
        <v>605</v>
      </c>
      <c r="E198" t="b">
        <v>1</v>
      </c>
    </row>
    <row r="199" spans="1:5" x14ac:dyDescent="0.25">
      <c r="A199" t="s">
        <v>606</v>
      </c>
      <c r="B199" t="s">
        <v>607</v>
      </c>
      <c r="E199" t="b">
        <v>1</v>
      </c>
    </row>
    <row r="200" spans="1:5" x14ac:dyDescent="0.25">
      <c r="A200" t="s">
        <v>608</v>
      </c>
      <c r="B200" t="s">
        <v>609</v>
      </c>
      <c r="E200" t="b">
        <v>1</v>
      </c>
    </row>
    <row r="201" spans="1:5" x14ac:dyDescent="0.25">
      <c r="A201" t="s">
        <v>610</v>
      </c>
      <c r="B201" t="s">
        <v>611</v>
      </c>
      <c r="E201" t="b">
        <v>1</v>
      </c>
    </row>
    <row r="202" spans="1:5" x14ac:dyDescent="0.25">
      <c r="A202" t="s">
        <v>612</v>
      </c>
      <c r="B202" t="s">
        <v>613</v>
      </c>
      <c r="E202" t="b">
        <v>1</v>
      </c>
    </row>
    <row r="203" spans="1:5" x14ac:dyDescent="0.25">
      <c r="A203" t="s">
        <v>614</v>
      </c>
      <c r="B203" t="s">
        <v>615</v>
      </c>
      <c r="E203" t="b">
        <v>1</v>
      </c>
    </row>
    <row r="204" spans="1:5" x14ac:dyDescent="0.25">
      <c r="A204" t="s">
        <v>616</v>
      </c>
      <c r="B204" t="s">
        <v>617</v>
      </c>
      <c r="E204" t="b">
        <v>1</v>
      </c>
    </row>
    <row r="205" spans="1:5" x14ac:dyDescent="0.25">
      <c r="A205" t="s">
        <v>618</v>
      </c>
      <c r="B205" t="s">
        <v>619</v>
      </c>
      <c r="E205" t="b">
        <v>1</v>
      </c>
    </row>
    <row r="206" spans="1:5" x14ac:dyDescent="0.25">
      <c r="A206" t="s">
        <v>620</v>
      </c>
      <c r="B206" t="s">
        <v>621</v>
      </c>
      <c r="E206" t="b">
        <v>1</v>
      </c>
    </row>
    <row r="207" spans="1:5" x14ac:dyDescent="0.25">
      <c r="A207" t="s">
        <v>622</v>
      </c>
      <c r="B207" t="s">
        <v>623</v>
      </c>
      <c r="E207" t="b">
        <v>1</v>
      </c>
    </row>
    <row r="208" spans="1:5" x14ac:dyDescent="0.25">
      <c r="A208" t="s">
        <v>624</v>
      </c>
      <c r="B208" t="s">
        <v>625</v>
      </c>
      <c r="E208" t="b">
        <v>1</v>
      </c>
    </row>
    <row r="209" spans="1:5" x14ac:dyDescent="0.25">
      <c r="A209" t="s">
        <v>626</v>
      </c>
      <c r="B209" t="s">
        <v>627</v>
      </c>
      <c r="E209" t="b">
        <v>1</v>
      </c>
    </row>
    <row r="210" spans="1:5" x14ac:dyDescent="0.25">
      <c r="A210" t="s">
        <v>628</v>
      </c>
      <c r="B210" t="s">
        <v>629</v>
      </c>
      <c r="E210" t="b">
        <v>1</v>
      </c>
    </row>
    <row r="211" spans="1:5" x14ac:dyDescent="0.25">
      <c r="A211" t="s">
        <v>630</v>
      </c>
      <c r="B211" t="s">
        <v>631</v>
      </c>
      <c r="E211" t="b">
        <v>1</v>
      </c>
    </row>
    <row r="212" spans="1:5" x14ac:dyDescent="0.25">
      <c r="A212" t="s">
        <v>632</v>
      </c>
      <c r="B212" t="s">
        <v>633</v>
      </c>
      <c r="E212" t="b">
        <v>1</v>
      </c>
    </row>
    <row r="213" spans="1:5" x14ac:dyDescent="0.25">
      <c r="A213" t="s">
        <v>634</v>
      </c>
      <c r="B213" t="s">
        <v>635</v>
      </c>
      <c r="E213" t="b">
        <v>1</v>
      </c>
    </row>
    <row r="214" spans="1:5" x14ac:dyDescent="0.25">
      <c r="A214" t="s">
        <v>636</v>
      </c>
      <c r="B214" t="s">
        <v>637</v>
      </c>
      <c r="E214" t="b">
        <v>1</v>
      </c>
    </row>
    <row r="215" spans="1:5" x14ac:dyDescent="0.25">
      <c r="A215" t="s">
        <v>638</v>
      </c>
      <c r="B215" t="s">
        <v>639</v>
      </c>
      <c r="E215" t="b">
        <v>1</v>
      </c>
    </row>
    <row r="216" spans="1:5" x14ac:dyDescent="0.25">
      <c r="A216" t="s">
        <v>640</v>
      </c>
      <c r="B216" t="s">
        <v>641</v>
      </c>
      <c r="E216" t="b">
        <v>1</v>
      </c>
    </row>
    <row r="217" spans="1:5" x14ac:dyDescent="0.25">
      <c r="A217" t="s">
        <v>642</v>
      </c>
      <c r="B217" t="s">
        <v>643</v>
      </c>
      <c r="E217" t="b">
        <v>1</v>
      </c>
    </row>
    <row r="218" spans="1:5" x14ac:dyDescent="0.25">
      <c r="A218" t="s">
        <v>644</v>
      </c>
      <c r="B218" t="s">
        <v>645</v>
      </c>
      <c r="E218" t="b">
        <v>1</v>
      </c>
    </row>
    <row r="219" spans="1:5" x14ac:dyDescent="0.25">
      <c r="A219" t="s">
        <v>646</v>
      </c>
      <c r="B219" t="s">
        <v>647</v>
      </c>
      <c r="E219" t="b">
        <v>1</v>
      </c>
    </row>
    <row r="220" spans="1:5" x14ac:dyDescent="0.25">
      <c r="A220" t="s">
        <v>648</v>
      </c>
      <c r="B220" t="s">
        <v>649</v>
      </c>
      <c r="E220" t="b">
        <v>1</v>
      </c>
    </row>
    <row r="221" spans="1:5" x14ac:dyDescent="0.25">
      <c r="A221" t="s">
        <v>650</v>
      </c>
      <c r="B221" t="s">
        <v>651</v>
      </c>
      <c r="E221" t="b">
        <v>1</v>
      </c>
    </row>
    <row r="222" spans="1:5" x14ac:dyDescent="0.25">
      <c r="A222" t="s">
        <v>652</v>
      </c>
      <c r="B222" t="s">
        <v>653</v>
      </c>
      <c r="E222" t="b">
        <v>1</v>
      </c>
    </row>
    <row r="223" spans="1:5" x14ac:dyDescent="0.25">
      <c r="A223" t="s">
        <v>654</v>
      </c>
      <c r="B223" t="s">
        <v>655</v>
      </c>
      <c r="E223" t="b">
        <v>1</v>
      </c>
    </row>
    <row r="224" spans="1:5" x14ac:dyDescent="0.25">
      <c r="A224" t="s">
        <v>656</v>
      </c>
      <c r="B224" t="s">
        <v>657</v>
      </c>
      <c r="E224" t="b">
        <v>1</v>
      </c>
    </row>
    <row r="225" spans="1:5" x14ac:dyDescent="0.25">
      <c r="A225" t="s">
        <v>658</v>
      </c>
      <c r="B225" t="s">
        <v>659</v>
      </c>
      <c r="E225" t="b">
        <v>1</v>
      </c>
    </row>
    <row r="226" spans="1:5" x14ac:dyDescent="0.25">
      <c r="A226" t="s">
        <v>660</v>
      </c>
      <c r="B226" t="s">
        <v>661</v>
      </c>
      <c r="E226" t="b">
        <v>1</v>
      </c>
    </row>
    <row r="227" spans="1:5" x14ac:dyDescent="0.25">
      <c r="A227" t="s">
        <v>662</v>
      </c>
      <c r="B227" t="s">
        <v>663</v>
      </c>
      <c r="E227" t="b">
        <v>1</v>
      </c>
    </row>
    <row r="228" spans="1:5" x14ac:dyDescent="0.25">
      <c r="A228" t="s">
        <v>664</v>
      </c>
      <c r="B228" t="s">
        <v>665</v>
      </c>
      <c r="E228" t="b">
        <v>1</v>
      </c>
    </row>
    <row r="229" spans="1:5" x14ac:dyDescent="0.25">
      <c r="A229" t="s">
        <v>666</v>
      </c>
      <c r="B229" t="s">
        <v>667</v>
      </c>
      <c r="E229" t="b">
        <v>1</v>
      </c>
    </row>
    <row r="230" spans="1:5" x14ac:dyDescent="0.25">
      <c r="A230" t="s">
        <v>668</v>
      </c>
      <c r="B230" t="s">
        <v>669</v>
      </c>
      <c r="E230" t="b">
        <v>1</v>
      </c>
    </row>
    <row r="231" spans="1:5" x14ac:dyDescent="0.25">
      <c r="A231" t="s">
        <v>670</v>
      </c>
      <c r="B231" t="s">
        <v>671</v>
      </c>
      <c r="E231" t="b">
        <v>1</v>
      </c>
    </row>
    <row r="232" spans="1:5" x14ac:dyDescent="0.25">
      <c r="A232" t="s">
        <v>672</v>
      </c>
      <c r="B232" t="s">
        <v>673</v>
      </c>
      <c r="E232" t="b">
        <v>1</v>
      </c>
    </row>
    <row r="233" spans="1:5" x14ac:dyDescent="0.25">
      <c r="A233" t="s">
        <v>674</v>
      </c>
      <c r="B233" t="s">
        <v>675</v>
      </c>
      <c r="E233" t="b">
        <v>1</v>
      </c>
    </row>
    <row r="234" spans="1:5" x14ac:dyDescent="0.25">
      <c r="A234" t="s">
        <v>676</v>
      </c>
      <c r="B234" t="s">
        <v>677</v>
      </c>
      <c r="E234" t="b">
        <v>1</v>
      </c>
    </row>
    <row r="235" spans="1:5" x14ac:dyDescent="0.25">
      <c r="A235" t="s">
        <v>678</v>
      </c>
      <c r="B235" t="s">
        <v>679</v>
      </c>
      <c r="E235" t="b">
        <v>1</v>
      </c>
    </row>
    <row r="236" spans="1:5" x14ac:dyDescent="0.25">
      <c r="A236" t="s">
        <v>680</v>
      </c>
      <c r="B236" t="s">
        <v>681</v>
      </c>
      <c r="E236" t="b">
        <v>1</v>
      </c>
    </row>
    <row r="237" spans="1:5" x14ac:dyDescent="0.25">
      <c r="A237" t="s">
        <v>682</v>
      </c>
      <c r="B237" t="s">
        <v>683</v>
      </c>
      <c r="E237" t="b">
        <v>1</v>
      </c>
    </row>
    <row r="238" spans="1:5" x14ac:dyDescent="0.25">
      <c r="A238" t="s">
        <v>684</v>
      </c>
      <c r="B238" t="s">
        <v>685</v>
      </c>
      <c r="E238" t="b">
        <v>1</v>
      </c>
    </row>
    <row r="239" spans="1:5" x14ac:dyDescent="0.25">
      <c r="A239" t="s">
        <v>686</v>
      </c>
      <c r="B239" t="s">
        <v>687</v>
      </c>
      <c r="E239" t="b">
        <v>1</v>
      </c>
    </row>
    <row r="240" spans="1:5" x14ac:dyDescent="0.25">
      <c r="A240" t="s">
        <v>688</v>
      </c>
      <c r="B240" t="s">
        <v>689</v>
      </c>
      <c r="E240" t="b">
        <v>1</v>
      </c>
    </row>
    <row r="241" spans="1:5" x14ac:dyDescent="0.25">
      <c r="A241" t="s">
        <v>690</v>
      </c>
      <c r="B241" t="s">
        <v>691</v>
      </c>
      <c r="E241" t="b">
        <v>1</v>
      </c>
    </row>
    <row r="242" spans="1:5" x14ac:dyDescent="0.25">
      <c r="A242" t="s">
        <v>692</v>
      </c>
      <c r="B242" t="s">
        <v>693</v>
      </c>
      <c r="E242" t="b">
        <v>1</v>
      </c>
    </row>
    <row r="243" spans="1:5" x14ac:dyDescent="0.25">
      <c r="A243" t="s">
        <v>694</v>
      </c>
      <c r="B243" t="s">
        <v>695</v>
      </c>
      <c r="E243" t="b">
        <v>1</v>
      </c>
    </row>
    <row r="244" spans="1:5" x14ac:dyDescent="0.25">
      <c r="A244" t="s">
        <v>696</v>
      </c>
      <c r="B244" t="s">
        <v>697</v>
      </c>
      <c r="E244" t="b">
        <v>1</v>
      </c>
    </row>
    <row r="245" spans="1:5" x14ac:dyDescent="0.25">
      <c r="A245" t="s">
        <v>698</v>
      </c>
      <c r="B245" t="s">
        <v>699</v>
      </c>
      <c r="E245" t="b">
        <v>1</v>
      </c>
    </row>
    <row r="246" spans="1:5" x14ac:dyDescent="0.25">
      <c r="A246" t="s">
        <v>700</v>
      </c>
      <c r="B246" t="s">
        <v>701</v>
      </c>
      <c r="E246" t="b">
        <v>1</v>
      </c>
    </row>
    <row r="247" spans="1:5" x14ac:dyDescent="0.25">
      <c r="A247" t="s">
        <v>702</v>
      </c>
      <c r="B247" t="s">
        <v>703</v>
      </c>
      <c r="E247" t="b">
        <v>1</v>
      </c>
    </row>
    <row r="248" spans="1:5" x14ac:dyDescent="0.25">
      <c r="A248" t="s">
        <v>704</v>
      </c>
      <c r="B248" t="s">
        <v>705</v>
      </c>
      <c r="E248" t="b">
        <v>1</v>
      </c>
    </row>
    <row r="249" spans="1:5" x14ac:dyDescent="0.25">
      <c r="A249" t="s">
        <v>706</v>
      </c>
      <c r="B249" t="s">
        <v>707</v>
      </c>
      <c r="E249" t="b">
        <v>1</v>
      </c>
    </row>
    <row r="250" spans="1:5" x14ac:dyDescent="0.25">
      <c r="A250" t="s">
        <v>708</v>
      </c>
      <c r="B250" t="s">
        <v>709</v>
      </c>
      <c r="E250" t="b">
        <v>1</v>
      </c>
    </row>
    <row r="251" spans="1:5" x14ac:dyDescent="0.25">
      <c r="A251" t="s">
        <v>710</v>
      </c>
      <c r="B251" t="s">
        <v>711</v>
      </c>
      <c r="E251" t="b">
        <v>1</v>
      </c>
    </row>
    <row r="252" spans="1:5" x14ac:dyDescent="0.25">
      <c r="A252" t="s">
        <v>712</v>
      </c>
      <c r="B252" t="s">
        <v>713</v>
      </c>
      <c r="E252" t="b">
        <v>1</v>
      </c>
    </row>
    <row r="253" spans="1:5" x14ac:dyDescent="0.25">
      <c r="A253" t="s">
        <v>714</v>
      </c>
      <c r="B253" t="s">
        <v>715</v>
      </c>
      <c r="E253" t="b">
        <v>1</v>
      </c>
    </row>
    <row r="254" spans="1:5" x14ac:dyDescent="0.25">
      <c r="A254" t="s">
        <v>716</v>
      </c>
      <c r="B254" t="s">
        <v>717</v>
      </c>
      <c r="E254" t="b">
        <v>1</v>
      </c>
    </row>
    <row r="255" spans="1:5" x14ac:dyDescent="0.25">
      <c r="A255" t="s">
        <v>718</v>
      </c>
      <c r="B255" t="s">
        <v>719</v>
      </c>
      <c r="E255" t="b">
        <v>1</v>
      </c>
    </row>
    <row r="256" spans="1:5" x14ac:dyDescent="0.25">
      <c r="A256" t="s">
        <v>720</v>
      </c>
      <c r="B256" t="s">
        <v>721</v>
      </c>
      <c r="E256" t="b">
        <v>1</v>
      </c>
    </row>
    <row r="257" spans="1:5" x14ac:dyDescent="0.25">
      <c r="A257" t="s">
        <v>722</v>
      </c>
      <c r="B257" t="s">
        <v>723</v>
      </c>
      <c r="E257" t="b">
        <v>1</v>
      </c>
    </row>
    <row r="258" spans="1:5" x14ac:dyDescent="0.25">
      <c r="A258" t="s">
        <v>724</v>
      </c>
      <c r="B258" t="s">
        <v>725</v>
      </c>
      <c r="E258" t="b">
        <v>1</v>
      </c>
    </row>
    <row r="259" spans="1:5" x14ac:dyDescent="0.25">
      <c r="A259" t="s">
        <v>726</v>
      </c>
      <c r="B259" t="s">
        <v>727</v>
      </c>
      <c r="E259" t="b">
        <v>1</v>
      </c>
    </row>
    <row r="260" spans="1:5" x14ac:dyDescent="0.25">
      <c r="A260" t="s">
        <v>728</v>
      </c>
      <c r="B260" t="s">
        <v>729</v>
      </c>
      <c r="E260" t="b">
        <v>1</v>
      </c>
    </row>
    <row r="261" spans="1:5" x14ac:dyDescent="0.25">
      <c r="A261" t="s">
        <v>730</v>
      </c>
      <c r="B261" t="s">
        <v>731</v>
      </c>
      <c r="E261" t="b">
        <v>1</v>
      </c>
    </row>
    <row r="262" spans="1:5" x14ac:dyDescent="0.25">
      <c r="A262" t="s">
        <v>732</v>
      </c>
      <c r="B262" t="s">
        <v>733</v>
      </c>
      <c r="E262" t="b">
        <v>1</v>
      </c>
    </row>
    <row r="263" spans="1:5" x14ac:dyDescent="0.25">
      <c r="A263" t="s">
        <v>734</v>
      </c>
      <c r="B263" t="s">
        <v>735</v>
      </c>
      <c r="E263" t="b">
        <v>1</v>
      </c>
    </row>
    <row r="264" spans="1:5" x14ac:dyDescent="0.25">
      <c r="A264" t="s">
        <v>736</v>
      </c>
      <c r="B264" t="s">
        <v>737</v>
      </c>
      <c r="E264" t="b">
        <v>1</v>
      </c>
    </row>
    <row r="265" spans="1:5" x14ac:dyDescent="0.25">
      <c r="A265" t="s">
        <v>738</v>
      </c>
      <c r="B265" t="s">
        <v>739</v>
      </c>
      <c r="E265" t="b">
        <v>1</v>
      </c>
    </row>
    <row r="266" spans="1:5" x14ac:dyDescent="0.25">
      <c r="A266" t="s">
        <v>740</v>
      </c>
      <c r="B266" t="s">
        <v>741</v>
      </c>
      <c r="E266" t="b">
        <v>1</v>
      </c>
    </row>
    <row r="267" spans="1:5" x14ac:dyDescent="0.25">
      <c r="A267" t="s">
        <v>742</v>
      </c>
      <c r="B267" t="s">
        <v>743</v>
      </c>
      <c r="E267" t="b">
        <v>1</v>
      </c>
    </row>
    <row r="268" spans="1:5" x14ac:dyDescent="0.25">
      <c r="A268" t="s">
        <v>744</v>
      </c>
      <c r="B268" t="s">
        <v>745</v>
      </c>
      <c r="E268" t="b">
        <v>1</v>
      </c>
    </row>
    <row r="269" spans="1:5" x14ac:dyDescent="0.25">
      <c r="A269" t="s">
        <v>746</v>
      </c>
      <c r="B269" t="s">
        <v>747</v>
      </c>
      <c r="E269" t="b">
        <v>1</v>
      </c>
    </row>
    <row r="270" spans="1:5" x14ac:dyDescent="0.25">
      <c r="A270" t="s">
        <v>748</v>
      </c>
      <c r="B270" t="s">
        <v>749</v>
      </c>
      <c r="E270" t="b">
        <v>1</v>
      </c>
    </row>
    <row r="271" spans="1:5" x14ac:dyDescent="0.25">
      <c r="A271" t="s">
        <v>750</v>
      </c>
      <c r="B271" t="s">
        <v>751</v>
      </c>
      <c r="E271" t="b">
        <v>1</v>
      </c>
    </row>
    <row r="272" spans="1:5" x14ac:dyDescent="0.25">
      <c r="A272" t="s">
        <v>752</v>
      </c>
      <c r="B272" t="s">
        <v>753</v>
      </c>
      <c r="E272" t="b">
        <v>1</v>
      </c>
    </row>
    <row r="273" spans="1:5" x14ac:dyDescent="0.25">
      <c r="A273" t="s">
        <v>754</v>
      </c>
      <c r="B273" t="s">
        <v>755</v>
      </c>
      <c r="E273" t="b">
        <v>1</v>
      </c>
    </row>
    <row r="274" spans="1:5" x14ac:dyDescent="0.25">
      <c r="A274" t="s">
        <v>756</v>
      </c>
      <c r="B274" t="s">
        <v>757</v>
      </c>
      <c r="E274" t="b">
        <v>1</v>
      </c>
    </row>
    <row r="275" spans="1:5" x14ac:dyDescent="0.25">
      <c r="A275" t="s">
        <v>758</v>
      </c>
      <c r="B275" t="s">
        <v>759</v>
      </c>
      <c r="E275" t="b">
        <v>1</v>
      </c>
    </row>
    <row r="276" spans="1:5" x14ac:dyDescent="0.25">
      <c r="A276" t="s">
        <v>760</v>
      </c>
      <c r="B276" t="s">
        <v>761</v>
      </c>
      <c r="E276" t="b">
        <v>1</v>
      </c>
    </row>
    <row r="277" spans="1:5" x14ac:dyDescent="0.25">
      <c r="A277" t="s">
        <v>762</v>
      </c>
      <c r="B277" t="s">
        <v>763</v>
      </c>
      <c r="E277" t="b">
        <v>1</v>
      </c>
    </row>
    <row r="278" spans="1:5" x14ac:dyDescent="0.25">
      <c r="A278" t="s">
        <v>764</v>
      </c>
      <c r="B278" t="s">
        <v>765</v>
      </c>
      <c r="E278" t="b">
        <v>1</v>
      </c>
    </row>
    <row r="279" spans="1:5" x14ac:dyDescent="0.25">
      <c r="A279" t="s">
        <v>766</v>
      </c>
      <c r="B279" t="s">
        <v>767</v>
      </c>
      <c r="E279" t="b">
        <v>1</v>
      </c>
    </row>
    <row r="280" spans="1:5" x14ac:dyDescent="0.25">
      <c r="A280" t="s">
        <v>768</v>
      </c>
      <c r="B280" t="s">
        <v>769</v>
      </c>
      <c r="E280" t="b">
        <v>1</v>
      </c>
    </row>
    <row r="281" spans="1:5" x14ac:dyDescent="0.25">
      <c r="A281" t="s">
        <v>770</v>
      </c>
      <c r="B281" t="s">
        <v>771</v>
      </c>
      <c r="E281" t="b">
        <v>1</v>
      </c>
    </row>
    <row r="282" spans="1:5" x14ac:dyDescent="0.25">
      <c r="A282" t="s">
        <v>772</v>
      </c>
      <c r="B282" t="s">
        <v>773</v>
      </c>
      <c r="E282" t="b">
        <v>1</v>
      </c>
    </row>
    <row r="283" spans="1:5" x14ac:dyDescent="0.25">
      <c r="A283" t="s">
        <v>774</v>
      </c>
      <c r="B283" t="s">
        <v>775</v>
      </c>
      <c r="E283" t="b">
        <v>1</v>
      </c>
    </row>
    <row r="284" spans="1:5" x14ac:dyDescent="0.25">
      <c r="A284" t="s">
        <v>776</v>
      </c>
      <c r="B284" t="s">
        <v>777</v>
      </c>
      <c r="E284" t="b">
        <v>1</v>
      </c>
    </row>
    <row r="285" spans="1:5" x14ac:dyDescent="0.25">
      <c r="A285" t="s">
        <v>778</v>
      </c>
      <c r="B285" t="s">
        <v>779</v>
      </c>
      <c r="E285" t="b">
        <v>1</v>
      </c>
    </row>
    <row r="286" spans="1:5" x14ac:dyDescent="0.25">
      <c r="A286" t="s">
        <v>780</v>
      </c>
      <c r="B286" t="s">
        <v>781</v>
      </c>
      <c r="E286" t="b">
        <v>1</v>
      </c>
    </row>
    <row r="287" spans="1:5" x14ac:dyDescent="0.25">
      <c r="A287" t="s">
        <v>782</v>
      </c>
      <c r="B287" t="s">
        <v>783</v>
      </c>
      <c r="E287" t="b">
        <v>1</v>
      </c>
    </row>
    <row r="288" spans="1:5" x14ac:dyDescent="0.25">
      <c r="A288" t="s">
        <v>784</v>
      </c>
      <c r="B288" t="s">
        <v>785</v>
      </c>
      <c r="E288" t="b">
        <v>1</v>
      </c>
    </row>
    <row r="289" spans="1:5" x14ac:dyDescent="0.25">
      <c r="A289" t="s">
        <v>786</v>
      </c>
      <c r="B289" t="s">
        <v>787</v>
      </c>
      <c r="E289" t="b">
        <v>1</v>
      </c>
    </row>
    <row r="290" spans="1:5" x14ac:dyDescent="0.25">
      <c r="A290" t="s">
        <v>788</v>
      </c>
      <c r="B290" t="s">
        <v>789</v>
      </c>
      <c r="E290" t="b">
        <v>1</v>
      </c>
    </row>
    <row r="291" spans="1:5" x14ac:dyDescent="0.25">
      <c r="A291" t="s">
        <v>790</v>
      </c>
      <c r="B291" t="s">
        <v>791</v>
      </c>
      <c r="E291" t="b">
        <v>1</v>
      </c>
    </row>
    <row r="292" spans="1:5" x14ac:dyDescent="0.25">
      <c r="A292" t="s">
        <v>792</v>
      </c>
      <c r="B292" t="s">
        <v>793</v>
      </c>
      <c r="E292" t="b">
        <v>1</v>
      </c>
    </row>
    <row r="293" spans="1:5" x14ac:dyDescent="0.25">
      <c r="A293" t="s">
        <v>794</v>
      </c>
      <c r="B293" t="s">
        <v>795</v>
      </c>
      <c r="E293" t="b">
        <v>1</v>
      </c>
    </row>
    <row r="294" spans="1:5" x14ac:dyDescent="0.25">
      <c r="A294" t="s">
        <v>796</v>
      </c>
      <c r="B294" t="s">
        <v>797</v>
      </c>
      <c r="E294" t="b">
        <v>1</v>
      </c>
    </row>
    <row r="295" spans="1:5" x14ac:dyDescent="0.25">
      <c r="A295" t="s">
        <v>798</v>
      </c>
      <c r="B295" t="s">
        <v>799</v>
      </c>
      <c r="E295" t="b">
        <v>1</v>
      </c>
    </row>
    <row r="296" spans="1:5" x14ac:dyDescent="0.25">
      <c r="A296" t="s">
        <v>800</v>
      </c>
      <c r="B296" t="s">
        <v>801</v>
      </c>
      <c r="E296" t="b">
        <v>1</v>
      </c>
    </row>
    <row r="297" spans="1:5" x14ac:dyDescent="0.25">
      <c r="A297" t="s">
        <v>802</v>
      </c>
      <c r="B297" t="s">
        <v>803</v>
      </c>
      <c r="E297" t="b">
        <v>1</v>
      </c>
    </row>
    <row r="298" spans="1:5" x14ac:dyDescent="0.25">
      <c r="A298" t="s">
        <v>804</v>
      </c>
      <c r="B298" t="s">
        <v>805</v>
      </c>
      <c r="E298" t="b">
        <v>1</v>
      </c>
    </row>
    <row r="299" spans="1:5" x14ac:dyDescent="0.25">
      <c r="A299" t="s">
        <v>806</v>
      </c>
      <c r="B299" t="s">
        <v>807</v>
      </c>
      <c r="E299" t="b">
        <v>1</v>
      </c>
    </row>
    <row r="300" spans="1:5" x14ac:dyDescent="0.25">
      <c r="A300" t="s">
        <v>808</v>
      </c>
      <c r="B300" t="s">
        <v>809</v>
      </c>
      <c r="E300" t="b">
        <v>1</v>
      </c>
    </row>
    <row r="301" spans="1:5" x14ac:dyDescent="0.25">
      <c r="A301" t="s">
        <v>810</v>
      </c>
      <c r="B301" t="s">
        <v>811</v>
      </c>
      <c r="E301" t="b">
        <v>1</v>
      </c>
    </row>
    <row r="302" spans="1:5" x14ac:dyDescent="0.25">
      <c r="A302" t="s">
        <v>812</v>
      </c>
      <c r="B302" t="s">
        <v>813</v>
      </c>
      <c r="E302" t="b">
        <v>1</v>
      </c>
    </row>
    <row r="303" spans="1:5" x14ac:dyDescent="0.25">
      <c r="A303" t="s">
        <v>814</v>
      </c>
      <c r="B303" t="s">
        <v>815</v>
      </c>
      <c r="E303" t="b">
        <v>1</v>
      </c>
    </row>
    <row r="304" spans="1:5" x14ac:dyDescent="0.25">
      <c r="A304" t="s">
        <v>816</v>
      </c>
      <c r="B304" t="s">
        <v>817</v>
      </c>
      <c r="E304" t="b">
        <v>1</v>
      </c>
    </row>
    <row r="305" spans="1:5" x14ac:dyDescent="0.25">
      <c r="A305" t="s">
        <v>818</v>
      </c>
      <c r="B305" t="s">
        <v>819</v>
      </c>
      <c r="E305" t="b">
        <v>1</v>
      </c>
    </row>
    <row r="306" spans="1:5" x14ac:dyDescent="0.25">
      <c r="A306" t="s">
        <v>820</v>
      </c>
      <c r="B306" t="s">
        <v>821</v>
      </c>
      <c r="E306" t="b">
        <v>1</v>
      </c>
    </row>
    <row r="307" spans="1:5" x14ac:dyDescent="0.25">
      <c r="A307" t="s">
        <v>822</v>
      </c>
      <c r="B307" t="s">
        <v>823</v>
      </c>
      <c r="E307" t="b">
        <v>1</v>
      </c>
    </row>
    <row r="308" spans="1:5" x14ac:dyDescent="0.25">
      <c r="A308" t="s">
        <v>824</v>
      </c>
      <c r="B308" t="s">
        <v>825</v>
      </c>
      <c r="E308" t="b">
        <v>1</v>
      </c>
    </row>
    <row r="309" spans="1:5" x14ac:dyDescent="0.25">
      <c r="A309" t="s">
        <v>826</v>
      </c>
      <c r="B309" t="s">
        <v>827</v>
      </c>
      <c r="E309" t="b">
        <v>1</v>
      </c>
    </row>
    <row r="310" spans="1:5" x14ac:dyDescent="0.25">
      <c r="A310" t="s">
        <v>828</v>
      </c>
      <c r="B310" t="s">
        <v>829</v>
      </c>
      <c r="E310" t="b">
        <v>1</v>
      </c>
    </row>
    <row r="311" spans="1:5" x14ac:dyDescent="0.25">
      <c r="A311" t="s">
        <v>830</v>
      </c>
      <c r="B311" t="s">
        <v>831</v>
      </c>
      <c r="E311" t="b">
        <v>1</v>
      </c>
    </row>
    <row r="312" spans="1:5" x14ac:dyDescent="0.25">
      <c r="A312" t="s">
        <v>832</v>
      </c>
      <c r="B312" t="s">
        <v>833</v>
      </c>
      <c r="E312" t="b">
        <v>1</v>
      </c>
    </row>
    <row r="313" spans="1:5" x14ac:dyDescent="0.25">
      <c r="A313" t="s">
        <v>834</v>
      </c>
      <c r="B313" t="s">
        <v>835</v>
      </c>
      <c r="E313" t="b">
        <v>1</v>
      </c>
    </row>
    <row r="314" spans="1:5" x14ac:dyDescent="0.25">
      <c r="A314" t="s">
        <v>836</v>
      </c>
      <c r="B314" t="s">
        <v>837</v>
      </c>
      <c r="E314" t="b">
        <v>1</v>
      </c>
    </row>
    <row r="315" spans="1:5" x14ac:dyDescent="0.25">
      <c r="A315" t="s">
        <v>838</v>
      </c>
      <c r="B315" t="s">
        <v>839</v>
      </c>
      <c r="E315" t="b">
        <v>1</v>
      </c>
    </row>
    <row r="316" spans="1:5" x14ac:dyDescent="0.25">
      <c r="A316" t="s">
        <v>840</v>
      </c>
      <c r="B316" t="s">
        <v>841</v>
      </c>
      <c r="E316" t="b">
        <v>1</v>
      </c>
    </row>
    <row r="317" spans="1:5" x14ac:dyDescent="0.25">
      <c r="A317" t="s">
        <v>842</v>
      </c>
      <c r="B317" t="s">
        <v>843</v>
      </c>
      <c r="E317" t="b">
        <v>1</v>
      </c>
    </row>
    <row r="318" spans="1:5" x14ac:dyDescent="0.25">
      <c r="A318" t="s">
        <v>844</v>
      </c>
      <c r="B318" t="s">
        <v>845</v>
      </c>
      <c r="E318" t="b">
        <v>1</v>
      </c>
    </row>
    <row r="319" spans="1:5" x14ac:dyDescent="0.25">
      <c r="A319" t="s">
        <v>846</v>
      </c>
      <c r="B319" t="s">
        <v>847</v>
      </c>
      <c r="E319" t="b">
        <v>1</v>
      </c>
    </row>
    <row r="320" spans="1:5" x14ac:dyDescent="0.25">
      <c r="A320" t="s">
        <v>848</v>
      </c>
      <c r="B320" t="s">
        <v>849</v>
      </c>
      <c r="E320" t="b">
        <v>1</v>
      </c>
    </row>
    <row r="321" spans="1:5" x14ac:dyDescent="0.25">
      <c r="A321" t="s">
        <v>850</v>
      </c>
      <c r="B321" t="s">
        <v>851</v>
      </c>
      <c r="E321" t="b">
        <v>1</v>
      </c>
    </row>
    <row r="322" spans="1:5" x14ac:dyDescent="0.25">
      <c r="A322" t="s">
        <v>852</v>
      </c>
      <c r="B322" t="s">
        <v>853</v>
      </c>
      <c r="E322" t="b">
        <v>1</v>
      </c>
    </row>
    <row r="323" spans="1:5" x14ac:dyDescent="0.25">
      <c r="A323" t="s">
        <v>854</v>
      </c>
      <c r="B323" t="s">
        <v>855</v>
      </c>
      <c r="E323" t="b">
        <v>1</v>
      </c>
    </row>
    <row r="324" spans="1:5" x14ac:dyDescent="0.25">
      <c r="A324" t="s">
        <v>856</v>
      </c>
      <c r="B324" t="s">
        <v>857</v>
      </c>
      <c r="E324" t="b">
        <v>1</v>
      </c>
    </row>
    <row r="325" spans="1:5" x14ac:dyDescent="0.25">
      <c r="A325" t="s">
        <v>858</v>
      </c>
      <c r="B325" t="s">
        <v>859</v>
      </c>
      <c r="E325" t="b">
        <v>1</v>
      </c>
    </row>
    <row r="326" spans="1:5" x14ac:dyDescent="0.25">
      <c r="A326" t="s">
        <v>860</v>
      </c>
      <c r="B326" t="s">
        <v>861</v>
      </c>
      <c r="E326" t="b">
        <v>1</v>
      </c>
    </row>
    <row r="327" spans="1:5" x14ac:dyDescent="0.25">
      <c r="A327" t="s">
        <v>862</v>
      </c>
      <c r="B327" t="s">
        <v>863</v>
      </c>
      <c r="E327" t="b">
        <v>1</v>
      </c>
    </row>
    <row r="328" spans="1:5" x14ac:dyDescent="0.25">
      <c r="A328" t="s">
        <v>864</v>
      </c>
      <c r="B328" t="s">
        <v>865</v>
      </c>
      <c r="E328" t="b">
        <v>1</v>
      </c>
    </row>
    <row r="329" spans="1:5" x14ac:dyDescent="0.25">
      <c r="A329" t="s">
        <v>866</v>
      </c>
      <c r="B329" t="s">
        <v>867</v>
      </c>
      <c r="E329" t="b">
        <v>1</v>
      </c>
    </row>
    <row r="330" spans="1:5" x14ac:dyDescent="0.25">
      <c r="A330" t="s">
        <v>868</v>
      </c>
      <c r="B330" t="s">
        <v>869</v>
      </c>
      <c r="E330" t="b">
        <v>1</v>
      </c>
    </row>
    <row r="331" spans="1:5" x14ac:dyDescent="0.25">
      <c r="A331" t="s">
        <v>870</v>
      </c>
      <c r="B331" t="s">
        <v>871</v>
      </c>
      <c r="E331" t="b">
        <v>1</v>
      </c>
    </row>
    <row r="332" spans="1:5" x14ac:dyDescent="0.25">
      <c r="A332" t="s">
        <v>872</v>
      </c>
      <c r="B332" t="s">
        <v>873</v>
      </c>
      <c r="E332" t="b">
        <v>1</v>
      </c>
    </row>
    <row r="333" spans="1:5" x14ac:dyDescent="0.25">
      <c r="A333" t="s">
        <v>874</v>
      </c>
      <c r="B333" t="s">
        <v>875</v>
      </c>
      <c r="E333" t="b">
        <v>1</v>
      </c>
    </row>
    <row r="334" spans="1:5" x14ac:dyDescent="0.25">
      <c r="A334" t="s">
        <v>876</v>
      </c>
      <c r="B334" t="s">
        <v>877</v>
      </c>
      <c r="E334" t="b">
        <v>1</v>
      </c>
    </row>
    <row r="335" spans="1:5" x14ac:dyDescent="0.25">
      <c r="A335" t="s">
        <v>878</v>
      </c>
      <c r="B335" t="s">
        <v>879</v>
      </c>
      <c r="E335" t="b">
        <v>1</v>
      </c>
    </row>
    <row r="336" spans="1:5" x14ac:dyDescent="0.25">
      <c r="A336" t="s">
        <v>880</v>
      </c>
      <c r="B336" t="s">
        <v>881</v>
      </c>
      <c r="E336" t="b">
        <v>1</v>
      </c>
    </row>
    <row r="337" spans="1:5" x14ac:dyDescent="0.25">
      <c r="A337" t="s">
        <v>882</v>
      </c>
      <c r="B337" t="s">
        <v>883</v>
      </c>
      <c r="E337" t="b">
        <v>1</v>
      </c>
    </row>
    <row r="338" spans="1:5" x14ac:dyDescent="0.25">
      <c r="A338" t="s">
        <v>884</v>
      </c>
      <c r="B338" t="s">
        <v>885</v>
      </c>
      <c r="E338" t="b">
        <v>1</v>
      </c>
    </row>
    <row r="339" spans="1:5" x14ac:dyDescent="0.25">
      <c r="A339" t="s">
        <v>886</v>
      </c>
      <c r="B339" t="s">
        <v>887</v>
      </c>
      <c r="E339" t="b">
        <v>1</v>
      </c>
    </row>
    <row r="340" spans="1:5" x14ac:dyDescent="0.25">
      <c r="A340" t="s">
        <v>888</v>
      </c>
      <c r="B340" t="s">
        <v>889</v>
      </c>
      <c r="E340" t="b">
        <v>1</v>
      </c>
    </row>
    <row r="341" spans="1:5" x14ac:dyDescent="0.25">
      <c r="A341" t="s">
        <v>890</v>
      </c>
      <c r="B341" t="s">
        <v>891</v>
      </c>
      <c r="E341" t="b">
        <v>1</v>
      </c>
    </row>
    <row r="342" spans="1:5" x14ac:dyDescent="0.25">
      <c r="A342" t="s">
        <v>892</v>
      </c>
      <c r="B342" t="s">
        <v>893</v>
      </c>
      <c r="E342" t="b">
        <v>1</v>
      </c>
    </row>
    <row r="343" spans="1:5" x14ac:dyDescent="0.25">
      <c r="A343" t="s">
        <v>894</v>
      </c>
      <c r="B343" t="s">
        <v>895</v>
      </c>
      <c r="E343" t="b">
        <v>1</v>
      </c>
    </row>
    <row r="344" spans="1:5" x14ac:dyDescent="0.25">
      <c r="A344" t="s">
        <v>896</v>
      </c>
      <c r="B344" t="s">
        <v>897</v>
      </c>
      <c r="E344" t="b">
        <v>1</v>
      </c>
    </row>
    <row r="345" spans="1:5" x14ac:dyDescent="0.25">
      <c r="A345" t="s">
        <v>898</v>
      </c>
      <c r="B345" t="s">
        <v>899</v>
      </c>
      <c r="E345" t="b">
        <v>1</v>
      </c>
    </row>
    <row r="346" spans="1:5" x14ac:dyDescent="0.25">
      <c r="A346" t="s">
        <v>900</v>
      </c>
      <c r="B346" t="s">
        <v>901</v>
      </c>
      <c r="E346" t="b">
        <v>1</v>
      </c>
    </row>
    <row r="347" spans="1:5" x14ac:dyDescent="0.25">
      <c r="A347" t="s">
        <v>902</v>
      </c>
      <c r="B347" t="s">
        <v>903</v>
      </c>
      <c r="E347" t="b">
        <v>1</v>
      </c>
    </row>
    <row r="348" spans="1:5" x14ac:dyDescent="0.25">
      <c r="A348" t="s">
        <v>904</v>
      </c>
      <c r="B348" t="s">
        <v>905</v>
      </c>
      <c r="E348" t="b">
        <v>1</v>
      </c>
    </row>
    <row r="349" spans="1:5" x14ac:dyDescent="0.25">
      <c r="A349" t="s">
        <v>906</v>
      </c>
      <c r="B349" t="s">
        <v>907</v>
      </c>
      <c r="E349" t="b">
        <v>1</v>
      </c>
    </row>
    <row r="350" spans="1:5" x14ac:dyDescent="0.25">
      <c r="A350" t="s">
        <v>908</v>
      </c>
      <c r="B350" t="s">
        <v>909</v>
      </c>
      <c r="E350" t="b">
        <v>1</v>
      </c>
    </row>
    <row r="351" spans="1:5" x14ac:dyDescent="0.25">
      <c r="A351" t="s">
        <v>910</v>
      </c>
      <c r="B351" t="s">
        <v>911</v>
      </c>
      <c r="E351" t="b">
        <v>1</v>
      </c>
    </row>
    <row r="352" spans="1:5" x14ac:dyDescent="0.25">
      <c r="A352" t="s">
        <v>912</v>
      </c>
      <c r="B352" t="s">
        <v>913</v>
      </c>
      <c r="E352" t="b">
        <v>1</v>
      </c>
    </row>
    <row r="353" spans="1:5" x14ac:dyDescent="0.25">
      <c r="A353" t="s">
        <v>914</v>
      </c>
      <c r="B353" t="s">
        <v>915</v>
      </c>
      <c r="E353" t="b">
        <v>1</v>
      </c>
    </row>
    <row r="354" spans="1:5" x14ac:dyDescent="0.25">
      <c r="A354" t="s">
        <v>916</v>
      </c>
      <c r="B354" t="s">
        <v>917</v>
      </c>
      <c r="E354" t="b">
        <v>1</v>
      </c>
    </row>
    <row r="355" spans="1:5" x14ac:dyDescent="0.25">
      <c r="A355" t="s">
        <v>918</v>
      </c>
      <c r="B355" t="s">
        <v>919</v>
      </c>
      <c r="E355" t="b">
        <v>1</v>
      </c>
    </row>
    <row r="356" spans="1:5" x14ac:dyDescent="0.25">
      <c r="A356" t="s">
        <v>920</v>
      </c>
      <c r="B356" t="s">
        <v>921</v>
      </c>
      <c r="E356" t="b">
        <v>1</v>
      </c>
    </row>
    <row r="357" spans="1:5" x14ac:dyDescent="0.25">
      <c r="A357" t="s">
        <v>922</v>
      </c>
      <c r="B357" t="s">
        <v>923</v>
      </c>
      <c r="E357" t="b">
        <v>1</v>
      </c>
    </row>
    <row r="358" spans="1:5" x14ac:dyDescent="0.25">
      <c r="A358" t="s">
        <v>924</v>
      </c>
      <c r="B358" t="s">
        <v>925</v>
      </c>
      <c r="E358" t="b">
        <v>1</v>
      </c>
    </row>
    <row r="359" spans="1:5" x14ac:dyDescent="0.25">
      <c r="A359" t="s">
        <v>926</v>
      </c>
      <c r="B359" t="s">
        <v>927</v>
      </c>
      <c r="E359" t="b">
        <v>1</v>
      </c>
    </row>
    <row r="360" spans="1:5" x14ac:dyDescent="0.25">
      <c r="A360" t="s">
        <v>928</v>
      </c>
      <c r="B360" t="s">
        <v>929</v>
      </c>
      <c r="E360" t="b">
        <v>1</v>
      </c>
    </row>
    <row r="361" spans="1:5" x14ac:dyDescent="0.25">
      <c r="A361" t="s">
        <v>930</v>
      </c>
      <c r="B361" t="s">
        <v>931</v>
      </c>
      <c r="E361" t="b">
        <v>1</v>
      </c>
    </row>
    <row r="362" spans="1:5" x14ac:dyDescent="0.25">
      <c r="A362" t="s">
        <v>932</v>
      </c>
      <c r="B362" t="s">
        <v>933</v>
      </c>
      <c r="E362" t="b">
        <v>1</v>
      </c>
    </row>
    <row r="363" spans="1:5" x14ac:dyDescent="0.25">
      <c r="A363" t="s">
        <v>934</v>
      </c>
      <c r="B363" t="s">
        <v>935</v>
      </c>
      <c r="E363" t="b">
        <v>1</v>
      </c>
    </row>
    <row r="364" spans="1:5" x14ac:dyDescent="0.25">
      <c r="A364" t="s">
        <v>936</v>
      </c>
      <c r="B364" t="s">
        <v>937</v>
      </c>
      <c r="E364" t="b">
        <v>1</v>
      </c>
    </row>
    <row r="365" spans="1:5" x14ac:dyDescent="0.25">
      <c r="A365" t="s">
        <v>938</v>
      </c>
      <c r="B365" t="s">
        <v>939</v>
      </c>
      <c r="E365" t="b">
        <v>1</v>
      </c>
    </row>
    <row r="366" spans="1:5" x14ac:dyDescent="0.25">
      <c r="A366" t="s">
        <v>940</v>
      </c>
      <c r="B366" t="s">
        <v>941</v>
      </c>
      <c r="E366" t="b">
        <v>1</v>
      </c>
    </row>
    <row r="367" spans="1:5" x14ac:dyDescent="0.25">
      <c r="A367" t="s">
        <v>942</v>
      </c>
      <c r="B367" t="s">
        <v>943</v>
      </c>
      <c r="E367" t="b">
        <v>1</v>
      </c>
    </row>
    <row r="368" spans="1:5" x14ac:dyDescent="0.25">
      <c r="A368" t="s">
        <v>944</v>
      </c>
      <c r="B368" t="s">
        <v>945</v>
      </c>
      <c r="E368" t="b">
        <v>1</v>
      </c>
    </row>
    <row r="369" spans="1:5" x14ac:dyDescent="0.25">
      <c r="A369" t="s">
        <v>946</v>
      </c>
      <c r="B369" t="s">
        <v>947</v>
      </c>
      <c r="E369" t="b">
        <v>1</v>
      </c>
    </row>
    <row r="370" spans="1:5" x14ac:dyDescent="0.25">
      <c r="A370" t="s">
        <v>948</v>
      </c>
      <c r="B370" t="s">
        <v>949</v>
      </c>
      <c r="E370" t="b">
        <v>1</v>
      </c>
    </row>
    <row r="371" spans="1:5" x14ac:dyDescent="0.25">
      <c r="A371" t="s">
        <v>950</v>
      </c>
      <c r="B371" t="s">
        <v>951</v>
      </c>
      <c r="E371" t="b">
        <v>1</v>
      </c>
    </row>
    <row r="372" spans="1:5" x14ac:dyDescent="0.25">
      <c r="A372" t="s">
        <v>952</v>
      </c>
      <c r="B372" t="s">
        <v>953</v>
      </c>
      <c r="E372" t="b">
        <v>1</v>
      </c>
    </row>
    <row r="373" spans="1:5" x14ac:dyDescent="0.25">
      <c r="A373" t="s">
        <v>954</v>
      </c>
      <c r="B373" t="s">
        <v>955</v>
      </c>
      <c r="E373" t="b">
        <v>1</v>
      </c>
    </row>
    <row r="374" spans="1:5" x14ac:dyDescent="0.25">
      <c r="A374" t="s">
        <v>956</v>
      </c>
      <c r="B374" t="s">
        <v>957</v>
      </c>
      <c r="E374" t="b">
        <v>1</v>
      </c>
    </row>
    <row r="375" spans="1:5" x14ac:dyDescent="0.25">
      <c r="A375" t="s">
        <v>958</v>
      </c>
      <c r="B375" t="s">
        <v>959</v>
      </c>
      <c r="E375" t="b">
        <v>1</v>
      </c>
    </row>
    <row r="376" spans="1:5" x14ac:dyDescent="0.25">
      <c r="A376" t="s">
        <v>960</v>
      </c>
      <c r="B376" t="s">
        <v>961</v>
      </c>
      <c r="E376" t="b">
        <v>1</v>
      </c>
    </row>
    <row r="377" spans="1:5" x14ac:dyDescent="0.25">
      <c r="A377" t="s">
        <v>962</v>
      </c>
      <c r="B377" t="s">
        <v>963</v>
      </c>
      <c r="E377" t="b">
        <v>1</v>
      </c>
    </row>
    <row r="378" spans="1:5" x14ac:dyDescent="0.25">
      <c r="A378" t="s">
        <v>964</v>
      </c>
      <c r="B378" t="s">
        <v>965</v>
      </c>
      <c r="E378" t="b">
        <v>1</v>
      </c>
    </row>
    <row r="379" spans="1:5" x14ac:dyDescent="0.25">
      <c r="A379" t="s">
        <v>966</v>
      </c>
      <c r="B379" t="s">
        <v>967</v>
      </c>
      <c r="E379" t="b">
        <v>1</v>
      </c>
    </row>
    <row r="380" spans="1:5" x14ac:dyDescent="0.25">
      <c r="A380" t="s">
        <v>968</v>
      </c>
      <c r="B380" t="s">
        <v>969</v>
      </c>
      <c r="E380" t="b">
        <v>1</v>
      </c>
    </row>
    <row r="381" spans="1:5" x14ac:dyDescent="0.25">
      <c r="A381" t="s">
        <v>970</v>
      </c>
      <c r="B381" t="s">
        <v>971</v>
      </c>
      <c r="E381" t="b">
        <v>1</v>
      </c>
    </row>
    <row r="382" spans="1:5" x14ac:dyDescent="0.25">
      <c r="A382" t="s">
        <v>972</v>
      </c>
      <c r="B382" t="s">
        <v>973</v>
      </c>
      <c r="E382" t="b">
        <v>1</v>
      </c>
    </row>
    <row r="383" spans="1:5" x14ac:dyDescent="0.25">
      <c r="A383" t="s">
        <v>974</v>
      </c>
      <c r="B383" t="s">
        <v>975</v>
      </c>
      <c r="E383" t="b">
        <v>1</v>
      </c>
    </row>
    <row r="384" spans="1:5" x14ac:dyDescent="0.25">
      <c r="A384" t="s">
        <v>976</v>
      </c>
      <c r="B384" t="s">
        <v>977</v>
      </c>
      <c r="E384" t="b">
        <v>1</v>
      </c>
    </row>
    <row r="385" spans="1:5" x14ac:dyDescent="0.25">
      <c r="A385" t="s">
        <v>978</v>
      </c>
      <c r="B385" t="s">
        <v>979</v>
      </c>
      <c r="E385" t="b">
        <v>1</v>
      </c>
    </row>
    <row r="386" spans="1:5" x14ac:dyDescent="0.25">
      <c r="A386" t="s">
        <v>980</v>
      </c>
      <c r="B386" t="s">
        <v>981</v>
      </c>
      <c r="E386" t="b">
        <v>1</v>
      </c>
    </row>
    <row r="387" spans="1:5" x14ac:dyDescent="0.25">
      <c r="A387" t="s">
        <v>982</v>
      </c>
      <c r="B387" t="s">
        <v>983</v>
      </c>
      <c r="E387" t="b">
        <v>1</v>
      </c>
    </row>
    <row r="388" spans="1:5" x14ac:dyDescent="0.25">
      <c r="A388" t="s">
        <v>984</v>
      </c>
      <c r="B388" t="s">
        <v>985</v>
      </c>
      <c r="E388" t="b">
        <v>1</v>
      </c>
    </row>
    <row r="389" spans="1:5" x14ac:dyDescent="0.25">
      <c r="A389" t="s">
        <v>986</v>
      </c>
      <c r="B389" t="s">
        <v>987</v>
      </c>
      <c r="E389" t="b">
        <v>1</v>
      </c>
    </row>
    <row r="390" spans="1:5" x14ac:dyDescent="0.25">
      <c r="A390" t="s">
        <v>988</v>
      </c>
      <c r="B390" t="s">
        <v>989</v>
      </c>
      <c r="E390" t="b">
        <v>1</v>
      </c>
    </row>
    <row r="391" spans="1:5" x14ac:dyDescent="0.25">
      <c r="A391" t="s">
        <v>990</v>
      </c>
      <c r="B391" t="s">
        <v>991</v>
      </c>
      <c r="E391" t="b">
        <v>1</v>
      </c>
    </row>
    <row r="392" spans="1:5" x14ac:dyDescent="0.25">
      <c r="A392" t="s">
        <v>992</v>
      </c>
      <c r="B392" t="s">
        <v>993</v>
      </c>
      <c r="E392" t="b">
        <v>1</v>
      </c>
    </row>
    <row r="393" spans="1:5" x14ac:dyDescent="0.25">
      <c r="A393" t="s">
        <v>994</v>
      </c>
      <c r="B393" t="s">
        <v>995</v>
      </c>
      <c r="E393" t="b">
        <v>1</v>
      </c>
    </row>
    <row r="394" spans="1:5" x14ac:dyDescent="0.25">
      <c r="A394" t="s">
        <v>996</v>
      </c>
      <c r="B394" t="s">
        <v>997</v>
      </c>
      <c r="E394" t="b">
        <v>1</v>
      </c>
    </row>
    <row r="395" spans="1:5" x14ac:dyDescent="0.25">
      <c r="A395" t="s">
        <v>998</v>
      </c>
      <c r="B395" t="s">
        <v>999</v>
      </c>
      <c r="E395" t="b">
        <v>1</v>
      </c>
    </row>
    <row r="396" spans="1:5" x14ac:dyDescent="0.25">
      <c r="A396" t="s">
        <v>1000</v>
      </c>
      <c r="B396" t="s">
        <v>1001</v>
      </c>
      <c r="E396" t="b">
        <v>1</v>
      </c>
    </row>
    <row r="397" spans="1:5" x14ac:dyDescent="0.25">
      <c r="A397" t="s">
        <v>1002</v>
      </c>
      <c r="B397" t="s">
        <v>1003</v>
      </c>
      <c r="E397" t="b">
        <v>1</v>
      </c>
    </row>
    <row r="398" spans="1:5" x14ac:dyDescent="0.25">
      <c r="A398" t="s">
        <v>1004</v>
      </c>
      <c r="B398" t="s">
        <v>1005</v>
      </c>
      <c r="E398" t="b">
        <v>1</v>
      </c>
    </row>
    <row r="399" spans="1:5" x14ac:dyDescent="0.25">
      <c r="A399" t="s">
        <v>1006</v>
      </c>
      <c r="B399" t="s">
        <v>1007</v>
      </c>
      <c r="E399" t="b">
        <v>1</v>
      </c>
    </row>
    <row r="400" spans="1:5" x14ac:dyDescent="0.25">
      <c r="A400" t="s">
        <v>1008</v>
      </c>
      <c r="B400" t="s">
        <v>1009</v>
      </c>
      <c r="E400" t="b">
        <v>1</v>
      </c>
    </row>
    <row r="401" spans="1:5" x14ac:dyDescent="0.25">
      <c r="A401" t="s">
        <v>1010</v>
      </c>
      <c r="B401" t="s">
        <v>1011</v>
      </c>
      <c r="E401" t="b">
        <v>1</v>
      </c>
    </row>
    <row r="402" spans="1:5" x14ac:dyDescent="0.25">
      <c r="A402" t="s">
        <v>1012</v>
      </c>
      <c r="B402" t="s">
        <v>1013</v>
      </c>
      <c r="E402" t="b">
        <v>1</v>
      </c>
    </row>
    <row r="403" spans="1:5" x14ac:dyDescent="0.25">
      <c r="A403" t="s">
        <v>1014</v>
      </c>
      <c r="B403" t="s">
        <v>1015</v>
      </c>
      <c r="E403" t="b">
        <v>1</v>
      </c>
    </row>
    <row r="404" spans="1:5" x14ac:dyDescent="0.25">
      <c r="A404" t="s">
        <v>1016</v>
      </c>
      <c r="B404" t="s">
        <v>1017</v>
      </c>
      <c r="E404" t="b">
        <v>1</v>
      </c>
    </row>
    <row r="405" spans="1:5" x14ac:dyDescent="0.25">
      <c r="A405" t="s">
        <v>1018</v>
      </c>
      <c r="B405" t="s">
        <v>1019</v>
      </c>
      <c r="E405" t="b">
        <v>1</v>
      </c>
    </row>
    <row r="406" spans="1:5" x14ac:dyDescent="0.25">
      <c r="A406" t="s">
        <v>1020</v>
      </c>
      <c r="B406" t="s">
        <v>1021</v>
      </c>
      <c r="E406" t="b">
        <v>1</v>
      </c>
    </row>
    <row r="407" spans="1:5" x14ac:dyDescent="0.25">
      <c r="A407" t="s">
        <v>1022</v>
      </c>
      <c r="B407" t="s">
        <v>1023</v>
      </c>
      <c r="E407" t="b">
        <v>1</v>
      </c>
    </row>
    <row r="408" spans="1:5" x14ac:dyDescent="0.25">
      <c r="A408" t="s">
        <v>1024</v>
      </c>
      <c r="B408" t="s">
        <v>1025</v>
      </c>
      <c r="E408" t="b">
        <v>1</v>
      </c>
    </row>
    <row r="409" spans="1:5" x14ac:dyDescent="0.25">
      <c r="A409" t="s">
        <v>1026</v>
      </c>
      <c r="B409" t="s">
        <v>1027</v>
      </c>
      <c r="E409" t="b">
        <v>1</v>
      </c>
    </row>
    <row r="410" spans="1:5" x14ac:dyDescent="0.25">
      <c r="A410" t="s">
        <v>1028</v>
      </c>
      <c r="B410" t="s">
        <v>1029</v>
      </c>
      <c r="E410" t="b">
        <v>1</v>
      </c>
    </row>
    <row r="411" spans="1:5" x14ac:dyDescent="0.25">
      <c r="A411" t="s">
        <v>1030</v>
      </c>
      <c r="B411" t="s">
        <v>1031</v>
      </c>
      <c r="E411" t="b">
        <v>1</v>
      </c>
    </row>
    <row r="412" spans="1:5" x14ac:dyDescent="0.25">
      <c r="A412" t="s">
        <v>1032</v>
      </c>
      <c r="B412" t="s">
        <v>1033</v>
      </c>
      <c r="E412" t="b">
        <v>1</v>
      </c>
    </row>
    <row r="413" spans="1:5" x14ac:dyDescent="0.25">
      <c r="A413" t="s">
        <v>1034</v>
      </c>
      <c r="B413" t="s">
        <v>1035</v>
      </c>
      <c r="E413" t="b">
        <v>1</v>
      </c>
    </row>
    <row r="414" spans="1:5" x14ac:dyDescent="0.25">
      <c r="A414" t="s">
        <v>1036</v>
      </c>
      <c r="B414" t="s">
        <v>1037</v>
      </c>
      <c r="E414" t="b">
        <v>1</v>
      </c>
    </row>
    <row r="415" spans="1:5" x14ac:dyDescent="0.25">
      <c r="A415" t="s">
        <v>1038</v>
      </c>
      <c r="B415" t="s">
        <v>1039</v>
      </c>
      <c r="E415" t="b">
        <v>1</v>
      </c>
    </row>
    <row r="416" spans="1:5" x14ac:dyDescent="0.25">
      <c r="A416" t="s">
        <v>1040</v>
      </c>
      <c r="B416" t="s">
        <v>1041</v>
      </c>
      <c r="E416" t="b">
        <v>1</v>
      </c>
    </row>
    <row r="417" spans="1:5" x14ac:dyDescent="0.25">
      <c r="A417" t="s">
        <v>1042</v>
      </c>
      <c r="B417" t="s">
        <v>1043</v>
      </c>
      <c r="E417" t="b">
        <v>1</v>
      </c>
    </row>
    <row r="418" spans="1:5" x14ac:dyDescent="0.25">
      <c r="A418" t="s">
        <v>1044</v>
      </c>
      <c r="B418" t="s">
        <v>1045</v>
      </c>
      <c r="E418" t="b">
        <v>1</v>
      </c>
    </row>
    <row r="419" spans="1:5" x14ac:dyDescent="0.25">
      <c r="A419" t="s">
        <v>1046</v>
      </c>
      <c r="B419" t="s">
        <v>1047</v>
      </c>
      <c r="E419" t="b">
        <v>1</v>
      </c>
    </row>
    <row r="420" spans="1:5" x14ac:dyDescent="0.25">
      <c r="A420" t="s">
        <v>1048</v>
      </c>
      <c r="B420" t="s">
        <v>1049</v>
      </c>
      <c r="E420" t="b">
        <v>1</v>
      </c>
    </row>
    <row r="421" spans="1:5" x14ac:dyDescent="0.25">
      <c r="A421" t="s">
        <v>1050</v>
      </c>
      <c r="B421" t="s">
        <v>1051</v>
      </c>
      <c r="E421" t="b">
        <v>1</v>
      </c>
    </row>
    <row r="422" spans="1:5" x14ac:dyDescent="0.25">
      <c r="A422" t="s">
        <v>1052</v>
      </c>
      <c r="B422" t="s">
        <v>1053</v>
      </c>
      <c r="E422" t="b">
        <v>1</v>
      </c>
    </row>
    <row r="423" spans="1:5" x14ac:dyDescent="0.25">
      <c r="A423" t="s">
        <v>1054</v>
      </c>
      <c r="B423" t="s">
        <v>1055</v>
      </c>
      <c r="E423" t="b">
        <v>1</v>
      </c>
    </row>
    <row r="424" spans="1:5" x14ac:dyDescent="0.25">
      <c r="A424" t="s">
        <v>1056</v>
      </c>
      <c r="B424" t="s">
        <v>1057</v>
      </c>
      <c r="E424" t="b">
        <v>1</v>
      </c>
    </row>
    <row r="425" spans="1:5" x14ac:dyDescent="0.25">
      <c r="A425" t="s">
        <v>1058</v>
      </c>
      <c r="B425" t="s">
        <v>1059</v>
      </c>
      <c r="E425" t="b">
        <v>1</v>
      </c>
    </row>
    <row r="426" spans="1:5" x14ac:dyDescent="0.25">
      <c r="A426" t="s">
        <v>1060</v>
      </c>
      <c r="B426" t="s">
        <v>1061</v>
      </c>
      <c r="E426" t="b">
        <v>1</v>
      </c>
    </row>
    <row r="427" spans="1:5" x14ac:dyDescent="0.25">
      <c r="A427" t="s">
        <v>1062</v>
      </c>
      <c r="B427" t="s">
        <v>1063</v>
      </c>
      <c r="E427" t="b">
        <v>1</v>
      </c>
    </row>
    <row r="428" spans="1:5" x14ac:dyDescent="0.25">
      <c r="A428" t="s">
        <v>1064</v>
      </c>
      <c r="B428" t="s">
        <v>1065</v>
      </c>
      <c r="E428" t="b">
        <v>1</v>
      </c>
    </row>
    <row r="429" spans="1:5" x14ac:dyDescent="0.25">
      <c r="A429" t="s">
        <v>1066</v>
      </c>
      <c r="B429" t="s">
        <v>1067</v>
      </c>
      <c r="E429" t="b">
        <v>1</v>
      </c>
    </row>
    <row r="430" spans="1:5" x14ac:dyDescent="0.25">
      <c r="A430" t="s">
        <v>1068</v>
      </c>
      <c r="B430" t="s">
        <v>1069</v>
      </c>
      <c r="E430" t="b">
        <v>1</v>
      </c>
    </row>
    <row r="431" spans="1:5" x14ac:dyDescent="0.25">
      <c r="A431" t="s">
        <v>1070</v>
      </c>
      <c r="B431" t="s">
        <v>1071</v>
      </c>
      <c r="E431" t="b">
        <v>1</v>
      </c>
    </row>
    <row r="432" spans="1:5" x14ac:dyDescent="0.25">
      <c r="A432" t="s">
        <v>1072</v>
      </c>
      <c r="B432" t="s">
        <v>1073</v>
      </c>
      <c r="E432" t="b">
        <v>1</v>
      </c>
    </row>
    <row r="433" spans="1:5" x14ac:dyDescent="0.25">
      <c r="A433" t="s">
        <v>1074</v>
      </c>
      <c r="B433" t="s">
        <v>1075</v>
      </c>
      <c r="E433" t="b">
        <v>1</v>
      </c>
    </row>
    <row r="434" spans="1:5" x14ac:dyDescent="0.25">
      <c r="A434" t="s">
        <v>1076</v>
      </c>
      <c r="B434" t="s">
        <v>1077</v>
      </c>
      <c r="E434" t="b">
        <v>1</v>
      </c>
    </row>
    <row r="435" spans="1:5" x14ac:dyDescent="0.25">
      <c r="A435" t="s">
        <v>1078</v>
      </c>
      <c r="B435" t="s">
        <v>1079</v>
      </c>
      <c r="E435" t="b">
        <v>1</v>
      </c>
    </row>
    <row r="436" spans="1:5" x14ac:dyDescent="0.25">
      <c r="A436" t="s">
        <v>1080</v>
      </c>
      <c r="B436" t="s">
        <v>1081</v>
      </c>
      <c r="E436" t="b">
        <v>1</v>
      </c>
    </row>
    <row r="437" spans="1:5" x14ac:dyDescent="0.25">
      <c r="A437" t="s">
        <v>1082</v>
      </c>
      <c r="B437" t="s">
        <v>1083</v>
      </c>
      <c r="E437" t="b">
        <v>1</v>
      </c>
    </row>
    <row r="438" spans="1:5" x14ac:dyDescent="0.25">
      <c r="A438" t="s">
        <v>1084</v>
      </c>
      <c r="B438" t="s">
        <v>1085</v>
      </c>
      <c r="E438" t="b">
        <v>1</v>
      </c>
    </row>
    <row r="439" spans="1:5" x14ac:dyDescent="0.25">
      <c r="A439" t="s">
        <v>1086</v>
      </c>
      <c r="B439" t="s">
        <v>1087</v>
      </c>
      <c r="E439" t="b">
        <v>1</v>
      </c>
    </row>
    <row r="440" spans="1:5" x14ac:dyDescent="0.25">
      <c r="A440" t="s">
        <v>1088</v>
      </c>
      <c r="B440" t="s">
        <v>1089</v>
      </c>
      <c r="E440" t="b">
        <v>1</v>
      </c>
    </row>
    <row r="441" spans="1:5" x14ac:dyDescent="0.25">
      <c r="A441" t="s">
        <v>1090</v>
      </c>
      <c r="B441" t="s">
        <v>1091</v>
      </c>
      <c r="E441" t="b">
        <v>1</v>
      </c>
    </row>
    <row r="442" spans="1:5" x14ac:dyDescent="0.25">
      <c r="A442" t="s">
        <v>1092</v>
      </c>
      <c r="B442" t="s">
        <v>1093</v>
      </c>
      <c r="E442" t="b">
        <v>1</v>
      </c>
    </row>
    <row r="443" spans="1:5" x14ac:dyDescent="0.25">
      <c r="A443" t="s">
        <v>1094</v>
      </c>
      <c r="B443" t="s">
        <v>1095</v>
      </c>
      <c r="E443" t="b">
        <v>1</v>
      </c>
    </row>
    <row r="444" spans="1:5" x14ac:dyDescent="0.25">
      <c r="A444" t="s">
        <v>1096</v>
      </c>
      <c r="B444" t="s">
        <v>1097</v>
      </c>
      <c r="E444" t="b">
        <v>1</v>
      </c>
    </row>
    <row r="445" spans="1:5" x14ac:dyDescent="0.25">
      <c r="A445" t="s">
        <v>1098</v>
      </c>
      <c r="B445" t="s">
        <v>1099</v>
      </c>
      <c r="E445" t="b">
        <v>1</v>
      </c>
    </row>
    <row r="446" spans="1:5" x14ac:dyDescent="0.25">
      <c r="A446" t="s">
        <v>1100</v>
      </c>
      <c r="B446" t="s">
        <v>1101</v>
      </c>
      <c r="E446" t="b">
        <v>1</v>
      </c>
    </row>
    <row r="447" spans="1:5" x14ac:dyDescent="0.25">
      <c r="A447" t="s">
        <v>1102</v>
      </c>
      <c r="B447" t="s">
        <v>1103</v>
      </c>
      <c r="E447" t="b">
        <v>1</v>
      </c>
    </row>
    <row r="448" spans="1:5" x14ac:dyDescent="0.25">
      <c r="A448" t="s">
        <v>1104</v>
      </c>
      <c r="B448" t="s">
        <v>1105</v>
      </c>
      <c r="E448" t="b">
        <v>1</v>
      </c>
    </row>
    <row r="449" spans="1:5" x14ac:dyDescent="0.25">
      <c r="A449" t="s">
        <v>1106</v>
      </c>
      <c r="B449" t="s">
        <v>1107</v>
      </c>
      <c r="E449" t="b">
        <v>1</v>
      </c>
    </row>
    <row r="450" spans="1:5" x14ac:dyDescent="0.25">
      <c r="A450" t="s">
        <v>1108</v>
      </c>
      <c r="B450" t="s">
        <v>1109</v>
      </c>
      <c r="E450" t="b">
        <v>1</v>
      </c>
    </row>
    <row r="451" spans="1:5" x14ac:dyDescent="0.25">
      <c r="A451" t="s">
        <v>1110</v>
      </c>
      <c r="B451" t="s">
        <v>1111</v>
      </c>
      <c r="E451" t="b">
        <v>1</v>
      </c>
    </row>
    <row r="452" spans="1:5" x14ac:dyDescent="0.25">
      <c r="A452" t="s">
        <v>1112</v>
      </c>
      <c r="B452" t="s">
        <v>1113</v>
      </c>
      <c r="E452" t="b">
        <v>1</v>
      </c>
    </row>
    <row r="453" spans="1:5" x14ac:dyDescent="0.25">
      <c r="A453" t="s">
        <v>1114</v>
      </c>
      <c r="B453" t="s">
        <v>1115</v>
      </c>
      <c r="E453" t="b">
        <v>1</v>
      </c>
    </row>
    <row r="454" spans="1:5" x14ac:dyDescent="0.25">
      <c r="A454" t="s">
        <v>1116</v>
      </c>
      <c r="B454" t="s">
        <v>1117</v>
      </c>
      <c r="E454" t="b">
        <v>1</v>
      </c>
    </row>
    <row r="455" spans="1:5" x14ac:dyDescent="0.25">
      <c r="A455" t="s">
        <v>1118</v>
      </c>
      <c r="B455" t="s">
        <v>1119</v>
      </c>
      <c r="E455" t="b">
        <v>1</v>
      </c>
    </row>
    <row r="456" spans="1:5" x14ac:dyDescent="0.25">
      <c r="A456" t="s">
        <v>1120</v>
      </c>
      <c r="B456" t="s">
        <v>1121</v>
      </c>
      <c r="E456" t="b">
        <v>1</v>
      </c>
    </row>
    <row r="457" spans="1:5" x14ac:dyDescent="0.25">
      <c r="A457" t="s">
        <v>1122</v>
      </c>
      <c r="B457" t="s">
        <v>1123</v>
      </c>
      <c r="E457" t="b">
        <v>1</v>
      </c>
    </row>
    <row r="458" spans="1:5" x14ac:dyDescent="0.25">
      <c r="A458" t="s">
        <v>1124</v>
      </c>
      <c r="B458" t="s">
        <v>1125</v>
      </c>
      <c r="E458" t="b">
        <v>1</v>
      </c>
    </row>
    <row r="459" spans="1:5" x14ac:dyDescent="0.25">
      <c r="A459" t="s">
        <v>1126</v>
      </c>
      <c r="B459" t="s">
        <v>1127</v>
      </c>
      <c r="E459" t="b">
        <v>1</v>
      </c>
    </row>
    <row r="460" spans="1:5" x14ac:dyDescent="0.25">
      <c r="A460" t="s">
        <v>1128</v>
      </c>
      <c r="B460" t="s">
        <v>1129</v>
      </c>
      <c r="E460" t="b">
        <v>1</v>
      </c>
    </row>
    <row r="461" spans="1:5" x14ac:dyDescent="0.25">
      <c r="A461" t="s">
        <v>1130</v>
      </c>
      <c r="B461" t="s">
        <v>1131</v>
      </c>
      <c r="E461" t="b">
        <v>1</v>
      </c>
    </row>
    <row r="462" spans="1:5" x14ac:dyDescent="0.25">
      <c r="A462" t="s">
        <v>1132</v>
      </c>
      <c r="B462" t="s">
        <v>1133</v>
      </c>
      <c r="E462" t="b">
        <v>1</v>
      </c>
    </row>
    <row r="463" spans="1:5" x14ac:dyDescent="0.25">
      <c r="A463" t="s">
        <v>1134</v>
      </c>
      <c r="B463" t="s">
        <v>1135</v>
      </c>
      <c r="E463" t="b">
        <v>1</v>
      </c>
    </row>
    <row r="464" spans="1:5" x14ac:dyDescent="0.25">
      <c r="A464" t="s">
        <v>1136</v>
      </c>
      <c r="B464" t="s">
        <v>1137</v>
      </c>
      <c r="E464" t="b">
        <v>1</v>
      </c>
    </row>
    <row r="465" spans="1:5" x14ac:dyDescent="0.25">
      <c r="A465" t="s">
        <v>1138</v>
      </c>
      <c r="B465" t="s">
        <v>1139</v>
      </c>
      <c r="E465" t="b">
        <v>1</v>
      </c>
    </row>
    <row r="466" spans="1:5" x14ac:dyDescent="0.25">
      <c r="A466" t="s">
        <v>1140</v>
      </c>
      <c r="B466" t="s">
        <v>1141</v>
      </c>
      <c r="E466" t="b">
        <v>1</v>
      </c>
    </row>
    <row r="467" spans="1:5" x14ac:dyDescent="0.25">
      <c r="A467" t="s">
        <v>1142</v>
      </c>
      <c r="B467" t="s">
        <v>1143</v>
      </c>
      <c r="E467" t="b">
        <v>1</v>
      </c>
    </row>
    <row r="468" spans="1:5" x14ac:dyDescent="0.25">
      <c r="A468" t="s">
        <v>1144</v>
      </c>
      <c r="B468" t="s">
        <v>1145</v>
      </c>
      <c r="E468" t="b">
        <v>1</v>
      </c>
    </row>
    <row r="469" spans="1:5" x14ac:dyDescent="0.25">
      <c r="A469" t="s">
        <v>1146</v>
      </c>
      <c r="B469" t="s">
        <v>1147</v>
      </c>
      <c r="E469" t="b">
        <v>1</v>
      </c>
    </row>
    <row r="470" spans="1:5" x14ac:dyDescent="0.25">
      <c r="A470" t="s">
        <v>1148</v>
      </c>
      <c r="B470" t="s">
        <v>1149</v>
      </c>
      <c r="E470" t="b">
        <v>1</v>
      </c>
    </row>
    <row r="471" spans="1:5" x14ac:dyDescent="0.25">
      <c r="A471" t="s">
        <v>1150</v>
      </c>
      <c r="B471" t="s">
        <v>1151</v>
      </c>
      <c r="E471" t="b">
        <v>1</v>
      </c>
    </row>
    <row r="472" spans="1:5" x14ac:dyDescent="0.25">
      <c r="A472" t="s">
        <v>1152</v>
      </c>
      <c r="B472" t="s">
        <v>1153</v>
      </c>
      <c r="E472" t="b">
        <v>1</v>
      </c>
    </row>
    <row r="473" spans="1:5" x14ac:dyDescent="0.25">
      <c r="A473" t="s">
        <v>1154</v>
      </c>
      <c r="B473" t="s">
        <v>1155</v>
      </c>
      <c r="E473" t="b">
        <v>1</v>
      </c>
    </row>
    <row r="474" spans="1:5" x14ac:dyDescent="0.25">
      <c r="A474" t="s">
        <v>1156</v>
      </c>
      <c r="B474" t="s">
        <v>1157</v>
      </c>
      <c r="E474" t="b">
        <v>1</v>
      </c>
    </row>
    <row r="475" spans="1:5" x14ac:dyDescent="0.25">
      <c r="A475" t="s">
        <v>1158</v>
      </c>
      <c r="B475" t="s">
        <v>1159</v>
      </c>
      <c r="E475" t="b">
        <v>1</v>
      </c>
    </row>
    <row r="476" spans="1:5" x14ac:dyDescent="0.25">
      <c r="A476" t="s">
        <v>1160</v>
      </c>
      <c r="B476" t="s">
        <v>1161</v>
      </c>
      <c r="E476" t="b">
        <v>1</v>
      </c>
    </row>
    <row r="477" spans="1:5" x14ac:dyDescent="0.25">
      <c r="A477" t="s">
        <v>1162</v>
      </c>
      <c r="B477" t="s">
        <v>1163</v>
      </c>
      <c r="E477" t="b">
        <v>1</v>
      </c>
    </row>
    <row r="478" spans="1:5" x14ac:dyDescent="0.25">
      <c r="A478" t="s">
        <v>1164</v>
      </c>
      <c r="B478" t="s">
        <v>1165</v>
      </c>
      <c r="E478" t="b">
        <v>1</v>
      </c>
    </row>
    <row r="479" spans="1:5" x14ac:dyDescent="0.25">
      <c r="A479" t="s">
        <v>1166</v>
      </c>
      <c r="B479" t="s">
        <v>1167</v>
      </c>
      <c r="E479" t="b">
        <v>1</v>
      </c>
    </row>
    <row r="480" spans="1:5" x14ac:dyDescent="0.25">
      <c r="A480" t="s">
        <v>1168</v>
      </c>
      <c r="B480" t="s">
        <v>1169</v>
      </c>
      <c r="E480" t="b">
        <v>1</v>
      </c>
    </row>
    <row r="481" spans="1:5" x14ac:dyDescent="0.25">
      <c r="A481" t="s">
        <v>1170</v>
      </c>
      <c r="B481" t="s">
        <v>1171</v>
      </c>
      <c r="E481" t="b">
        <v>1</v>
      </c>
    </row>
    <row r="482" spans="1:5" x14ac:dyDescent="0.25">
      <c r="A482" t="s">
        <v>1172</v>
      </c>
      <c r="B482" t="s">
        <v>1173</v>
      </c>
      <c r="E482" t="b">
        <v>1</v>
      </c>
    </row>
    <row r="483" spans="1:5" x14ac:dyDescent="0.25">
      <c r="A483" t="s">
        <v>1174</v>
      </c>
      <c r="B483" t="s">
        <v>1175</v>
      </c>
      <c r="E483" t="b">
        <v>1</v>
      </c>
    </row>
    <row r="484" spans="1:5" x14ac:dyDescent="0.25">
      <c r="A484" t="s">
        <v>1176</v>
      </c>
      <c r="B484" t="s">
        <v>1177</v>
      </c>
      <c r="E484" t="b">
        <v>1</v>
      </c>
    </row>
    <row r="485" spans="1:5" x14ac:dyDescent="0.25">
      <c r="A485" t="s">
        <v>1178</v>
      </c>
      <c r="B485" t="s">
        <v>1179</v>
      </c>
      <c r="E485" t="b">
        <v>1</v>
      </c>
    </row>
    <row r="486" spans="1:5" x14ac:dyDescent="0.25">
      <c r="A486" t="s">
        <v>1180</v>
      </c>
      <c r="B486" t="s">
        <v>1181</v>
      </c>
      <c r="E486" t="b">
        <v>1</v>
      </c>
    </row>
    <row r="487" spans="1:5" x14ac:dyDescent="0.25">
      <c r="A487" t="s">
        <v>1182</v>
      </c>
      <c r="B487" t="s">
        <v>1183</v>
      </c>
      <c r="E487" t="b">
        <v>1</v>
      </c>
    </row>
    <row r="488" spans="1:5" x14ac:dyDescent="0.25">
      <c r="A488" t="s">
        <v>1184</v>
      </c>
      <c r="B488" t="s">
        <v>1185</v>
      </c>
      <c r="E488" t="b">
        <v>1</v>
      </c>
    </row>
    <row r="489" spans="1:5" x14ac:dyDescent="0.25">
      <c r="A489" t="s">
        <v>1186</v>
      </c>
      <c r="B489" t="s">
        <v>1187</v>
      </c>
      <c r="E489" t="b">
        <v>1</v>
      </c>
    </row>
    <row r="490" spans="1:5" x14ac:dyDescent="0.25">
      <c r="A490" t="s">
        <v>1188</v>
      </c>
      <c r="B490" t="s">
        <v>1189</v>
      </c>
      <c r="E490" t="b">
        <v>1</v>
      </c>
    </row>
    <row r="491" spans="1:5" x14ac:dyDescent="0.25">
      <c r="A491" t="s">
        <v>1190</v>
      </c>
      <c r="B491" t="s">
        <v>1191</v>
      </c>
      <c r="E491" t="b">
        <v>1</v>
      </c>
    </row>
    <row r="492" spans="1:5" x14ac:dyDescent="0.25">
      <c r="A492" t="s">
        <v>1192</v>
      </c>
      <c r="B492" t="s">
        <v>1193</v>
      </c>
      <c r="E492" t="b">
        <v>1</v>
      </c>
    </row>
    <row r="493" spans="1:5" x14ac:dyDescent="0.25">
      <c r="A493" t="s">
        <v>1194</v>
      </c>
      <c r="B493" t="s">
        <v>1195</v>
      </c>
      <c r="E493" t="b">
        <v>1</v>
      </c>
    </row>
    <row r="494" spans="1:5" x14ac:dyDescent="0.25">
      <c r="A494" t="s">
        <v>1196</v>
      </c>
      <c r="B494" t="s">
        <v>1197</v>
      </c>
      <c r="E494" t="b">
        <v>1</v>
      </c>
    </row>
    <row r="495" spans="1:5" x14ac:dyDescent="0.25">
      <c r="A495" t="s">
        <v>1198</v>
      </c>
      <c r="B495" t="s">
        <v>1199</v>
      </c>
      <c r="E495" t="b">
        <v>1</v>
      </c>
    </row>
    <row r="496" spans="1:5" x14ac:dyDescent="0.25">
      <c r="A496" t="s">
        <v>1200</v>
      </c>
      <c r="B496" t="s">
        <v>1201</v>
      </c>
      <c r="E496" t="b">
        <v>1</v>
      </c>
    </row>
    <row r="497" spans="1:5" x14ac:dyDescent="0.25">
      <c r="A497" t="s">
        <v>1202</v>
      </c>
      <c r="B497" t="s">
        <v>1203</v>
      </c>
      <c r="E497" t="b">
        <v>1</v>
      </c>
    </row>
    <row r="498" spans="1:5" x14ac:dyDescent="0.25">
      <c r="A498" t="s">
        <v>1204</v>
      </c>
      <c r="B498" t="s">
        <v>1205</v>
      </c>
      <c r="E498" t="b">
        <v>1</v>
      </c>
    </row>
    <row r="499" spans="1:5" x14ac:dyDescent="0.25">
      <c r="A499" t="s">
        <v>1206</v>
      </c>
      <c r="B499" t="s">
        <v>1207</v>
      </c>
      <c r="E499" t="b">
        <v>1</v>
      </c>
    </row>
    <row r="500" spans="1:5" x14ac:dyDescent="0.25">
      <c r="A500" t="s">
        <v>1208</v>
      </c>
      <c r="B500" t="s">
        <v>1209</v>
      </c>
      <c r="E500" t="b">
        <v>1</v>
      </c>
    </row>
    <row r="501" spans="1:5" x14ac:dyDescent="0.25">
      <c r="A501" t="s">
        <v>1210</v>
      </c>
      <c r="B501" t="s">
        <v>1211</v>
      </c>
      <c r="E501" t="b">
        <v>1</v>
      </c>
    </row>
    <row r="502" spans="1:5" x14ac:dyDescent="0.25">
      <c r="A502" t="s">
        <v>1212</v>
      </c>
      <c r="B502" t="s">
        <v>1213</v>
      </c>
      <c r="E502" t="b">
        <v>1</v>
      </c>
    </row>
    <row r="503" spans="1:5" x14ac:dyDescent="0.25">
      <c r="A503" t="s">
        <v>1214</v>
      </c>
      <c r="B503" t="s">
        <v>1215</v>
      </c>
      <c r="E503" t="b">
        <v>1</v>
      </c>
    </row>
    <row r="504" spans="1:5" x14ac:dyDescent="0.25">
      <c r="A504" t="s">
        <v>1216</v>
      </c>
      <c r="B504" t="s">
        <v>1217</v>
      </c>
      <c r="E504" t="b">
        <v>1</v>
      </c>
    </row>
    <row r="505" spans="1:5" x14ac:dyDescent="0.25">
      <c r="A505" t="s">
        <v>1218</v>
      </c>
      <c r="B505" t="s">
        <v>1219</v>
      </c>
      <c r="E505" t="b">
        <v>1</v>
      </c>
    </row>
    <row r="506" spans="1:5" x14ac:dyDescent="0.25">
      <c r="A506" t="s">
        <v>1220</v>
      </c>
      <c r="B506" t="s">
        <v>1221</v>
      </c>
      <c r="E506" t="b">
        <v>1</v>
      </c>
    </row>
    <row r="507" spans="1:5" x14ac:dyDescent="0.25">
      <c r="A507" t="s">
        <v>1222</v>
      </c>
      <c r="B507" t="s">
        <v>1223</v>
      </c>
      <c r="E507" t="b">
        <v>1</v>
      </c>
    </row>
    <row r="508" spans="1:5" x14ac:dyDescent="0.25">
      <c r="A508" t="s">
        <v>1224</v>
      </c>
      <c r="B508" t="s">
        <v>1225</v>
      </c>
      <c r="E508" t="b">
        <v>1</v>
      </c>
    </row>
    <row r="509" spans="1:5" x14ac:dyDescent="0.25">
      <c r="A509" t="s">
        <v>1226</v>
      </c>
      <c r="B509" t="s">
        <v>1227</v>
      </c>
      <c r="E509" t="b">
        <v>1</v>
      </c>
    </row>
    <row r="510" spans="1:5" x14ac:dyDescent="0.25">
      <c r="A510" t="s">
        <v>1228</v>
      </c>
      <c r="B510" t="s">
        <v>1229</v>
      </c>
      <c r="E510" t="b">
        <v>1</v>
      </c>
    </row>
    <row r="511" spans="1:5" x14ac:dyDescent="0.25">
      <c r="A511" t="s">
        <v>1230</v>
      </c>
      <c r="B511" t="s">
        <v>1231</v>
      </c>
      <c r="E511" t="b">
        <v>1</v>
      </c>
    </row>
    <row r="512" spans="1:5" x14ac:dyDescent="0.25">
      <c r="A512" t="s">
        <v>1232</v>
      </c>
      <c r="B512" t="s">
        <v>1233</v>
      </c>
      <c r="E512" t="b">
        <v>1</v>
      </c>
    </row>
    <row r="513" spans="1:5" x14ac:dyDescent="0.25">
      <c r="A513" t="s">
        <v>1234</v>
      </c>
      <c r="B513" t="s">
        <v>1235</v>
      </c>
      <c r="E513" t="b">
        <v>1</v>
      </c>
    </row>
    <row r="514" spans="1:5" x14ac:dyDescent="0.25">
      <c r="A514" t="s">
        <v>1236</v>
      </c>
      <c r="B514" t="s">
        <v>1237</v>
      </c>
      <c r="E514" t="b">
        <v>1</v>
      </c>
    </row>
    <row r="515" spans="1:5" x14ac:dyDescent="0.25">
      <c r="A515" t="s">
        <v>1238</v>
      </c>
      <c r="B515" t="s">
        <v>1239</v>
      </c>
      <c r="E515" t="b">
        <v>1</v>
      </c>
    </row>
    <row r="516" spans="1:5" x14ac:dyDescent="0.25">
      <c r="A516" t="s">
        <v>1240</v>
      </c>
      <c r="B516" t="s">
        <v>1241</v>
      </c>
      <c r="E516" t="b">
        <v>1</v>
      </c>
    </row>
    <row r="517" spans="1:5" x14ac:dyDescent="0.25">
      <c r="A517" t="s">
        <v>1242</v>
      </c>
      <c r="B517" t="s">
        <v>1243</v>
      </c>
      <c r="E517" t="b">
        <v>1</v>
      </c>
    </row>
    <row r="518" spans="1:5" x14ac:dyDescent="0.25">
      <c r="A518" t="s">
        <v>1244</v>
      </c>
      <c r="B518" t="s">
        <v>1245</v>
      </c>
      <c r="E518" t="b">
        <v>1</v>
      </c>
    </row>
    <row r="519" spans="1:5" x14ac:dyDescent="0.25">
      <c r="A519" t="s">
        <v>1246</v>
      </c>
      <c r="B519" t="s">
        <v>1247</v>
      </c>
      <c r="E519" t="b">
        <v>1</v>
      </c>
    </row>
    <row r="520" spans="1:5" x14ac:dyDescent="0.25">
      <c r="A520" t="s">
        <v>1248</v>
      </c>
      <c r="B520" t="s">
        <v>1249</v>
      </c>
      <c r="E520" t="b">
        <v>1</v>
      </c>
    </row>
    <row r="521" spans="1:5" x14ac:dyDescent="0.25">
      <c r="A521" t="s">
        <v>1250</v>
      </c>
      <c r="B521" t="s">
        <v>1251</v>
      </c>
      <c r="E521" t="b">
        <v>1</v>
      </c>
    </row>
    <row r="522" spans="1:5" x14ac:dyDescent="0.25">
      <c r="A522" t="s">
        <v>1252</v>
      </c>
      <c r="B522" t="s">
        <v>1253</v>
      </c>
      <c r="E522" t="b">
        <v>1</v>
      </c>
    </row>
    <row r="523" spans="1:5" x14ac:dyDescent="0.25">
      <c r="A523" t="s">
        <v>1254</v>
      </c>
      <c r="B523" t="s">
        <v>1255</v>
      </c>
      <c r="E523" t="b">
        <v>1</v>
      </c>
    </row>
    <row r="524" spans="1:5" x14ac:dyDescent="0.25">
      <c r="A524" t="s">
        <v>1256</v>
      </c>
      <c r="B524" t="s">
        <v>1257</v>
      </c>
      <c r="E524" t="b">
        <v>1</v>
      </c>
    </row>
    <row r="525" spans="1:5" x14ac:dyDescent="0.25">
      <c r="A525" t="s">
        <v>1258</v>
      </c>
      <c r="B525" t="s">
        <v>1259</v>
      </c>
      <c r="E525" t="b">
        <v>1</v>
      </c>
    </row>
    <row r="526" spans="1:5" x14ac:dyDescent="0.25">
      <c r="A526" t="s">
        <v>1260</v>
      </c>
      <c r="B526" t="s">
        <v>1261</v>
      </c>
      <c r="E526" t="b">
        <v>1</v>
      </c>
    </row>
    <row r="527" spans="1:5" x14ac:dyDescent="0.25">
      <c r="A527" t="s">
        <v>1262</v>
      </c>
      <c r="B527" t="s">
        <v>1263</v>
      </c>
      <c r="E527" t="b">
        <v>1</v>
      </c>
    </row>
    <row r="528" spans="1:5" x14ac:dyDescent="0.25">
      <c r="A528" t="s">
        <v>1264</v>
      </c>
      <c r="B528" t="s">
        <v>1265</v>
      </c>
      <c r="E528" t="b">
        <v>1</v>
      </c>
    </row>
    <row r="529" spans="1:5" x14ac:dyDescent="0.25">
      <c r="A529" t="s">
        <v>1266</v>
      </c>
      <c r="B529" t="s">
        <v>1267</v>
      </c>
      <c r="E529" t="b">
        <v>1</v>
      </c>
    </row>
    <row r="530" spans="1:5" x14ac:dyDescent="0.25">
      <c r="A530" t="s">
        <v>1268</v>
      </c>
      <c r="B530" t="s">
        <v>1269</v>
      </c>
      <c r="E530" t="b">
        <v>1</v>
      </c>
    </row>
    <row r="531" spans="1:5" x14ac:dyDescent="0.25">
      <c r="A531" t="s">
        <v>1270</v>
      </c>
      <c r="B531" t="s">
        <v>1271</v>
      </c>
      <c r="E531" t="b">
        <v>1</v>
      </c>
    </row>
    <row r="532" spans="1:5" x14ac:dyDescent="0.25">
      <c r="A532" t="s">
        <v>1272</v>
      </c>
      <c r="B532" t="s">
        <v>1273</v>
      </c>
      <c r="E532" t="b">
        <v>1</v>
      </c>
    </row>
    <row r="533" spans="1:5" x14ac:dyDescent="0.25">
      <c r="A533" t="s">
        <v>1274</v>
      </c>
      <c r="B533" t="s">
        <v>1275</v>
      </c>
      <c r="E533" t="b">
        <v>1</v>
      </c>
    </row>
    <row r="534" spans="1:5" x14ac:dyDescent="0.25">
      <c r="A534" t="s">
        <v>1276</v>
      </c>
      <c r="B534" t="s">
        <v>1277</v>
      </c>
      <c r="E534" t="b">
        <v>1</v>
      </c>
    </row>
    <row r="535" spans="1:5" x14ac:dyDescent="0.25">
      <c r="A535" t="s">
        <v>1278</v>
      </c>
      <c r="B535" t="s">
        <v>1279</v>
      </c>
      <c r="E535" t="b">
        <v>1</v>
      </c>
    </row>
    <row r="536" spans="1:5" x14ac:dyDescent="0.25">
      <c r="A536" t="s">
        <v>1280</v>
      </c>
      <c r="B536" t="s">
        <v>1281</v>
      </c>
      <c r="E536" t="b">
        <v>1</v>
      </c>
    </row>
    <row r="537" spans="1:5" x14ac:dyDescent="0.25">
      <c r="A537" t="s">
        <v>1282</v>
      </c>
      <c r="B537" t="s">
        <v>1283</v>
      </c>
      <c r="E537" t="b">
        <v>1</v>
      </c>
    </row>
    <row r="538" spans="1:5" x14ac:dyDescent="0.25">
      <c r="A538" t="s">
        <v>1284</v>
      </c>
      <c r="B538" t="s">
        <v>1285</v>
      </c>
      <c r="E538" t="b">
        <v>1</v>
      </c>
    </row>
    <row r="539" spans="1:5" x14ac:dyDescent="0.25">
      <c r="A539" t="s">
        <v>1286</v>
      </c>
      <c r="B539" t="s">
        <v>1287</v>
      </c>
      <c r="E539" t="b">
        <v>1</v>
      </c>
    </row>
    <row r="540" spans="1:5" x14ac:dyDescent="0.25">
      <c r="A540" t="s">
        <v>1288</v>
      </c>
      <c r="B540" t="s">
        <v>1289</v>
      </c>
      <c r="E540" t="b">
        <v>1</v>
      </c>
    </row>
    <row r="541" spans="1:5" x14ac:dyDescent="0.25">
      <c r="A541" t="s">
        <v>1290</v>
      </c>
      <c r="B541" t="s">
        <v>1291</v>
      </c>
      <c r="E541" t="b">
        <v>1</v>
      </c>
    </row>
    <row r="542" spans="1:5" x14ac:dyDescent="0.25">
      <c r="A542" t="s">
        <v>1292</v>
      </c>
      <c r="B542" t="s">
        <v>1293</v>
      </c>
      <c r="E542" t="b">
        <v>1</v>
      </c>
    </row>
    <row r="543" spans="1:5" x14ac:dyDescent="0.25">
      <c r="A543" t="s">
        <v>1294</v>
      </c>
      <c r="B543" t="s">
        <v>1295</v>
      </c>
      <c r="E543" t="b">
        <v>1</v>
      </c>
    </row>
    <row r="544" spans="1:5" x14ac:dyDescent="0.25">
      <c r="A544" t="s">
        <v>1296</v>
      </c>
      <c r="B544" t="s">
        <v>1297</v>
      </c>
      <c r="E544" t="b">
        <v>1</v>
      </c>
    </row>
    <row r="545" spans="1:5" x14ac:dyDescent="0.25">
      <c r="A545" t="s">
        <v>1298</v>
      </c>
      <c r="B545" t="s">
        <v>1299</v>
      </c>
      <c r="E545" t="b">
        <v>1</v>
      </c>
    </row>
    <row r="546" spans="1:5" x14ac:dyDescent="0.25">
      <c r="A546" t="s">
        <v>1300</v>
      </c>
      <c r="B546" t="s">
        <v>1301</v>
      </c>
      <c r="E546" t="b">
        <v>1</v>
      </c>
    </row>
    <row r="547" spans="1:5" x14ac:dyDescent="0.25">
      <c r="A547" t="s">
        <v>1302</v>
      </c>
      <c r="B547" t="s">
        <v>1303</v>
      </c>
      <c r="E547" t="b">
        <v>1</v>
      </c>
    </row>
    <row r="548" spans="1:5" x14ac:dyDescent="0.25">
      <c r="A548" t="s">
        <v>1304</v>
      </c>
      <c r="B548" t="s">
        <v>1305</v>
      </c>
      <c r="E548" t="b">
        <v>1</v>
      </c>
    </row>
    <row r="549" spans="1:5" x14ac:dyDescent="0.25">
      <c r="A549" t="s">
        <v>1306</v>
      </c>
      <c r="B549" t="s">
        <v>1307</v>
      </c>
      <c r="E549" t="b">
        <v>1</v>
      </c>
    </row>
    <row r="550" spans="1:5" x14ac:dyDescent="0.25">
      <c r="A550" t="s">
        <v>1308</v>
      </c>
      <c r="B550" t="s">
        <v>1309</v>
      </c>
      <c r="E550" t="b">
        <v>1</v>
      </c>
    </row>
    <row r="551" spans="1:5" x14ac:dyDescent="0.25">
      <c r="A551" t="s">
        <v>1310</v>
      </c>
      <c r="B551" t="s">
        <v>1311</v>
      </c>
      <c r="E551" t="b">
        <v>1</v>
      </c>
    </row>
    <row r="552" spans="1:5" x14ac:dyDescent="0.25">
      <c r="A552" t="s">
        <v>1312</v>
      </c>
      <c r="B552" t="s">
        <v>1313</v>
      </c>
      <c r="E552" t="b">
        <v>1</v>
      </c>
    </row>
    <row r="553" spans="1:5" x14ac:dyDescent="0.25">
      <c r="A553" t="s">
        <v>1314</v>
      </c>
      <c r="B553" t="s">
        <v>1315</v>
      </c>
      <c r="E553" t="b">
        <v>1</v>
      </c>
    </row>
    <row r="554" spans="1:5" x14ac:dyDescent="0.25">
      <c r="A554" t="s">
        <v>1316</v>
      </c>
      <c r="B554" t="s">
        <v>1317</v>
      </c>
      <c r="E554" t="b">
        <v>1</v>
      </c>
    </row>
    <row r="555" spans="1:5" x14ac:dyDescent="0.25">
      <c r="A555" t="s">
        <v>1318</v>
      </c>
      <c r="B555" t="s">
        <v>1319</v>
      </c>
      <c r="E555" t="b">
        <v>1</v>
      </c>
    </row>
    <row r="556" spans="1:5" x14ac:dyDescent="0.25">
      <c r="A556" t="s">
        <v>1320</v>
      </c>
      <c r="B556" t="s">
        <v>1321</v>
      </c>
      <c r="E556" t="b">
        <v>1</v>
      </c>
    </row>
    <row r="557" spans="1:5" x14ac:dyDescent="0.25">
      <c r="A557" t="s">
        <v>1322</v>
      </c>
      <c r="B557" t="s">
        <v>1323</v>
      </c>
      <c r="E557" t="b">
        <v>1</v>
      </c>
    </row>
    <row r="558" spans="1:5" x14ac:dyDescent="0.25">
      <c r="A558" t="s">
        <v>1324</v>
      </c>
      <c r="B558" t="s">
        <v>1325</v>
      </c>
      <c r="E558" t="b">
        <v>1</v>
      </c>
    </row>
    <row r="559" spans="1:5" x14ac:dyDescent="0.25">
      <c r="A559" t="s">
        <v>1326</v>
      </c>
      <c r="B559" t="s">
        <v>1327</v>
      </c>
      <c r="E559" t="b">
        <v>1</v>
      </c>
    </row>
    <row r="560" spans="1:5" x14ac:dyDescent="0.25">
      <c r="A560" t="s">
        <v>1328</v>
      </c>
      <c r="B560" t="s">
        <v>1329</v>
      </c>
      <c r="E560" t="b">
        <v>1</v>
      </c>
    </row>
    <row r="561" spans="1:5" x14ac:dyDescent="0.25">
      <c r="A561" t="s">
        <v>1330</v>
      </c>
      <c r="B561" t="s">
        <v>1331</v>
      </c>
      <c r="E561" t="b">
        <v>1</v>
      </c>
    </row>
    <row r="562" spans="1:5" x14ac:dyDescent="0.25">
      <c r="A562" t="s">
        <v>1332</v>
      </c>
      <c r="B562" t="s">
        <v>1333</v>
      </c>
      <c r="E562" t="b">
        <v>1</v>
      </c>
    </row>
    <row r="563" spans="1:5" x14ac:dyDescent="0.25">
      <c r="A563" t="s">
        <v>1334</v>
      </c>
      <c r="B563" t="s">
        <v>1335</v>
      </c>
      <c r="E563" t="b">
        <v>1</v>
      </c>
    </row>
    <row r="564" spans="1:5" x14ac:dyDescent="0.25">
      <c r="A564" t="s">
        <v>1336</v>
      </c>
      <c r="B564" t="s">
        <v>1337</v>
      </c>
      <c r="E564" t="b">
        <v>1</v>
      </c>
    </row>
    <row r="565" spans="1:5" x14ac:dyDescent="0.25">
      <c r="A565" t="s">
        <v>1338</v>
      </c>
      <c r="B565" t="s">
        <v>1339</v>
      </c>
      <c r="E565" t="b">
        <v>1</v>
      </c>
    </row>
    <row r="566" spans="1:5" x14ac:dyDescent="0.25">
      <c r="A566" t="s">
        <v>1340</v>
      </c>
      <c r="B566" t="s">
        <v>1341</v>
      </c>
      <c r="E566" t="b">
        <v>1</v>
      </c>
    </row>
    <row r="567" spans="1:5" x14ac:dyDescent="0.25">
      <c r="A567" t="s">
        <v>1342</v>
      </c>
      <c r="B567" t="s">
        <v>1343</v>
      </c>
      <c r="E567" t="b">
        <v>1</v>
      </c>
    </row>
    <row r="568" spans="1:5" x14ac:dyDescent="0.25">
      <c r="A568" t="s">
        <v>1344</v>
      </c>
      <c r="B568" t="s">
        <v>1345</v>
      </c>
      <c r="E568" t="b">
        <v>1</v>
      </c>
    </row>
    <row r="569" spans="1:5" x14ac:dyDescent="0.25">
      <c r="A569" t="s">
        <v>1346</v>
      </c>
      <c r="B569" t="s">
        <v>1347</v>
      </c>
      <c r="E569" t="b">
        <v>1</v>
      </c>
    </row>
    <row r="570" spans="1:5" x14ac:dyDescent="0.25">
      <c r="A570" t="s">
        <v>1348</v>
      </c>
      <c r="B570" t="s">
        <v>1349</v>
      </c>
      <c r="E570" t="b">
        <v>1</v>
      </c>
    </row>
    <row r="571" spans="1:5" x14ac:dyDescent="0.25">
      <c r="A571" t="s">
        <v>1350</v>
      </c>
      <c r="B571" t="s">
        <v>1351</v>
      </c>
      <c r="E571" t="b">
        <v>1</v>
      </c>
    </row>
    <row r="572" spans="1:5" x14ac:dyDescent="0.25">
      <c r="A572" t="s">
        <v>1352</v>
      </c>
      <c r="B572" t="s">
        <v>1353</v>
      </c>
      <c r="E572" t="b">
        <v>1</v>
      </c>
    </row>
    <row r="573" spans="1:5" x14ac:dyDescent="0.25">
      <c r="A573" t="s">
        <v>1354</v>
      </c>
      <c r="B573" t="s">
        <v>1355</v>
      </c>
      <c r="E573" t="b">
        <v>1</v>
      </c>
    </row>
    <row r="574" spans="1:5" x14ac:dyDescent="0.25">
      <c r="A574" t="s">
        <v>1356</v>
      </c>
      <c r="B574" t="s">
        <v>1357</v>
      </c>
      <c r="E574" t="b">
        <v>1</v>
      </c>
    </row>
    <row r="575" spans="1:5" x14ac:dyDescent="0.25">
      <c r="A575" t="s">
        <v>1358</v>
      </c>
      <c r="B575" t="s">
        <v>1359</v>
      </c>
      <c r="E575" t="b">
        <v>1</v>
      </c>
    </row>
    <row r="576" spans="1:5" x14ac:dyDescent="0.25">
      <c r="A576" t="s">
        <v>1360</v>
      </c>
      <c r="B576" t="s">
        <v>1361</v>
      </c>
      <c r="E576" t="b">
        <v>1</v>
      </c>
    </row>
    <row r="577" spans="1:5" x14ac:dyDescent="0.25">
      <c r="A577" t="s">
        <v>1362</v>
      </c>
      <c r="B577" t="s">
        <v>1363</v>
      </c>
      <c r="E577" t="b">
        <v>1</v>
      </c>
    </row>
    <row r="578" spans="1:5" x14ac:dyDescent="0.25">
      <c r="A578" t="s">
        <v>1364</v>
      </c>
      <c r="B578" t="s">
        <v>1365</v>
      </c>
      <c r="E578" t="b">
        <v>1</v>
      </c>
    </row>
    <row r="579" spans="1:5" x14ac:dyDescent="0.25">
      <c r="A579" t="s">
        <v>1366</v>
      </c>
      <c r="B579" t="s">
        <v>1367</v>
      </c>
      <c r="E579" t="b">
        <v>1</v>
      </c>
    </row>
    <row r="580" spans="1:5" x14ac:dyDescent="0.25">
      <c r="A580" t="s">
        <v>1368</v>
      </c>
      <c r="B580" t="s">
        <v>1369</v>
      </c>
      <c r="E580" t="b">
        <v>1</v>
      </c>
    </row>
    <row r="581" spans="1:5" x14ac:dyDescent="0.25">
      <c r="A581" t="s">
        <v>1370</v>
      </c>
      <c r="B581" t="s">
        <v>1371</v>
      </c>
      <c r="E581" t="b">
        <v>1</v>
      </c>
    </row>
    <row r="582" spans="1:5" x14ac:dyDescent="0.25">
      <c r="A582" t="s">
        <v>1372</v>
      </c>
      <c r="B582" t="s">
        <v>1373</v>
      </c>
      <c r="E582" t="b">
        <v>1</v>
      </c>
    </row>
    <row r="583" spans="1:5" x14ac:dyDescent="0.25">
      <c r="A583" t="s">
        <v>1374</v>
      </c>
      <c r="B583" t="s">
        <v>1375</v>
      </c>
      <c r="E583" t="b">
        <v>1</v>
      </c>
    </row>
    <row r="584" spans="1:5" x14ac:dyDescent="0.25">
      <c r="A584" t="s">
        <v>1376</v>
      </c>
      <c r="B584" t="s">
        <v>1377</v>
      </c>
      <c r="E584" t="b">
        <v>1</v>
      </c>
    </row>
    <row r="585" spans="1:5" x14ac:dyDescent="0.25">
      <c r="A585" t="s">
        <v>1378</v>
      </c>
      <c r="B585" t="s">
        <v>1379</v>
      </c>
      <c r="E585" t="b">
        <v>1</v>
      </c>
    </row>
    <row r="586" spans="1:5" x14ac:dyDescent="0.25">
      <c r="A586" t="s">
        <v>1380</v>
      </c>
      <c r="B586" t="s">
        <v>1381</v>
      </c>
      <c r="E586" t="b">
        <v>1</v>
      </c>
    </row>
    <row r="587" spans="1:5" x14ac:dyDescent="0.25">
      <c r="A587" t="s">
        <v>1382</v>
      </c>
      <c r="B587" t="s">
        <v>1383</v>
      </c>
      <c r="E587" t="b">
        <v>1</v>
      </c>
    </row>
    <row r="588" spans="1:5" x14ac:dyDescent="0.25">
      <c r="A588" t="s">
        <v>1384</v>
      </c>
      <c r="B588" t="s">
        <v>1385</v>
      </c>
      <c r="E588" t="b">
        <v>1</v>
      </c>
    </row>
    <row r="589" spans="1:5" x14ac:dyDescent="0.25">
      <c r="A589" t="s">
        <v>1386</v>
      </c>
      <c r="B589" t="s">
        <v>1387</v>
      </c>
      <c r="E589" t="b">
        <v>1</v>
      </c>
    </row>
    <row r="590" spans="1:5" x14ac:dyDescent="0.25">
      <c r="A590" t="s">
        <v>1388</v>
      </c>
      <c r="B590" t="s">
        <v>1389</v>
      </c>
      <c r="E590" t="b">
        <v>1</v>
      </c>
    </row>
    <row r="591" spans="1:5" x14ac:dyDescent="0.25">
      <c r="A591" t="s">
        <v>1390</v>
      </c>
      <c r="B591" t="s">
        <v>1391</v>
      </c>
      <c r="E591" t="b">
        <v>1</v>
      </c>
    </row>
    <row r="592" spans="1:5" x14ac:dyDescent="0.25">
      <c r="A592" t="s">
        <v>1392</v>
      </c>
      <c r="B592" t="s">
        <v>1393</v>
      </c>
      <c r="E592" t="b">
        <v>1</v>
      </c>
    </row>
    <row r="593" spans="1:5" x14ac:dyDescent="0.25">
      <c r="A593" t="s">
        <v>1394</v>
      </c>
      <c r="B593" t="s">
        <v>1395</v>
      </c>
      <c r="E593" t="b">
        <v>1</v>
      </c>
    </row>
    <row r="594" spans="1:5" x14ac:dyDescent="0.25">
      <c r="A594" t="s">
        <v>1396</v>
      </c>
      <c r="B594" t="s">
        <v>1397</v>
      </c>
      <c r="E594" t="b">
        <v>1</v>
      </c>
    </row>
    <row r="595" spans="1:5" x14ac:dyDescent="0.25">
      <c r="A595" t="s">
        <v>1398</v>
      </c>
      <c r="B595" t="s">
        <v>1399</v>
      </c>
      <c r="E595" t="b">
        <v>1</v>
      </c>
    </row>
    <row r="596" spans="1:5" x14ac:dyDescent="0.25">
      <c r="A596" t="s">
        <v>1400</v>
      </c>
      <c r="B596" t="s">
        <v>1401</v>
      </c>
      <c r="E596" t="b">
        <v>1</v>
      </c>
    </row>
    <row r="597" spans="1:5" x14ac:dyDescent="0.25">
      <c r="A597" t="s">
        <v>1402</v>
      </c>
      <c r="B597" t="s">
        <v>1403</v>
      </c>
      <c r="E597" t="b">
        <v>1</v>
      </c>
    </row>
    <row r="598" spans="1:5" x14ac:dyDescent="0.25">
      <c r="A598" t="s">
        <v>1404</v>
      </c>
      <c r="B598" t="s">
        <v>1405</v>
      </c>
      <c r="E598" t="b">
        <v>1</v>
      </c>
    </row>
    <row r="599" spans="1:5" x14ac:dyDescent="0.25">
      <c r="A599" t="s">
        <v>1406</v>
      </c>
      <c r="B599" t="s">
        <v>1407</v>
      </c>
      <c r="E599" t="b">
        <v>1</v>
      </c>
    </row>
    <row r="600" spans="1:5" x14ac:dyDescent="0.25">
      <c r="A600" t="s">
        <v>1408</v>
      </c>
      <c r="B600" t="s">
        <v>1409</v>
      </c>
      <c r="E600" t="b">
        <v>1</v>
      </c>
    </row>
    <row r="601" spans="1:5" x14ac:dyDescent="0.25">
      <c r="A601" t="s">
        <v>1410</v>
      </c>
      <c r="B601" t="s">
        <v>1411</v>
      </c>
      <c r="E601" t="b">
        <v>1</v>
      </c>
    </row>
    <row r="602" spans="1:5" x14ac:dyDescent="0.25">
      <c r="A602" t="s">
        <v>1412</v>
      </c>
      <c r="B602" t="s">
        <v>1413</v>
      </c>
      <c r="E602" t="b">
        <v>1</v>
      </c>
    </row>
    <row r="603" spans="1:5" x14ac:dyDescent="0.25">
      <c r="A603" t="s">
        <v>1414</v>
      </c>
      <c r="B603" t="s">
        <v>1415</v>
      </c>
      <c r="E603" t="b">
        <v>1</v>
      </c>
    </row>
    <row r="604" spans="1:5" x14ac:dyDescent="0.25">
      <c r="A604" t="s">
        <v>1416</v>
      </c>
      <c r="B604" t="s">
        <v>1417</v>
      </c>
      <c r="E604" t="b">
        <v>1</v>
      </c>
    </row>
    <row r="605" spans="1:5" x14ac:dyDescent="0.25">
      <c r="A605" t="s">
        <v>1418</v>
      </c>
      <c r="B605" t="s">
        <v>1419</v>
      </c>
      <c r="E605" t="b">
        <v>1</v>
      </c>
    </row>
    <row r="606" spans="1:5" x14ac:dyDescent="0.25">
      <c r="A606" t="s">
        <v>1420</v>
      </c>
      <c r="B606" t="s">
        <v>1421</v>
      </c>
      <c r="E606" t="b">
        <v>1</v>
      </c>
    </row>
    <row r="607" spans="1:5" x14ac:dyDescent="0.25">
      <c r="A607" t="s">
        <v>1422</v>
      </c>
      <c r="B607" t="s">
        <v>1423</v>
      </c>
      <c r="E607" t="b">
        <v>1</v>
      </c>
    </row>
    <row r="608" spans="1:5" x14ac:dyDescent="0.25">
      <c r="A608" t="s">
        <v>1424</v>
      </c>
      <c r="B608" t="s">
        <v>1425</v>
      </c>
      <c r="E608" t="b">
        <v>1</v>
      </c>
    </row>
    <row r="609" spans="1:5" x14ac:dyDescent="0.25">
      <c r="A609" t="s">
        <v>1426</v>
      </c>
      <c r="B609" t="s">
        <v>1427</v>
      </c>
      <c r="E609" t="b">
        <v>1</v>
      </c>
    </row>
    <row r="610" spans="1:5" x14ac:dyDescent="0.25">
      <c r="A610" t="s">
        <v>1428</v>
      </c>
      <c r="B610" t="s">
        <v>1429</v>
      </c>
      <c r="E610" t="b">
        <v>1</v>
      </c>
    </row>
    <row r="611" spans="1:5" x14ac:dyDescent="0.25">
      <c r="A611" t="s">
        <v>1430</v>
      </c>
      <c r="B611" t="s">
        <v>1431</v>
      </c>
      <c r="E611" t="b">
        <v>1</v>
      </c>
    </row>
    <row r="612" spans="1:5" x14ac:dyDescent="0.25">
      <c r="A612" t="s">
        <v>1432</v>
      </c>
      <c r="B612" t="s">
        <v>1433</v>
      </c>
      <c r="E612" t="b">
        <v>1</v>
      </c>
    </row>
    <row r="613" spans="1:5" x14ac:dyDescent="0.25">
      <c r="A613" t="s">
        <v>1434</v>
      </c>
      <c r="B613" t="s">
        <v>1435</v>
      </c>
      <c r="E613" t="b">
        <v>1</v>
      </c>
    </row>
    <row r="614" spans="1:5" x14ac:dyDescent="0.25">
      <c r="A614" t="s">
        <v>1436</v>
      </c>
      <c r="B614" t="s">
        <v>1437</v>
      </c>
      <c r="E614" t="b">
        <v>1</v>
      </c>
    </row>
    <row r="615" spans="1:5" x14ac:dyDescent="0.25">
      <c r="A615" t="s">
        <v>1438</v>
      </c>
      <c r="B615" t="s">
        <v>1439</v>
      </c>
      <c r="E615" t="b">
        <v>1</v>
      </c>
    </row>
    <row r="616" spans="1:5" x14ac:dyDescent="0.25">
      <c r="A616" t="s">
        <v>1440</v>
      </c>
      <c r="B616" t="s">
        <v>1441</v>
      </c>
      <c r="E616" t="b">
        <v>1</v>
      </c>
    </row>
    <row r="617" spans="1:5" x14ac:dyDescent="0.25">
      <c r="A617" t="s">
        <v>1442</v>
      </c>
      <c r="B617" t="s">
        <v>1443</v>
      </c>
      <c r="E617" t="b">
        <v>1</v>
      </c>
    </row>
    <row r="618" spans="1:5" x14ac:dyDescent="0.25">
      <c r="A618" t="s">
        <v>1444</v>
      </c>
      <c r="B618" t="s">
        <v>1445</v>
      </c>
      <c r="E618" t="b">
        <v>1</v>
      </c>
    </row>
    <row r="619" spans="1:5" x14ac:dyDescent="0.25">
      <c r="A619" t="s">
        <v>1446</v>
      </c>
      <c r="B619" t="s">
        <v>1447</v>
      </c>
      <c r="E619" t="b">
        <v>1</v>
      </c>
    </row>
    <row r="620" spans="1:5" x14ac:dyDescent="0.25">
      <c r="A620" t="s">
        <v>1448</v>
      </c>
      <c r="B620" t="s">
        <v>1449</v>
      </c>
      <c r="E620" t="b">
        <v>1</v>
      </c>
    </row>
    <row r="621" spans="1:5" x14ac:dyDescent="0.25">
      <c r="A621" t="s">
        <v>1450</v>
      </c>
      <c r="B621" t="s">
        <v>1451</v>
      </c>
      <c r="E621" t="b">
        <v>1</v>
      </c>
    </row>
    <row r="622" spans="1:5" x14ac:dyDescent="0.25">
      <c r="A622" t="s">
        <v>1452</v>
      </c>
      <c r="B622" t="s">
        <v>1453</v>
      </c>
      <c r="E622" t="b">
        <v>1</v>
      </c>
    </row>
    <row r="623" spans="1:5" x14ac:dyDescent="0.25">
      <c r="A623" t="s">
        <v>1454</v>
      </c>
      <c r="B623" t="s">
        <v>1455</v>
      </c>
      <c r="E623" t="b">
        <v>1</v>
      </c>
    </row>
    <row r="624" spans="1:5" x14ac:dyDescent="0.25">
      <c r="A624" t="s">
        <v>1456</v>
      </c>
      <c r="B624" t="s">
        <v>1457</v>
      </c>
      <c r="E624" t="b">
        <v>1</v>
      </c>
    </row>
    <row r="625" spans="1:5" x14ac:dyDescent="0.25">
      <c r="A625" t="s">
        <v>1458</v>
      </c>
      <c r="B625" t="s">
        <v>1459</v>
      </c>
      <c r="E625" t="b">
        <v>1</v>
      </c>
    </row>
    <row r="626" spans="1:5" x14ac:dyDescent="0.25">
      <c r="A626" t="s">
        <v>1460</v>
      </c>
      <c r="B626" t="s">
        <v>1461</v>
      </c>
      <c r="E626" t="b">
        <v>1</v>
      </c>
    </row>
    <row r="627" spans="1:5" x14ac:dyDescent="0.25">
      <c r="A627" t="s">
        <v>1462</v>
      </c>
      <c r="B627" t="s">
        <v>1463</v>
      </c>
      <c r="E627" t="b">
        <v>1</v>
      </c>
    </row>
    <row r="628" spans="1:5" x14ac:dyDescent="0.25">
      <c r="A628" t="s">
        <v>1464</v>
      </c>
      <c r="B628" t="s">
        <v>1465</v>
      </c>
      <c r="E628" t="b">
        <v>1</v>
      </c>
    </row>
    <row r="629" spans="1:5" x14ac:dyDescent="0.25">
      <c r="A629" t="s">
        <v>1466</v>
      </c>
      <c r="B629" t="s">
        <v>1467</v>
      </c>
      <c r="E629" t="b">
        <v>1</v>
      </c>
    </row>
    <row r="630" spans="1:5" x14ac:dyDescent="0.25">
      <c r="A630" t="s">
        <v>1468</v>
      </c>
      <c r="B630" t="s">
        <v>1469</v>
      </c>
      <c r="E630" t="b">
        <v>1</v>
      </c>
    </row>
    <row r="631" spans="1:5" x14ac:dyDescent="0.25">
      <c r="A631" t="s">
        <v>1470</v>
      </c>
      <c r="B631" t="s">
        <v>1471</v>
      </c>
      <c r="E631" t="b">
        <v>1</v>
      </c>
    </row>
    <row r="632" spans="1:5" x14ac:dyDescent="0.25">
      <c r="A632" t="s">
        <v>1472</v>
      </c>
      <c r="B632" t="s">
        <v>1473</v>
      </c>
      <c r="E632" t="b">
        <v>1</v>
      </c>
    </row>
    <row r="633" spans="1:5" x14ac:dyDescent="0.25">
      <c r="A633" t="s">
        <v>1474</v>
      </c>
      <c r="B633" t="s">
        <v>1475</v>
      </c>
      <c r="E633" t="b">
        <v>1</v>
      </c>
    </row>
    <row r="634" spans="1:5" x14ac:dyDescent="0.25">
      <c r="A634" t="s">
        <v>1476</v>
      </c>
      <c r="B634" t="s">
        <v>1477</v>
      </c>
      <c r="E634" t="b">
        <v>1</v>
      </c>
    </row>
    <row r="635" spans="1:5" x14ac:dyDescent="0.25">
      <c r="A635" t="s">
        <v>1478</v>
      </c>
      <c r="B635" t="s">
        <v>1479</v>
      </c>
      <c r="E635" t="b">
        <v>1</v>
      </c>
    </row>
    <row r="636" spans="1:5" x14ac:dyDescent="0.25">
      <c r="A636" t="s">
        <v>1480</v>
      </c>
      <c r="B636" t="s">
        <v>1481</v>
      </c>
      <c r="E636" t="b">
        <v>1</v>
      </c>
    </row>
    <row r="637" spans="1:5" x14ac:dyDescent="0.25">
      <c r="A637" t="s">
        <v>1482</v>
      </c>
      <c r="B637" t="s">
        <v>1483</v>
      </c>
      <c r="E637" t="b">
        <v>1</v>
      </c>
    </row>
    <row r="638" spans="1:5" x14ac:dyDescent="0.25">
      <c r="A638" t="s">
        <v>1484</v>
      </c>
      <c r="B638" t="s">
        <v>1485</v>
      </c>
      <c r="E638" t="b">
        <v>1</v>
      </c>
    </row>
    <row r="639" spans="1:5" x14ac:dyDescent="0.25">
      <c r="A639" t="s">
        <v>1486</v>
      </c>
      <c r="B639" t="s">
        <v>1487</v>
      </c>
      <c r="E639" t="b">
        <v>1</v>
      </c>
    </row>
    <row r="640" spans="1:5" x14ac:dyDescent="0.25">
      <c r="A640" t="s">
        <v>1488</v>
      </c>
      <c r="B640" t="s">
        <v>1489</v>
      </c>
      <c r="E640" t="b">
        <v>1</v>
      </c>
    </row>
    <row r="641" spans="1:5" x14ac:dyDescent="0.25">
      <c r="A641" t="s">
        <v>1490</v>
      </c>
      <c r="B641" t="s">
        <v>1491</v>
      </c>
      <c r="E641" t="b">
        <v>1</v>
      </c>
    </row>
    <row r="642" spans="1:5" x14ac:dyDescent="0.25">
      <c r="A642" t="s">
        <v>1492</v>
      </c>
      <c r="B642" t="s">
        <v>1493</v>
      </c>
      <c r="E642" t="b">
        <v>1</v>
      </c>
    </row>
    <row r="643" spans="1:5" x14ac:dyDescent="0.25">
      <c r="A643" t="s">
        <v>1494</v>
      </c>
      <c r="B643" t="s">
        <v>1495</v>
      </c>
      <c r="E643" t="b">
        <v>1</v>
      </c>
    </row>
    <row r="644" spans="1:5" x14ac:dyDescent="0.25">
      <c r="A644" t="s">
        <v>1496</v>
      </c>
      <c r="B644" t="s">
        <v>1497</v>
      </c>
      <c r="E644" t="b">
        <v>1</v>
      </c>
    </row>
    <row r="645" spans="1:5" x14ac:dyDescent="0.25">
      <c r="A645" t="s">
        <v>1498</v>
      </c>
      <c r="B645" t="s">
        <v>1499</v>
      </c>
      <c r="E645" t="b">
        <v>1</v>
      </c>
    </row>
    <row r="646" spans="1:5" x14ac:dyDescent="0.25">
      <c r="A646" t="s">
        <v>1500</v>
      </c>
      <c r="B646" t="s">
        <v>1501</v>
      </c>
      <c r="E646" t="b">
        <v>1</v>
      </c>
    </row>
    <row r="647" spans="1:5" x14ac:dyDescent="0.25">
      <c r="A647" t="s">
        <v>1502</v>
      </c>
      <c r="B647" t="s">
        <v>1503</v>
      </c>
      <c r="E647" t="b">
        <v>1</v>
      </c>
    </row>
    <row r="648" spans="1:5" x14ac:dyDescent="0.25">
      <c r="A648" t="s">
        <v>1504</v>
      </c>
      <c r="B648" t="s">
        <v>1505</v>
      </c>
      <c r="E648" t="b">
        <v>1</v>
      </c>
    </row>
    <row r="649" spans="1:5" x14ac:dyDescent="0.25">
      <c r="A649" t="s">
        <v>1506</v>
      </c>
      <c r="B649" t="s">
        <v>1507</v>
      </c>
      <c r="E649" t="b">
        <v>1</v>
      </c>
    </row>
    <row r="650" spans="1:5" x14ac:dyDescent="0.25">
      <c r="A650" t="s">
        <v>1508</v>
      </c>
      <c r="B650" t="s">
        <v>1509</v>
      </c>
      <c r="E650" t="b">
        <v>1</v>
      </c>
    </row>
    <row r="651" spans="1:5" x14ac:dyDescent="0.25">
      <c r="A651" t="s">
        <v>1510</v>
      </c>
      <c r="B651" t="s">
        <v>1511</v>
      </c>
      <c r="E651" t="b">
        <v>1</v>
      </c>
    </row>
    <row r="652" spans="1:5" x14ac:dyDescent="0.25">
      <c r="A652" t="s">
        <v>1512</v>
      </c>
      <c r="B652" t="s">
        <v>1513</v>
      </c>
      <c r="E652" t="b">
        <v>1</v>
      </c>
    </row>
    <row r="653" spans="1:5" x14ac:dyDescent="0.25">
      <c r="A653" t="s">
        <v>1514</v>
      </c>
      <c r="B653" t="s">
        <v>1515</v>
      </c>
      <c r="E653" t="b">
        <v>1</v>
      </c>
    </row>
    <row r="654" spans="1:5" x14ac:dyDescent="0.25">
      <c r="A654" t="s">
        <v>1516</v>
      </c>
      <c r="B654" t="s">
        <v>1517</v>
      </c>
      <c r="E654" t="b">
        <v>1</v>
      </c>
    </row>
    <row r="655" spans="1:5" x14ac:dyDescent="0.25">
      <c r="A655" t="s">
        <v>1518</v>
      </c>
      <c r="B655" t="s">
        <v>1519</v>
      </c>
      <c r="E655" t="b">
        <v>1</v>
      </c>
    </row>
    <row r="656" spans="1:5" x14ac:dyDescent="0.25">
      <c r="A656" t="s">
        <v>1520</v>
      </c>
      <c r="B656" t="s">
        <v>1521</v>
      </c>
      <c r="E656" t="b">
        <v>1</v>
      </c>
    </row>
    <row r="657" spans="1:5" x14ac:dyDescent="0.25">
      <c r="A657" t="s">
        <v>1522</v>
      </c>
      <c r="B657" t="s">
        <v>1523</v>
      </c>
      <c r="E657" t="b">
        <v>1</v>
      </c>
    </row>
    <row r="658" spans="1:5" x14ac:dyDescent="0.25">
      <c r="A658" t="s">
        <v>1524</v>
      </c>
      <c r="B658" t="s">
        <v>1525</v>
      </c>
      <c r="E658" t="b">
        <v>1</v>
      </c>
    </row>
    <row r="659" spans="1:5" x14ac:dyDescent="0.25">
      <c r="A659" t="s">
        <v>1526</v>
      </c>
      <c r="B659" t="s">
        <v>1527</v>
      </c>
      <c r="E659" t="b">
        <v>1</v>
      </c>
    </row>
    <row r="660" spans="1:5" x14ac:dyDescent="0.25">
      <c r="A660" t="s">
        <v>1528</v>
      </c>
      <c r="B660" t="s">
        <v>1529</v>
      </c>
      <c r="E660" t="b">
        <v>1</v>
      </c>
    </row>
    <row r="661" spans="1:5" x14ac:dyDescent="0.25">
      <c r="A661" t="s">
        <v>1530</v>
      </c>
      <c r="B661" t="s">
        <v>1531</v>
      </c>
      <c r="E661" t="b">
        <v>1</v>
      </c>
    </row>
    <row r="662" spans="1:5" x14ac:dyDescent="0.25">
      <c r="A662" t="s">
        <v>1532</v>
      </c>
      <c r="B662" t="s">
        <v>1533</v>
      </c>
      <c r="E662" t="b">
        <v>1</v>
      </c>
    </row>
    <row r="663" spans="1:5" x14ac:dyDescent="0.25">
      <c r="A663" t="s">
        <v>1534</v>
      </c>
      <c r="B663" t="s">
        <v>1535</v>
      </c>
      <c r="E663" t="b">
        <v>1</v>
      </c>
    </row>
    <row r="664" spans="1:5" x14ac:dyDescent="0.25">
      <c r="A664" t="s">
        <v>1536</v>
      </c>
      <c r="B664" t="s">
        <v>1537</v>
      </c>
      <c r="E664" t="b">
        <v>1</v>
      </c>
    </row>
    <row r="665" spans="1:5" x14ac:dyDescent="0.25">
      <c r="A665" t="s">
        <v>1538</v>
      </c>
      <c r="B665" t="s">
        <v>1539</v>
      </c>
      <c r="E665" t="b">
        <v>1</v>
      </c>
    </row>
    <row r="666" spans="1:5" x14ac:dyDescent="0.25">
      <c r="A666" t="s">
        <v>1540</v>
      </c>
      <c r="B666" t="s">
        <v>1541</v>
      </c>
      <c r="E666" t="b">
        <v>1</v>
      </c>
    </row>
    <row r="667" spans="1:5" x14ac:dyDescent="0.25">
      <c r="A667" t="s">
        <v>1542</v>
      </c>
      <c r="B667" t="s">
        <v>1543</v>
      </c>
      <c r="E667" t="b">
        <v>1</v>
      </c>
    </row>
    <row r="668" spans="1:5" x14ac:dyDescent="0.25">
      <c r="A668" t="s">
        <v>1544</v>
      </c>
      <c r="B668" t="s">
        <v>1545</v>
      </c>
      <c r="E668" t="b">
        <v>1</v>
      </c>
    </row>
    <row r="669" spans="1:5" x14ac:dyDescent="0.25">
      <c r="A669" t="s">
        <v>1546</v>
      </c>
      <c r="B669" t="s">
        <v>1547</v>
      </c>
      <c r="E669" t="b">
        <v>1</v>
      </c>
    </row>
    <row r="670" spans="1:5" x14ac:dyDescent="0.25">
      <c r="A670" t="s">
        <v>1548</v>
      </c>
      <c r="B670" t="s">
        <v>1549</v>
      </c>
      <c r="E670" t="b">
        <v>1</v>
      </c>
    </row>
    <row r="671" spans="1:5" x14ac:dyDescent="0.25">
      <c r="A671" t="s">
        <v>1550</v>
      </c>
      <c r="B671" t="s">
        <v>1551</v>
      </c>
      <c r="E671" t="b">
        <v>1</v>
      </c>
    </row>
    <row r="672" spans="1:5" x14ac:dyDescent="0.25">
      <c r="A672" t="s">
        <v>1552</v>
      </c>
      <c r="B672" t="s">
        <v>1553</v>
      </c>
      <c r="E672" t="b">
        <v>1</v>
      </c>
    </row>
    <row r="673" spans="1:5" x14ac:dyDescent="0.25">
      <c r="A673" t="s">
        <v>1554</v>
      </c>
      <c r="B673" t="s">
        <v>1555</v>
      </c>
      <c r="E673" t="b">
        <v>1</v>
      </c>
    </row>
    <row r="674" spans="1:5" x14ac:dyDescent="0.25">
      <c r="A674" t="s">
        <v>1556</v>
      </c>
      <c r="B674" t="s">
        <v>1557</v>
      </c>
      <c r="E674" t="b">
        <v>1</v>
      </c>
    </row>
    <row r="675" spans="1:5" x14ac:dyDescent="0.25">
      <c r="A675" t="s">
        <v>1558</v>
      </c>
      <c r="B675" t="s">
        <v>1559</v>
      </c>
      <c r="E675" t="b">
        <v>1</v>
      </c>
    </row>
    <row r="676" spans="1:5" x14ac:dyDescent="0.25">
      <c r="A676" t="s">
        <v>1560</v>
      </c>
      <c r="B676" t="s">
        <v>1561</v>
      </c>
      <c r="E676" t="b">
        <v>1</v>
      </c>
    </row>
    <row r="677" spans="1:5" x14ac:dyDescent="0.25">
      <c r="A677" t="s">
        <v>1562</v>
      </c>
      <c r="B677" t="s">
        <v>1563</v>
      </c>
      <c r="E677" t="b">
        <v>1</v>
      </c>
    </row>
    <row r="678" spans="1:5" x14ac:dyDescent="0.25">
      <c r="A678" t="s">
        <v>1564</v>
      </c>
      <c r="B678" t="s">
        <v>1565</v>
      </c>
      <c r="E678" t="b">
        <v>1</v>
      </c>
    </row>
    <row r="679" spans="1:5" x14ac:dyDescent="0.25">
      <c r="A679" t="s">
        <v>1566</v>
      </c>
      <c r="B679" t="s">
        <v>1567</v>
      </c>
      <c r="E679" t="b">
        <v>1</v>
      </c>
    </row>
    <row r="680" spans="1:5" x14ac:dyDescent="0.25">
      <c r="A680" t="s">
        <v>1568</v>
      </c>
      <c r="B680" t="s">
        <v>1569</v>
      </c>
      <c r="E680" t="b">
        <v>1</v>
      </c>
    </row>
    <row r="681" spans="1:5" x14ac:dyDescent="0.25">
      <c r="A681" t="s">
        <v>1570</v>
      </c>
      <c r="B681" t="s">
        <v>1571</v>
      </c>
      <c r="E681" t="b">
        <v>1</v>
      </c>
    </row>
    <row r="682" spans="1:5" x14ac:dyDescent="0.25">
      <c r="A682" t="s">
        <v>1572</v>
      </c>
      <c r="B682" t="s">
        <v>1573</v>
      </c>
      <c r="E682" t="b">
        <v>1</v>
      </c>
    </row>
    <row r="683" spans="1:5" x14ac:dyDescent="0.25">
      <c r="A683" t="s">
        <v>1574</v>
      </c>
      <c r="B683" t="s">
        <v>1575</v>
      </c>
      <c r="E683" t="b">
        <v>1</v>
      </c>
    </row>
    <row r="684" spans="1:5" x14ac:dyDescent="0.25">
      <c r="A684" t="s">
        <v>1576</v>
      </c>
      <c r="B684" t="s">
        <v>1577</v>
      </c>
      <c r="E684" t="b">
        <v>1</v>
      </c>
    </row>
    <row r="685" spans="1:5" x14ac:dyDescent="0.25">
      <c r="A685" t="s">
        <v>1578</v>
      </c>
      <c r="B685" t="s">
        <v>1579</v>
      </c>
      <c r="E685" t="b">
        <v>1</v>
      </c>
    </row>
    <row r="686" spans="1:5" x14ac:dyDescent="0.25">
      <c r="A686" t="s">
        <v>1580</v>
      </c>
      <c r="B686" t="s">
        <v>1581</v>
      </c>
      <c r="E686" t="b">
        <v>1</v>
      </c>
    </row>
    <row r="687" spans="1:5" x14ac:dyDescent="0.25">
      <c r="A687" t="s">
        <v>1582</v>
      </c>
      <c r="B687" t="s">
        <v>1583</v>
      </c>
      <c r="E687" t="b">
        <v>1</v>
      </c>
    </row>
    <row r="688" spans="1:5" x14ac:dyDescent="0.25">
      <c r="A688" t="s">
        <v>1584</v>
      </c>
      <c r="B688" t="s">
        <v>1585</v>
      </c>
      <c r="E688" t="b">
        <v>1</v>
      </c>
    </row>
    <row r="689" spans="1:5" x14ac:dyDescent="0.25">
      <c r="A689" t="s">
        <v>1586</v>
      </c>
      <c r="B689" t="s">
        <v>1587</v>
      </c>
      <c r="E689" t="b">
        <v>1</v>
      </c>
    </row>
    <row r="690" spans="1:5" x14ac:dyDescent="0.25">
      <c r="A690" t="s">
        <v>1588</v>
      </c>
      <c r="B690" t="s">
        <v>1589</v>
      </c>
      <c r="E690" t="b">
        <v>1</v>
      </c>
    </row>
    <row r="691" spans="1:5" x14ac:dyDescent="0.25">
      <c r="A691" t="s">
        <v>1590</v>
      </c>
      <c r="B691" t="s">
        <v>1591</v>
      </c>
      <c r="E691" t="b">
        <v>1</v>
      </c>
    </row>
    <row r="692" spans="1:5" x14ac:dyDescent="0.25">
      <c r="A692" t="s">
        <v>1592</v>
      </c>
      <c r="B692" t="s">
        <v>1593</v>
      </c>
      <c r="E692" t="b">
        <v>1</v>
      </c>
    </row>
    <row r="693" spans="1:5" x14ac:dyDescent="0.25">
      <c r="A693" t="s">
        <v>1594</v>
      </c>
      <c r="B693" t="s">
        <v>1595</v>
      </c>
      <c r="E693" t="b">
        <v>1</v>
      </c>
    </row>
    <row r="694" spans="1:5" x14ac:dyDescent="0.25">
      <c r="A694" t="s">
        <v>1596</v>
      </c>
      <c r="B694" t="s">
        <v>1597</v>
      </c>
      <c r="E694" t="b">
        <v>1</v>
      </c>
    </row>
    <row r="695" spans="1:5" x14ac:dyDescent="0.25">
      <c r="A695" t="s">
        <v>1598</v>
      </c>
      <c r="B695" t="s">
        <v>1599</v>
      </c>
      <c r="E695" t="b">
        <v>1</v>
      </c>
    </row>
    <row r="696" spans="1:5" x14ac:dyDescent="0.25">
      <c r="A696" t="s">
        <v>1600</v>
      </c>
      <c r="B696" t="s">
        <v>1601</v>
      </c>
      <c r="E696" t="b">
        <v>1</v>
      </c>
    </row>
    <row r="697" spans="1:5" x14ac:dyDescent="0.25">
      <c r="A697" t="s">
        <v>1602</v>
      </c>
      <c r="B697" t="s">
        <v>1603</v>
      </c>
      <c r="E697" t="b">
        <v>1</v>
      </c>
    </row>
    <row r="698" spans="1:5" x14ac:dyDescent="0.25">
      <c r="A698" t="s">
        <v>1604</v>
      </c>
      <c r="B698" t="s">
        <v>1605</v>
      </c>
      <c r="E698" t="b">
        <v>1</v>
      </c>
    </row>
    <row r="699" spans="1:5" x14ac:dyDescent="0.25">
      <c r="A699" t="s">
        <v>1606</v>
      </c>
      <c r="B699" t="s">
        <v>1607</v>
      </c>
      <c r="E699" t="b">
        <v>1</v>
      </c>
    </row>
    <row r="700" spans="1:5" x14ac:dyDescent="0.25">
      <c r="A700" t="s">
        <v>1608</v>
      </c>
      <c r="B700" t="s">
        <v>1609</v>
      </c>
      <c r="E700" t="b">
        <v>1</v>
      </c>
    </row>
    <row r="701" spans="1:5" x14ac:dyDescent="0.25">
      <c r="A701" t="s">
        <v>1610</v>
      </c>
      <c r="B701" t="s">
        <v>1611</v>
      </c>
      <c r="E701" t="b">
        <v>1</v>
      </c>
    </row>
    <row r="702" spans="1:5" x14ac:dyDescent="0.25">
      <c r="A702" t="s">
        <v>1612</v>
      </c>
      <c r="B702" t="s">
        <v>1613</v>
      </c>
      <c r="E702" t="b">
        <v>1</v>
      </c>
    </row>
    <row r="703" spans="1:5" x14ac:dyDescent="0.25">
      <c r="A703" t="s">
        <v>1614</v>
      </c>
      <c r="B703" t="s">
        <v>1615</v>
      </c>
      <c r="E703" t="b">
        <v>1</v>
      </c>
    </row>
    <row r="704" spans="1:5" x14ac:dyDescent="0.25">
      <c r="A704" t="s">
        <v>1616</v>
      </c>
      <c r="B704" t="s">
        <v>1617</v>
      </c>
      <c r="E704" t="b">
        <v>1</v>
      </c>
    </row>
    <row r="705" spans="1:5" x14ac:dyDescent="0.25">
      <c r="A705" t="s">
        <v>1618</v>
      </c>
      <c r="B705" t="s">
        <v>1619</v>
      </c>
      <c r="E705" t="b">
        <v>1</v>
      </c>
    </row>
    <row r="706" spans="1:5" x14ac:dyDescent="0.25">
      <c r="A706" t="s">
        <v>1620</v>
      </c>
      <c r="B706" t="s">
        <v>1621</v>
      </c>
      <c r="E706" t="b">
        <v>1</v>
      </c>
    </row>
    <row r="707" spans="1:5" x14ac:dyDescent="0.25">
      <c r="A707" t="s">
        <v>1622</v>
      </c>
      <c r="B707" t="s">
        <v>1623</v>
      </c>
      <c r="E707" t="b">
        <v>1</v>
      </c>
    </row>
    <row r="708" spans="1:5" x14ac:dyDescent="0.25">
      <c r="A708" t="s">
        <v>1624</v>
      </c>
      <c r="B708" t="s">
        <v>1625</v>
      </c>
      <c r="E708" t="b">
        <v>1</v>
      </c>
    </row>
    <row r="709" spans="1:5" x14ac:dyDescent="0.25">
      <c r="A709" t="s">
        <v>1626</v>
      </c>
      <c r="B709" t="s">
        <v>1627</v>
      </c>
      <c r="E709" t="b">
        <v>1</v>
      </c>
    </row>
    <row r="710" spans="1:5" x14ac:dyDescent="0.25">
      <c r="A710" t="s">
        <v>1628</v>
      </c>
      <c r="B710" t="s">
        <v>1629</v>
      </c>
      <c r="E710" t="b">
        <v>1</v>
      </c>
    </row>
    <row r="711" spans="1:5" x14ac:dyDescent="0.25">
      <c r="A711" t="s">
        <v>1630</v>
      </c>
      <c r="B711" t="s">
        <v>1631</v>
      </c>
      <c r="E711" t="b">
        <v>1</v>
      </c>
    </row>
    <row r="712" spans="1:5" x14ac:dyDescent="0.25">
      <c r="A712" t="s">
        <v>1632</v>
      </c>
      <c r="B712" t="s">
        <v>1633</v>
      </c>
      <c r="E712" t="b">
        <v>1</v>
      </c>
    </row>
    <row r="713" spans="1:5" x14ac:dyDescent="0.25">
      <c r="A713" t="s">
        <v>1634</v>
      </c>
      <c r="B713" t="s">
        <v>1635</v>
      </c>
      <c r="E713" t="b">
        <v>1</v>
      </c>
    </row>
    <row r="714" spans="1:5" x14ac:dyDescent="0.25">
      <c r="A714" t="s">
        <v>1636</v>
      </c>
      <c r="B714" t="s">
        <v>1637</v>
      </c>
      <c r="E714" t="b">
        <v>1</v>
      </c>
    </row>
    <row r="715" spans="1:5" x14ac:dyDescent="0.25">
      <c r="A715" t="s">
        <v>1638</v>
      </c>
      <c r="B715" t="s">
        <v>1639</v>
      </c>
      <c r="E715" t="b">
        <v>1</v>
      </c>
    </row>
    <row r="716" spans="1:5" x14ac:dyDescent="0.25">
      <c r="A716" t="s">
        <v>1640</v>
      </c>
      <c r="B716" t="s">
        <v>1641</v>
      </c>
      <c r="E716" t="b">
        <v>1</v>
      </c>
    </row>
    <row r="717" spans="1:5" x14ac:dyDescent="0.25">
      <c r="A717" t="s">
        <v>1642</v>
      </c>
      <c r="B717" t="s">
        <v>1643</v>
      </c>
      <c r="E717" t="b">
        <v>1</v>
      </c>
    </row>
    <row r="718" spans="1:5" x14ac:dyDescent="0.25">
      <c r="A718" t="s">
        <v>1644</v>
      </c>
      <c r="B718" t="s">
        <v>1645</v>
      </c>
      <c r="E718" t="b">
        <v>1</v>
      </c>
    </row>
    <row r="719" spans="1:5" x14ac:dyDescent="0.25">
      <c r="A719" t="s">
        <v>1646</v>
      </c>
      <c r="B719" t="s">
        <v>1647</v>
      </c>
      <c r="E719" t="b">
        <v>1</v>
      </c>
    </row>
    <row r="720" spans="1:5" x14ac:dyDescent="0.25">
      <c r="A720" t="s">
        <v>1648</v>
      </c>
      <c r="B720" t="s">
        <v>1649</v>
      </c>
      <c r="E720" t="b">
        <v>1</v>
      </c>
    </row>
    <row r="721" spans="1:5" x14ac:dyDescent="0.25">
      <c r="A721" t="s">
        <v>1650</v>
      </c>
      <c r="B721" t="s">
        <v>1651</v>
      </c>
      <c r="E721" t="b">
        <v>1</v>
      </c>
    </row>
    <row r="722" spans="1:5" x14ac:dyDescent="0.25">
      <c r="A722" t="s">
        <v>1652</v>
      </c>
      <c r="B722" t="s">
        <v>1653</v>
      </c>
      <c r="E722" t="b">
        <v>1</v>
      </c>
    </row>
    <row r="723" spans="1:5" x14ac:dyDescent="0.25">
      <c r="A723" t="s">
        <v>1654</v>
      </c>
      <c r="B723" t="s">
        <v>1655</v>
      </c>
      <c r="E723" t="b">
        <v>1</v>
      </c>
    </row>
    <row r="724" spans="1:5" x14ac:dyDescent="0.25">
      <c r="A724" t="s">
        <v>1656</v>
      </c>
      <c r="B724" t="s">
        <v>1657</v>
      </c>
      <c r="E724" t="b">
        <v>1</v>
      </c>
    </row>
    <row r="725" spans="1:5" x14ac:dyDescent="0.25">
      <c r="A725" t="s">
        <v>1658</v>
      </c>
      <c r="B725" t="s">
        <v>1659</v>
      </c>
      <c r="E725" t="b">
        <v>1</v>
      </c>
    </row>
    <row r="726" spans="1:5" x14ac:dyDescent="0.25">
      <c r="A726" t="s">
        <v>1660</v>
      </c>
      <c r="B726" t="s">
        <v>1661</v>
      </c>
      <c r="E726" t="b">
        <v>1</v>
      </c>
    </row>
    <row r="727" spans="1:5" x14ac:dyDescent="0.25">
      <c r="A727" t="s">
        <v>1662</v>
      </c>
      <c r="B727" t="s">
        <v>1663</v>
      </c>
      <c r="E727" t="b">
        <v>1</v>
      </c>
    </row>
    <row r="728" spans="1:5" x14ac:dyDescent="0.25">
      <c r="A728" t="s">
        <v>1664</v>
      </c>
      <c r="B728" t="s">
        <v>1665</v>
      </c>
      <c r="E728" t="b">
        <v>1</v>
      </c>
    </row>
    <row r="729" spans="1:5" x14ac:dyDescent="0.25">
      <c r="A729" t="s">
        <v>1666</v>
      </c>
      <c r="B729" t="s">
        <v>1667</v>
      </c>
      <c r="E729" t="b">
        <v>1</v>
      </c>
    </row>
    <row r="730" spans="1:5" x14ac:dyDescent="0.25">
      <c r="A730" t="s">
        <v>1668</v>
      </c>
      <c r="B730" t="s">
        <v>1669</v>
      </c>
      <c r="E730" t="b">
        <v>1</v>
      </c>
    </row>
    <row r="731" spans="1:5" x14ac:dyDescent="0.25">
      <c r="A731" t="s">
        <v>1670</v>
      </c>
      <c r="B731" t="s">
        <v>1671</v>
      </c>
      <c r="E731" t="b">
        <v>1</v>
      </c>
    </row>
    <row r="732" spans="1:5" x14ac:dyDescent="0.25">
      <c r="A732" t="s">
        <v>1672</v>
      </c>
      <c r="B732" t="s">
        <v>1673</v>
      </c>
      <c r="E732" t="b">
        <v>1</v>
      </c>
    </row>
    <row r="733" spans="1:5" x14ac:dyDescent="0.25">
      <c r="A733" t="s">
        <v>1674</v>
      </c>
      <c r="B733" t="s">
        <v>1675</v>
      </c>
      <c r="E733" t="b">
        <v>1</v>
      </c>
    </row>
    <row r="734" spans="1:5" x14ac:dyDescent="0.25">
      <c r="A734" t="s">
        <v>1676</v>
      </c>
      <c r="B734" t="s">
        <v>1677</v>
      </c>
      <c r="E734" t="b">
        <v>1</v>
      </c>
    </row>
    <row r="735" spans="1:5" x14ac:dyDescent="0.25">
      <c r="A735" t="s">
        <v>1678</v>
      </c>
      <c r="B735" t="s">
        <v>1679</v>
      </c>
      <c r="E735" t="b">
        <v>1</v>
      </c>
    </row>
    <row r="736" spans="1:5" x14ac:dyDescent="0.25">
      <c r="A736" t="s">
        <v>1680</v>
      </c>
      <c r="B736" t="s">
        <v>1681</v>
      </c>
      <c r="E736" t="b">
        <v>1</v>
      </c>
    </row>
    <row r="737" spans="1:5" x14ac:dyDescent="0.25">
      <c r="A737" t="s">
        <v>1682</v>
      </c>
      <c r="B737" t="s">
        <v>1683</v>
      </c>
      <c r="E737" t="b">
        <v>1</v>
      </c>
    </row>
    <row r="738" spans="1:5" x14ac:dyDescent="0.25">
      <c r="A738" t="s">
        <v>1684</v>
      </c>
      <c r="B738" t="s">
        <v>1685</v>
      </c>
      <c r="E738" t="b">
        <v>1</v>
      </c>
    </row>
    <row r="739" spans="1:5" x14ac:dyDescent="0.25">
      <c r="A739" t="s">
        <v>1686</v>
      </c>
      <c r="B739" t="s">
        <v>1687</v>
      </c>
      <c r="E739" t="b">
        <v>1</v>
      </c>
    </row>
    <row r="740" spans="1:5" x14ac:dyDescent="0.25">
      <c r="A740" t="s">
        <v>1688</v>
      </c>
      <c r="B740" t="s">
        <v>1689</v>
      </c>
      <c r="E740" t="b">
        <v>1</v>
      </c>
    </row>
    <row r="741" spans="1:5" x14ac:dyDescent="0.25">
      <c r="A741" t="s">
        <v>1690</v>
      </c>
      <c r="B741" t="s">
        <v>1691</v>
      </c>
      <c r="E741" t="b">
        <v>1</v>
      </c>
    </row>
    <row r="742" spans="1:5" x14ac:dyDescent="0.25">
      <c r="A742" t="s">
        <v>1692</v>
      </c>
      <c r="B742" t="s">
        <v>1693</v>
      </c>
      <c r="E742" t="b">
        <v>1</v>
      </c>
    </row>
    <row r="743" spans="1:5" x14ac:dyDescent="0.25">
      <c r="A743" t="s">
        <v>1694</v>
      </c>
      <c r="B743" t="s">
        <v>1695</v>
      </c>
      <c r="E743" t="b">
        <v>1</v>
      </c>
    </row>
    <row r="744" spans="1:5" x14ac:dyDescent="0.25">
      <c r="A744" t="s">
        <v>1696</v>
      </c>
      <c r="B744" t="s">
        <v>1697</v>
      </c>
      <c r="E744" t="b">
        <v>1</v>
      </c>
    </row>
    <row r="745" spans="1:5" x14ac:dyDescent="0.25">
      <c r="A745" t="s">
        <v>1698</v>
      </c>
      <c r="B745" t="s">
        <v>1699</v>
      </c>
      <c r="E745" t="b">
        <v>1</v>
      </c>
    </row>
    <row r="746" spans="1:5" x14ac:dyDescent="0.25">
      <c r="A746" t="s">
        <v>1700</v>
      </c>
      <c r="B746" t="s">
        <v>1701</v>
      </c>
      <c r="E746" t="b">
        <v>1</v>
      </c>
    </row>
    <row r="747" spans="1:5" x14ac:dyDescent="0.25">
      <c r="A747" t="s">
        <v>1702</v>
      </c>
      <c r="B747" t="s">
        <v>1703</v>
      </c>
      <c r="E747" t="b">
        <v>1</v>
      </c>
    </row>
    <row r="748" spans="1:5" x14ac:dyDescent="0.25">
      <c r="A748" t="s">
        <v>1704</v>
      </c>
      <c r="B748" t="s">
        <v>1705</v>
      </c>
      <c r="E748" t="b">
        <v>1</v>
      </c>
    </row>
    <row r="749" spans="1:5" x14ac:dyDescent="0.25">
      <c r="A749" t="s">
        <v>1706</v>
      </c>
      <c r="B749" t="s">
        <v>1707</v>
      </c>
      <c r="E749" t="b">
        <v>1</v>
      </c>
    </row>
    <row r="750" spans="1:5" x14ac:dyDescent="0.25">
      <c r="A750" t="s">
        <v>1708</v>
      </c>
      <c r="B750" t="s">
        <v>1709</v>
      </c>
      <c r="E750" t="b">
        <v>1</v>
      </c>
    </row>
    <row r="751" spans="1:5" x14ac:dyDescent="0.25">
      <c r="A751" t="s">
        <v>1710</v>
      </c>
      <c r="B751" t="s">
        <v>1711</v>
      </c>
      <c r="E751" t="b">
        <v>1</v>
      </c>
    </row>
    <row r="752" spans="1:5" x14ac:dyDescent="0.25">
      <c r="A752" t="s">
        <v>1712</v>
      </c>
      <c r="B752" t="s">
        <v>1713</v>
      </c>
      <c r="E752" t="b">
        <v>1</v>
      </c>
    </row>
    <row r="753" spans="1:5" x14ac:dyDescent="0.25">
      <c r="A753" t="s">
        <v>1714</v>
      </c>
      <c r="B753" t="s">
        <v>1715</v>
      </c>
      <c r="E753" t="b">
        <v>1</v>
      </c>
    </row>
    <row r="754" spans="1:5" x14ac:dyDescent="0.25">
      <c r="A754" t="s">
        <v>1716</v>
      </c>
      <c r="B754" t="s">
        <v>1717</v>
      </c>
      <c r="E754" t="b">
        <v>1</v>
      </c>
    </row>
    <row r="755" spans="1:5" x14ac:dyDescent="0.25">
      <c r="A755" t="s">
        <v>1718</v>
      </c>
      <c r="B755" t="s">
        <v>1719</v>
      </c>
      <c r="E755" t="b">
        <v>1</v>
      </c>
    </row>
    <row r="756" spans="1:5" x14ac:dyDescent="0.25">
      <c r="A756" t="s">
        <v>1720</v>
      </c>
      <c r="B756" t="s">
        <v>1721</v>
      </c>
      <c r="E756" t="b">
        <v>1</v>
      </c>
    </row>
    <row r="757" spans="1:5" x14ac:dyDescent="0.25">
      <c r="A757" t="s">
        <v>1722</v>
      </c>
      <c r="B757" t="s">
        <v>1723</v>
      </c>
      <c r="E757" t="b">
        <v>1</v>
      </c>
    </row>
    <row r="758" spans="1:5" x14ac:dyDescent="0.25">
      <c r="A758" t="s">
        <v>1724</v>
      </c>
      <c r="B758" t="s">
        <v>1725</v>
      </c>
      <c r="E758" t="b">
        <v>1</v>
      </c>
    </row>
    <row r="759" spans="1:5" x14ac:dyDescent="0.25">
      <c r="A759" t="s">
        <v>1726</v>
      </c>
      <c r="B759" t="s">
        <v>1727</v>
      </c>
      <c r="E759" t="b">
        <v>1</v>
      </c>
    </row>
    <row r="760" spans="1:5" x14ac:dyDescent="0.25">
      <c r="A760" t="s">
        <v>1728</v>
      </c>
      <c r="B760" t="s">
        <v>1729</v>
      </c>
      <c r="E760" t="b">
        <v>1</v>
      </c>
    </row>
    <row r="761" spans="1:5" x14ac:dyDescent="0.25">
      <c r="A761" t="s">
        <v>1730</v>
      </c>
      <c r="B761" t="s">
        <v>1731</v>
      </c>
      <c r="E761" t="b">
        <v>1</v>
      </c>
    </row>
    <row r="762" spans="1:5" x14ac:dyDescent="0.25">
      <c r="A762" t="s">
        <v>1732</v>
      </c>
      <c r="B762" t="s">
        <v>1733</v>
      </c>
      <c r="E762" t="b">
        <v>1</v>
      </c>
    </row>
    <row r="763" spans="1:5" x14ac:dyDescent="0.25">
      <c r="A763" t="s">
        <v>1734</v>
      </c>
      <c r="B763" t="s">
        <v>1735</v>
      </c>
      <c r="E763" t="b">
        <v>1</v>
      </c>
    </row>
    <row r="764" spans="1:5" x14ac:dyDescent="0.25">
      <c r="A764" t="s">
        <v>1736</v>
      </c>
      <c r="B764" t="s">
        <v>1737</v>
      </c>
      <c r="E764" t="b">
        <v>1</v>
      </c>
    </row>
    <row r="765" spans="1:5" x14ac:dyDescent="0.25">
      <c r="A765" t="s">
        <v>1738</v>
      </c>
      <c r="B765" t="s">
        <v>1739</v>
      </c>
      <c r="E765" t="b">
        <v>1</v>
      </c>
    </row>
    <row r="766" spans="1:5" x14ac:dyDescent="0.25">
      <c r="A766" t="s">
        <v>1740</v>
      </c>
      <c r="B766" t="s">
        <v>1741</v>
      </c>
      <c r="E766" t="b">
        <v>1</v>
      </c>
    </row>
    <row r="767" spans="1:5" x14ac:dyDescent="0.25">
      <c r="A767" t="s">
        <v>1742</v>
      </c>
      <c r="B767" t="s">
        <v>1743</v>
      </c>
      <c r="E767" t="b">
        <v>1</v>
      </c>
    </row>
    <row r="768" spans="1:5" x14ac:dyDescent="0.25">
      <c r="A768" t="s">
        <v>1744</v>
      </c>
      <c r="B768" t="s">
        <v>1745</v>
      </c>
      <c r="E768" t="b">
        <v>1</v>
      </c>
    </row>
    <row r="769" spans="1:5" x14ac:dyDescent="0.25">
      <c r="A769" t="s">
        <v>1746</v>
      </c>
      <c r="B769" t="s">
        <v>1747</v>
      </c>
      <c r="E769" t="b">
        <v>1</v>
      </c>
    </row>
    <row r="770" spans="1:5" x14ac:dyDescent="0.25">
      <c r="A770" t="s">
        <v>1748</v>
      </c>
      <c r="B770" t="s">
        <v>1749</v>
      </c>
      <c r="E770" t="b">
        <v>1</v>
      </c>
    </row>
    <row r="771" spans="1:5" x14ac:dyDescent="0.25">
      <c r="A771" t="s">
        <v>1750</v>
      </c>
      <c r="B771" t="s">
        <v>1751</v>
      </c>
      <c r="E771" t="b">
        <v>1</v>
      </c>
    </row>
    <row r="772" spans="1:5" x14ac:dyDescent="0.25">
      <c r="A772" t="s">
        <v>1752</v>
      </c>
      <c r="B772" t="s">
        <v>1753</v>
      </c>
      <c r="E772" t="b">
        <v>1</v>
      </c>
    </row>
    <row r="773" spans="1:5" x14ac:dyDescent="0.25">
      <c r="A773" t="s">
        <v>1754</v>
      </c>
      <c r="B773" t="s">
        <v>1755</v>
      </c>
      <c r="E773" t="b">
        <v>1</v>
      </c>
    </row>
    <row r="774" spans="1:5" x14ac:dyDescent="0.25">
      <c r="A774" t="s">
        <v>1756</v>
      </c>
      <c r="B774" t="s">
        <v>1757</v>
      </c>
      <c r="E774" t="b">
        <v>1</v>
      </c>
    </row>
    <row r="775" spans="1:5" x14ac:dyDescent="0.25">
      <c r="A775" t="s">
        <v>1758</v>
      </c>
      <c r="B775" t="s">
        <v>1759</v>
      </c>
      <c r="E775" t="b">
        <v>1</v>
      </c>
    </row>
    <row r="776" spans="1:5" x14ac:dyDescent="0.25">
      <c r="A776" t="s">
        <v>1760</v>
      </c>
      <c r="B776" t="s">
        <v>1761</v>
      </c>
      <c r="E776" t="b">
        <v>1</v>
      </c>
    </row>
    <row r="777" spans="1:5" x14ac:dyDescent="0.25">
      <c r="A777" t="s">
        <v>1762</v>
      </c>
      <c r="B777" t="s">
        <v>1763</v>
      </c>
      <c r="E777" t="b">
        <v>1</v>
      </c>
    </row>
    <row r="778" spans="1:5" x14ac:dyDescent="0.25">
      <c r="A778" t="s">
        <v>1764</v>
      </c>
      <c r="B778" t="s">
        <v>1765</v>
      </c>
      <c r="E778" t="b">
        <v>1</v>
      </c>
    </row>
    <row r="779" spans="1:5" x14ac:dyDescent="0.25">
      <c r="A779" t="s">
        <v>1766</v>
      </c>
      <c r="B779" t="s">
        <v>1767</v>
      </c>
      <c r="E779" t="b">
        <v>1</v>
      </c>
    </row>
    <row r="780" spans="1:5" x14ac:dyDescent="0.25">
      <c r="A780" t="s">
        <v>1768</v>
      </c>
      <c r="B780" t="s">
        <v>1769</v>
      </c>
      <c r="E780" t="b">
        <v>1</v>
      </c>
    </row>
    <row r="781" spans="1:5" x14ac:dyDescent="0.25">
      <c r="A781" t="s">
        <v>1770</v>
      </c>
      <c r="B781" t="s">
        <v>1771</v>
      </c>
      <c r="E781" t="b">
        <v>1</v>
      </c>
    </row>
    <row r="782" spans="1:5" x14ac:dyDescent="0.25">
      <c r="A782" t="s">
        <v>1772</v>
      </c>
      <c r="B782" t="s">
        <v>1773</v>
      </c>
      <c r="E782" t="b">
        <v>1</v>
      </c>
    </row>
    <row r="783" spans="1:5" x14ac:dyDescent="0.25">
      <c r="A783" t="s">
        <v>1774</v>
      </c>
      <c r="B783" t="s">
        <v>1775</v>
      </c>
      <c r="E783" t="b">
        <v>1</v>
      </c>
    </row>
    <row r="784" spans="1:5" x14ac:dyDescent="0.25">
      <c r="A784" t="s">
        <v>1776</v>
      </c>
      <c r="B784" t="s">
        <v>1777</v>
      </c>
      <c r="E784" t="b">
        <v>1</v>
      </c>
    </row>
    <row r="785" spans="1:5" x14ac:dyDescent="0.25">
      <c r="A785" t="s">
        <v>1778</v>
      </c>
      <c r="B785" t="s">
        <v>1779</v>
      </c>
      <c r="E785" t="b">
        <v>1</v>
      </c>
    </row>
    <row r="786" spans="1:5" x14ac:dyDescent="0.25">
      <c r="A786" t="s">
        <v>1780</v>
      </c>
      <c r="B786" t="s">
        <v>1781</v>
      </c>
      <c r="E786" t="b">
        <v>1</v>
      </c>
    </row>
    <row r="787" spans="1:5" x14ac:dyDescent="0.25">
      <c r="A787" t="s">
        <v>1782</v>
      </c>
      <c r="B787" t="s">
        <v>1783</v>
      </c>
      <c r="E787" t="b">
        <v>1</v>
      </c>
    </row>
    <row r="788" spans="1:5" x14ac:dyDescent="0.25">
      <c r="A788" t="s">
        <v>1784</v>
      </c>
      <c r="B788" t="s">
        <v>1785</v>
      </c>
      <c r="E788" t="b">
        <v>1</v>
      </c>
    </row>
    <row r="789" spans="1:5" x14ac:dyDescent="0.25">
      <c r="A789" t="s">
        <v>1786</v>
      </c>
      <c r="B789" t="s">
        <v>1787</v>
      </c>
      <c r="E789" t="b">
        <v>1</v>
      </c>
    </row>
    <row r="790" spans="1:5" x14ac:dyDescent="0.25">
      <c r="A790" t="s">
        <v>1788</v>
      </c>
      <c r="B790" t="s">
        <v>1789</v>
      </c>
      <c r="E790" t="b">
        <v>1</v>
      </c>
    </row>
    <row r="791" spans="1:5" x14ac:dyDescent="0.25">
      <c r="A791" t="s">
        <v>1790</v>
      </c>
      <c r="B791" t="s">
        <v>1791</v>
      </c>
      <c r="E791" t="b">
        <v>1</v>
      </c>
    </row>
    <row r="792" spans="1:5" x14ac:dyDescent="0.25">
      <c r="A792" t="s">
        <v>1792</v>
      </c>
      <c r="B792" t="s">
        <v>1793</v>
      </c>
      <c r="E792" t="b">
        <v>1</v>
      </c>
    </row>
    <row r="793" spans="1:5" x14ac:dyDescent="0.25">
      <c r="A793" t="s">
        <v>1794</v>
      </c>
      <c r="B793" t="s">
        <v>1795</v>
      </c>
      <c r="E793" t="b">
        <v>1</v>
      </c>
    </row>
    <row r="794" spans="1:5" x14ac:dyDescent="0.25">
      <c r="A794" t="s">
        <v>1796</v>
      </c>
      <c r="B794" t="s">
        <v>1797</v>
      </c>
      <c r="E794" t="b">
        <v>1</v>
      </c>
    </row>
    <row r="795" spans="1:5" x14ac:dyDescent="0.25">
      <c r="A795" t="s">
        <v>1798</v>
      </c>
      <c r="B795" t="s">
        <v>1799</v>
      </c>
      <c r="E795" t="b">
        <v>1</v>
      </c>
    </row>
    <row r="796" spans="1:5" x14ac:dyDescent="0.25">
      <c r="A796" t="s">
        <v>1800</v>
      </c>
      <c r="B796" t="s">
        <v>1801</v>
      </c>
      <c r="E796" t="b">
        <v>1</v>
      </c>
    </row>
    <row r="797" spans="1:5" x14ac:dyDescent="0.25">
      <c r="A797" t="s">
        <v>1802</v>
      </c>
      <c r="B797" t="s">
        <v>1803</v>
      </c>
      <c r="E797" t="b">
        <v>1</v>
      </c>
    </row>
    <row r="798" spans="1:5" x14ac:dyDescent="0.25">
      <c r="A798" t="s">
        <v>1804</v>
      </c>
      <c r="B798" t="s">
        <v>1805</v>
      </c>
      <c r="E798" t="b">
        <v>1</v>
      </c>
    </row>
    <row r="799" spans="1:5" x14ac:dyDescent="0.25">
      <c r="A799" t="s">
        <v>1806</v>
      </c>
      <c r="B799" t="s">
        <v>1807</v>
      </c>
      <c r="E799" t="b">
        <v>1</v>
      </c>
    </row>
    <row r="800" spans="1:5" x14ac:dyDescent="0.25">
      <c r="A800" t="s">
        <v>1808</v>
      </c>
      <c r="B800" t="s">
        <v>1809</v>
      </c>
      <c r="E800" t="b">
        <v>1</v>
      </c>
    </row>
    <row r="801" spans="1:5" x14ac:dyDescent="0.25">
      <c r="A801" t="s">
        <v>1810</v>
      </c>
      <c r="B801" t="s">
        <v>1811</v>
      </c>
      <c r="E801" t="b">
        <v>1</v>
      </c>
    </row>
    <row r="802" spans="1:5" x14ac:dyDescent="0.25">
      <c r="A802" t="s">
        <v>1812</v>
      </c>
      <c r="B802" t="s">
        <v>1813</v>
      </c>
      <c r="E802" t="b">
        <v>1</v>
      </c>
    </row>
    <row r="803" spans="1:5" x14ac:dyDescent="0.25">
      <c r="A803" t="s">
        <v>1814</v>
      </c>
      <c r="B803" t="s">
        <v>1815</v>
      </c>
      <c r="E803" t="b">
        <v>1</v>
      </c>
    </row>
    <row r="804" spans="1:5" x14ac:dyDescent="0.25">
      <c r="A804" t="s">
        <v>1816</v>
      </c>
      <c r="B804" t="s">
        <v>1817</v>
      </c>
      <c r="E804" t="b">
        <v>1</v>
      </c>
    </row>
    <row r="805" spans="1:5" x14ac:dyDescent="0.25">
      <c r="A805" t="s">
        <v>1818</v>
      </c>
      <c r="B805" t="s">
        <v>1819</v>
      </c>
      <c r="E805" t="b">
        <v>1</v>
      </c>
    </row>
    <row r="806" spans="1:5" x14ac:dyDescent="0.25">
      <c r="A806" t="s">
        <v>1820</v>
      </c>
      <c r="B806" t="s">
        <v>1821</v>
      </c>
      <c r="E806" t="b">
        <v>1</v>
      </c>
    </row>
    <row r="807" spans="1:5" x14ac:dyDescent="0.25">
      <c r="A807" t="s">
        <v>1822</v>
      </c>
      <c r="B807" t="s">
        <v>1823</v>
      </c>
      <c r="E807" t="b">
        <v>1</v>
      </c>
    </row>
    <row r="808" spans="1:5" x14ac:dyDescent="0.25">
      <c r="A808" t="s">
        <v>1824</v>
      </c>
      <c r="B808" t="s">
        <v>1825</v>
      </c>
      <c r="E808" t="b">
        <v>1</v>
      </c>
    </row>
    <row r="809" spans="1:5" x14ac:dyDescent="0.25">
      <c r="A809" t="s">
        <v>1826</v>
      </c>
      <c r="B809" t="s">
        <v>1827</v>
      </c>
      <c r="E809" t="b">
        <v>1</v>
      </c>
    </row>
    <row r="810" spans="1:5" x14ac:dyDescent="0.25">
      <c r="A810" t="s">
        <v>1828</v>
      </c>
      <c r="B810" t="s">
        <v>1829</v>
      </c>
      <c r="E810" t="b">
        <v>1</v>
      </c>
    </row>
    <row r="811" spans="1:5" x14ac:dyDescent="0.25">
      <c r="A811" t="s">
        <v>1830</v>
      </c>
      <c r="B811" t="s">
        <v>1831</v>
      </c>
      <c r="E811" t="b">
        <v>1</v>
      </c>
    </row>
    <row r="812" spans="1:5" x14ac:dyDescent="0.25">
      <c r="A812" t="s">
        <v>1832</v>
      </c>
      <c r="B812" t="s">
        <v>1833</v>
      </c>
      <c r="E812" t="b">
        <v>1</v>
      </c>
    </row>
    <row r="813" spans="1:5" x14ac:dyDescent="0.25">
      <c r="A813" t="s">
        <v>1834</v>
      </c>
      <c r="B813" t="s">
        <v>1835</v>
      </c>
      <c r="E813" t="b">
        <v>1</v>
      </c>
    </row>
    <row r="814" spans="1:5" x14ac:dyDescent="0.25">
      <c r="A814" t="s">
        <v>1836</v>
      </c>
      <c r="B814" t="s">
        <v>1837</v>
      </c>
      <c r="E814" t="b">
        <v>1</v>
      </c>
    </row>
    <row r="815" spans="1:5" x14ac:dyDescent="0.25">
      <c r="A815" t="s">
        <v>1838</v>
      </c>
      <c r="B815" t="s">
        <v>1839</v>
      </c>
      <c r="E815" t="b">
        <v>1</v>
      </c>
    </row>
    <row r="816" spans="1:5" x14ac:dyDescent="0.25">
      <c r="A816" t="s">
        <v>1840</v>
      </c>
      <c r="B816" t="s">
        <v>1841</v>
      </c>
      <c r="E816" t="b">
        <v>1</v>
      </c>
    </row>
    <row r="817" spans="1:5" x14ac:dyDescent="0.25">
      <c r="A817" t="s">
        <v>1842</v>
      </c>
      <c r="B817" t="s">
        <v>1843</v>
      </c>
      <c r="E817" t="b">
        <v>1</v>
      </c>
    </row>
    <row r="818" spans="1:5" x14ac:dyDescent="0.25">
      <c r="A818" t="s">
        <v>1844</v>
      </c>
      <c r="B818" t="s">
        <v>1845</v>
      </c>
      <c r="E818" t="b">
        <v>1</v>
      </c>
    </row>
    <row r="819" spans="1:5" x14ac:dyDescent="0.25">
      <c r="A819" t="s">
        <v>1846</v>
      </c>
      <c r="B819" t="s">
        <v>1847</v>
      </c>
      <c r="E819" t="b">
        <v>1</v>
      </c>
    </row>
    <row r="820" spans="1:5" x14ac:dyDescent="0.25">
      <c r="A820" t="s">
        <v>1848</v>
      </c>
      <c r="B820" t="s">
        <v>1849</v>
      </c>
      <c r="E820" t="b">
        <v>1</v>
      </c>
    </row>
    <row r="821" spans="1:5" x14ac:dyDescent="0.25">
      <c r="A821" t="s">
        <v>1850</v>
      </c>
      <c r="B821" t="s">
        <v>1851</v>
      </c>
      <c r="E821" t="b">
        <v>1</v>
      </c>
    </row>
    <row r="822" spans="1:5" x14ac:dyDescent="0.25">
      <c r="A822" t="s">
        <v>1852</v>
      </c>
      <c r="B822" t="s">
        <v>1853</v>
      </c>
      <c r="E822" t="b">
        <v>1</v>
      </c>
    </row>
    <row r="823" spans="1:5" x14ac:dyDescent="0.25">
      <c r="A823" t="s">
        <v>1854</v>
      </c>
      <c r="B823" t="s">
        <v>1855</v>
      </c>
      <c r="E823" t="b">
        <v>1</v>
      </c>
    </row>
    <row r="824" spans="1:5" x14ac:dyDescent="0.25">
      <c r="A824" t="s">
        <v>1856</v>
      </c>
      <c r="B824" t="s">
        <v>1857</v>
      </c>
      <c r="E824" t="b">
        <v>1</v>
      </c>
    </row>
    <row r="825" spans="1:5" x14ac:dyDescent="0.25">
      <c r="A825" t="s">
        <v>1858</v>
      </c>
      <c r="B825" t="s">
        <v>1859</v>
      </c>
      <c r="E825" t="b">
        <v>1</v>
      </c>
    </row>
    <row r="826" spans="1:5" x14ac:dyDescent="0.25">
      <c r="A826" t="s">
        <v>1860</v>
      </c>
      <c r="B826" t="s">
        <v>1861</v>
      </c>
      <c r="E826" t="b">
        <v>1</v>
      </c>
    </row>
    <row r="827" spans="1:5" x14ac:dyDescent="0.25">
      <c r="A827" t="s">
        <v>1862</v>
      </c>
      <c r="B827" t="s">
        <v>1863</v>
      </c>
      <c r="E827" t="b">
        <v>1</v>
      </c>
    </row>
    <row r="828" spans="1:5" x14ac:dyDescent="0.25">
      <c r="A828" t="s">
        <v>1864</v>
      </c>
      <c r="B828" t="s">
        <v>1865</v>
      </c>
      <c r="E828" t="b">
        <v>1</v>
      </c>
    </row>
    <row r="829" spans="1:5" x14ac:dyDescent="0.25">
      <c r="A829" t="s">
        <v>1866</v>
      </c>
      <c r="B829" t="s">
        <v>1867</v>
      </c>
      <c r="E829" t="b">
        <v>1</v>
      </c>
    </row>
    <row r="830" spans="1:5" x14ac:dyDescent="0.25">
      <c r="A830" t="s">
        <v>1868</v>
      </c>
      <c r="B830" t="s">
        <v>1869</v>
      </c>
      <c r="E830" t="b">
        <v>1</v>
      </c>
    </row>
    <row r="831" spans="1:5" x14ac:dyDescent="0.25">
      <c r="A831" t="s">
        <v>1870</v>
      </c>
      <c r="B831" t="s">
        <v>1871</v>
      </c>
      <c r="E831" t="b">
        <v>1</v>
      </c>
    </row>
    <row r="832" spans="1:5" x14ac:dyDescent="0.25">
      <c r="A832" t="s">
        <v>1872</v>
      </c>
      <c r="B832" t="s">
        <v>1873</v>
      </c>
      <c r="E832" t="b">
        <v>1</v>
      </c>
    </row>
    <row r="833" spans="1:5" x14ac:dyDescent="0.25">
      <c r="A833" t="s">
        <v>1874</v>
      </c>
      <c r="B833" t="s">
        <v>1875</v>
      </c>
      <c r="E833" t="b">
        <v>1</v>
      </c>
    </row>
    <row r="834" spans="1:5" x14ac:dyDescent="0.25">
      <c r="A834" t="s">
        <v>1876</v>
      </c>
      <c r="B834" t="s">
        <v>1877</v>
      </c>
      <c r="E834" t="b">
        <v>1</v>
      </c>
    </row>
    <row r="835" spans="1:5" x14ac:dyDescent="0.25">
      <c r="A835" t="s">
        <v>1878</v>
      </c>
      <c r="B835" t="s">
        <v>1879</v>
      </c>
      <c r="E835" t="b">
        <v>1</v>
      </c>
    </row>
    <row r="836" spans="1:5" x14ac:dyDescent="0.25">
      <c r="A836" t="s">
        <v>1880</v>
      </c>
      <c r="B836" t="s">
        <v>1881</v>
      </c>
      <c r="E836" t="b">
        <v>1</v>
      </c>
    </row>
    <row r="837" spans="1:5" x14ac:dyDescent="0.25">
      <c r="A837" t="s">
        <v>1882</v>
      </c>
      <c r="B837" t="s">
        <v>1883</v>
      </c>
      <c r="E837" t="b">
        <v>1</v>
      </c>
    </row>
    <row r="838" spans="1:5" x14ac:dyDescent="0.25">
      <c r="A838" t="s">
        <v>1884</v>
      </c>
      <c r="B838" t="s">
        <v>1885</v>
      </c>
      <c r="E838" t="b">
        <v>1</v>
      </c>
    </row>
    <row r="839" spans="1:5" x14ac:dyDescent="0.25">
      <c r="A839" t="s">
        <v>1886</v>
      </c>
      <c r="B839" t="s">
        <v>1887</v>
      </c>
      <c r="E839" t="b">
        <v>1</v>
      </c>
    </row>
    <row r="840" spans="1:5" x14ac:dyDescent="0.25">
      <c r="A840" t="s">
        <v>1888</v>
      </c>
      <c r="B840" t="s">
        <v>1889</v>
      </c>
      <c r="E840" t="b">
        <v>1</v>
      </c>
    </row>
    <row r="841" spans="1:5" x14ac:dyDescent="0.25">
      <c r="A841" t="s">
        <v>1890</v>
      </c>
      <c r="B841" t="s">
        <v>1891</v>
      </c>
      <c r="E841" t="b">
        <v>1</v>
      </c>
    </row>
    <row r="842" spans="1:5" x14ac:dyDescent="0.25">
      <c r="A842" t="s">
        <v>1892</v>
      </c>
      <c r="B842" t="s">
        <v>1893</v>
      </c>
      <c r="E842" t="b">
        <v>1</v>
      </c>
    </row>
    <row r="843" spans="1:5" x14ac:dyDescent="0.25">
      <c r="A843" t="s">
        <v>1894</v>
      </c>
      <c r="B843" t="s">
        <v>1895</v>
      </c>
      <c r="E843" t="b">
        <v>1</v>
      </c>
    </row>
    <row r="844" spans="1:5" x14ac:dyDescent="0.25">
      <c r="A844" t="s">
        <v>1896</v>
      </c>
      <c r="B844" t="s">
        <v>1897</v>
      </c>
      <c r="E844" t="b">
        <v>1</v>
      </c>
    </row>
    <row r="845" spans="1:5" x14ac:dyDescent="0.25">
      <c r="A845" t="s">
        <v>1898</v>
      </c>
      <c r="B845" t="s">
        <v>1899</v>
      </c>
      <c r="E845" t="b">
        <v>1</v>
      </c>
    </row>
    <row r="846" spans="1:5" x14ac:dyDescent="0.25">
      <c r="A846" t="s">
        <v>1900</v>
      </c>
      <c r="B846" t="s">
        <v>1901</v>
      </c>
      <c r="E846" t="b">
        <v>1</v>
      </c>
    </row>
    <row r="847" spans="1:5" x14ac:dyDescent="0.25">
      <c r="A847" t="s">
        <v>1902</v>
      </c>
      <c r="B847" t="s">
        <v>1903</v>
      </c>
      <c r="E847" t="b">
        <v>1</v>
      </c>
    </row>
    <row r="848" spans="1:5" x14ac:dyDescent="0.25">
      <c r="A848" t="s">
        <v>1904</v>
      </c>
      <c r="B848" t="s">
        <v>1905</v>
      </c>
      <c r="E848" t="b">
        <v>1</v>
      </c>
    </row>
    <row r="849" spans="1:5" x14ac:dyDescent="0.25">
      <c r="A849" t="s">
        <v>1906</v>
      </c>
      <c r="B849" t="s">
        <v>1907</v>
      </c>
      <c r="E849" t="b">
        <v>1</v>
      </c>
    </row>
    <row r="850" spans="1:5" x14ac:dyDescent="0.25">
      <c r="A850" t="s">
        <v>1908</v>
      </c>
      <c r="B850" t="s">
        <v>1909</v>
      </c>
      <c r="E850" t="b">
        <v>1</v>
      </c>
    </row>
    <row r="851" spans="1:5" x14ac:dyDescent="0.25">
      <c r="A851" t="s">
        <v>1910</v>
      </c>
      <c r="B851" t="s">
        <v>1911</v>
      </c>
      <c r="E851" t="b">
        <v>1</v>
      </c>
    </row>
    <row r="852" spans="1:5" x14ac:dyDescent="0.25">
      <c r="A852" t="s">
        <v>1912</v>
      </c>
      <c r="B852" t="s">
        <v>1913</v>
      </c>
      <c r="E852" t="b">
        <v>1</v>
      </c>
    </row>
    <row r="853" spans="1:5" x14ac:dyDescent="0.25">
      <c r="A853" t="s">
        <v>1914</v>
      </c>
      <c r="B853" t="s">
        <v>1915</v>
      </c>
      <c r="E853" t="b">
        <v>1</v>
      </c>
    </row>
    <row r="854" spans="1:5" x14ac:dyDescent="0.25">
      <c r="A854" t="s">
        <v>1916</v>
      </c>
      <c r="B854" t="s">
        <v>1917</v>
      </c>
      <c r="E854" t="b">
        <v>1</v>
      </c>
    </row>
    <row r="855" spans="1:5" x14ac:dyDescent="0.25">
      <c r="A855" t="s">
        <v>1918</v>
      </c>
      <c r="B855" t="s">
        <v>1919</v>
      </c>
      <c r="E855" t="b">
        <v>1</v>
      </c>
    </row>
    <row r="856" spans="1:5" x14ac:dyDescent="0.25">
      <c r="A856" t="s">
        <v>1920</v>
      </c>
      <c r="B856" t="s">
        <v>1921</v>
      </c>
      <c r="E856" t="b">
        <v>1</v>
      </c>
    </row>
    <row r="857" spans="1:5" x14ac:dyDescent="0.25">
      <c r="A857" t="s">
        <v>1922</v>
      </c>
      <c r="B857" t="s">
        <v>1923</v>
      </c>
      <c r="E857" t="b">
        <v>1</v>
      </c>
    </row>
    <row r="858" spans="1:5" x14ac:dyDescent="0.25">
      <c r="A858" t="s">
        <v>1924</v>
      </c>
      <c r="B858" t="s">
        <v>1925</v>
      </c>
      <c r="E858" t="b">
        <v>1</v>
      </c>
    </row>
    <row r="859" spans="1:5" x14ac:dyDescent="0.25">
      <c r="A859" t="s">
        <v>1926</v>
      </c>
      <c r="B859" t="s">
        <v>1927</v>
      </c>
      <c r="E859" t="b">
        <v>1</v>
      </c>
    </row>
    <row r="860" spans="1:5" x14ac:dyDescent="0.25">
      <c r="A860" t="s">
        <v>1928</v>
      </c>
      <c r="B860" t="s">
        <v>1929</v>
      </c>
      <c r="E860" t="b">
        <v>1</v>
      </c>
    </row>
    <row r="861" spans="1:5" x14ac:dyDescent="0.25">
      <c r="A861" t="s">
        <v>1930</v>
      </c>
      <c r="B861" t="s">
        <v>1931</v>
      </c>
      <c r="E861" t="b">
        <v>1</v>
      </c>
    </row>
    <row r="862" spans="1:5" x14ac:dyDescent="0.25">
      <c r="A862" t="s">
        <v>1932</v>
      </c>
      <c r="B862" t="s">
        <v>1933</v>
      </c>
      <c r="E862" t="b">
        <v>1</v>
      </c>
    </row>
    <row r="863" spans="1:5" x14ac:dyDescent="0.25">
      <c r="A863" t="s">
        <v>1934</v>
      </c>
      <c r="B863" t="s">
        <v>1935</v>
      </c>
      <c r="E863" t="b">
        <v>1</v>
      </c>
    </row>
    <row r="864" spans="1:5" x14ac:dyDescent="0.25">
      <c r="A864" t="s">
        <v>1936</v>
      </c>
      <c r="B864" t="s">
        <v>1937</v>
      </c>
      <c r="E864" t="b">
        <v>1</v>
      </c>
    </row>
    <row r="865" spans="1:5" x14ac:dyDescent="0.25">
      <c r="A865" t="s">
        <v>1938</v>
      </c>
      <c r="B865" t="s">
        <v>1939</v>
      </c>
      <c r="E865" t="b">
        <v>1</v>
      </c>
    </row>
    <row r="866" spans="1:5" x14ac:dyDescent="0.25">
      <c r="A866" t="s">
        <v>1940</v>
      </c>
      <c r="B866" t="s">
        <v>1941</v>
      </c>
      <c r="E866" t="b">
        <v>1</v>
      </c>
    </row>
    <row r="867" spans="1:5" x14ac:dyDescent="0.25">
      <c r="A867" t="s">
        <v>1942</v>
      </c>
      <c r="B867" t="s">
        <v>1943</v>
      </c>
      <c r="E867" t="b">
        <v>1</v>
      </c>
    </row>
    <row r="868" spans="1:5" x14ac:dyDescent="0.25">
      <c r="A868" t="s">
        <v>1944</v>
      </c>
      <c r="B868" t="s">
        <v>1945</v>
      </c>
      <c r="E868" t="b">
        <v>1</v>
      </c>
    </row>
    <row r="869" spans="1:5" x14ac:dyDescent="0.25">
      <c r="A869" t="s">
        <v>1946</v>
      </c>
      <c r="B869" t="s">
        <v>1947</v>
      </c>
      <c r="E869" t="b">
        <v>1</v>
      </c>
    </row>
    <row r="870" spans="1:5" x14ac:dyDescent="0.25">
      <c r="A870" t="s">
        <v>1948</v>
      </c>
      <c r="B870" t="s">
        <v>1949</v>
      </c>
      <c r="E870" t="b">
        <v>1</v>
      </c>
    </row>
    <row r="871" spans="1:5" x14ac:dyDescent="0.25">
      <c r="A871" t="s">
        <v>1950</v>
      </c>
      <c r="B871" t="s">
        <v>1951</v>
      </c>
      <c r="E871" t="b">
        <v>1</v>
      </c>
    </row>
    <row r="872" spans="1:5" x14ac:dyDescent="0.25">
      <c r="A872" t="s">
        <v>1952</v>
      </c>
      <c r="B872" t="s">
        <v>1953</v>
      </c>
      <c r="E872" t="b">
        <v>1</v>
      </c>
    </row>
    <row r="873" spans="1:5" x14ac:dyDescent="0.25">
      <c r="A873" t="s">
        <v>1954</v>
      </c>
      <c r="B873" t="s">
        <v>1955</v>
      </c>
      <c r="E873" t="b">
        <v>1</v>
      </c>
    </row>
    <row r="874" spans="1:5" x14ac:dyDescent="0.25">
      <c r="A874" t="s">
        <v>1956</v>
      </c>
      <c r="B874" t="s">
        <v>1957</v>
      </c>
      <c r="E874" t="b">
        <v>1</v>
      </c>
    </row>
    <row r="875" spans="1:5" x14ac:dyDescent="0.25">
      <c r="A875" t="s">
        <v>1958</v>
      </c>
      <c r="B875" t="s">
        <v>1959</v>
      </c>
      <c r="E875" t="b">
        <v>1</v>
      </c>
    </row>
    <row r="876" spans="1:5" x14ac:dyDescent="0.25">
      <c r="A876" t="s">
        <v>1960</v>
      </c>
      <c r="B876" t="s">
        <v>1961</v>
      </c>
      <c r="E876" t="b">
        <v>1</v>
      </c>
    </row>
    <row r="877" spans="1:5" x14ac:dyDescent="0.25">
      <c r="A877" t="s">
        <v>1962</v>
      </c>
      <c r="B877" t="s">
        <v>1963</v>
      </c>
      <c r="E877" t="b">
        <v>1</v>
      </c>
    </row>
    <row r="878" spans="1:5" x14ac:dyDescent="0.25">
      <c r="A878" t="s">
        <v>1964</v>
      </c>
      <c r="B878" t="s">
        <v>1965</v>
      </c>
      <c r="E878" t="b">
        <v>1</v>
      </c>
    </row>
    <row r="879" spans="1:5" x14ac:dyDescent="0.25">
      <c r="A879" t="s">
        <v>1966</v>
      </c>
      <c r="B879" t="s">
        <v>1967</v>
      </c>
      <c r="E879" t="b">
        <v>1</v>
      </c>
    </row>
    <row r="880" spans="1:5" x14ac:dyDescent="0.25">
      <c r="A880" t="s">
        <v>1968</v>
      </c>
      <c r="B880" t="s">
        <v>1969</v>
      </c>
      <c r="E880" t="b">
        <v>1</v>
      </c>
    </row>
    <row r="881" spans="1:5" x14ac:dyDescent="0.25">
      <c r="A881" t="s">
        <v>1970</v>
      </c>
      <c r="B881" t="s">
        <v>1971</v>
      </c>
      <c r="E881" t="b">
        <v>1</v>
      </c>
    </row>
    <row r="882" spans="1:5" x14ac:dyDescent="0.25">
      <c r="A882" t="s">
        <v>1972</v>
      </c>
      <c r="B882" t="s">
        <v>1973</v>
      </c>
      <c r="E882" t="b">
        <v>1</v>
      </c>
    </row>
    <row r="883" spans="1:5" x14ac:dyDescent="0.25">
      <c r="A883" t="s">
        <v>1974</v>
      </c>
      <c r="B883" t="s">
        <v>1975</v>
      </c>
      <c r="E883" t="b">
        <v>1</v>
      </c>
    </row>
    <row r="884" spans="1:5" x14ac:dyDescent="0.25">
      <c r="A884" t="s">
        <v>1976</v>
      </c>
      <c r="B884" t="s">
        <v>1977</v>
      </c>
      <c r="E884" t="b">
        <v>1</v>
      </c>
    </row>
    <row r="885" spans="1:5" x14ac:dyDescent="0.25">
      <c r="A885" t="s">
        <v>1978</v>
      </c>
      <c r="B885" t="s">
        <v>1979</v>
      </c>
      <c r="E885" t="b">
        <v>1</v>
      </c>
    </row>
    <row r="886" spans="1:5" x14ac:dyDescent="0.25">
      <c r="A886" t="s">
        <v>1980</v>
      </c>
      <c r="B886" t="s">
        <v>1981</v>
      </c>
      <c r="E886" t="b">
        <v>1</v>
      </c>
    </row>
    <row r="887" spans="1:5" x14ac:dyDescent="0.25">
      <c r="A887" t="s">
        <v>1982</v>
      </c>
      <c r="B887" t="s">
        <v>1983</v>
      </c>
      <c r="E887" t="b">
        <v>1</v>
      </c>
    </row>
    <row r="888" spans="1:5" x14ac:dyDescent="0.25">
      <c r="A888" t="s">
        <v>1984</v>
      </c>
      <c r="B888" t="s">
        <v>1985</v>
      </c>
      <c r="E888" t="b">
        <v>1</v>
      </c>
    </row>
    <row r="889" spans="1:5" x14ac:dyDescent="0.25">
      <c r="A889" t="s">
        <v>1986</v>
      </c>
      <c r="B889" t="s">
        <v>1987</v>
      </c>
      <c r="E889" t="b">
        <v>1</v>
      </c>
    </row>
    <row r="890" spans="1:5" x14ac:dyDescent="0.25">
      <c r="A890" t="s">
        <v>1988</v>
      </c>
      <c r="B890" t="s">
        <v>1989</v>
      </c>
      <c r="E890" t="b">
        <v>1</v>
      </c>
    </row>
    <row r="891" spans="1:5" x14ac:dyDescent="0.25">
      <c r="A891" t="s">
        <v>1990</v>
      </c>
      <c r="B891" t="s">
        <v>1991</v>
      </c>
      <c r="E891" t="b">
        <v>1</v>
      </c>
    </row>
    <row r="892" spans="1:5" x14ac:dyDescent="0.25">
      <c r="A892" t="s">
        <v>1992</v>
      </c>
      <c r="B892" t="s">
        <v>1993</v>
      </c>
      <c r="E892" t="b">
        <v>1</v>
      </c>
    </row>
    <row r="893" spans="1:5" x14ac:dyDescent="0.25">
      <c r="A893" t="s">
        <v>1994</v>
      </c>
      <c r="B893" t="s">
        <v>1995</v>
      </c>
      <c r="E893" t="b">
        <v>1</v>
      </c>
    </row>
    <row r="894" spans="1:5" x14ac:dyDescent="0.25">
      <c r="A894" t="s">
        <v>1996</v>
      </c>
      <c r="B894" t="s">
        <v>1997</v>
      </c>
      <c r="E894" t="b">
        <v>1</v>
      </c>
    </row>
    <row r="895" spans="1:5" x14ac:dyDescent="0.25">
      <c r="A895" t="s">
        <v>1998</v>
      </c>
      <c r="B895" t="s">
        <v>1999</v>
      </c>
      <c r="E895" t="b">
        <v>1</v>
      </c>
    </row>
    <row r="896" spans="1:5" x14ac:dyDescent="0.25">
      <c r="A896" t="s">
        <v>2000</v>
      </c>
      <c r="B896" t="s">
        <v>2001</v>
      </c>
      <c r="E896" t="b">
        <v>1</v>
      </c>
    </row>
    <row r="897" spans="1:5" x14ac:dyDescent="0.25">
      <c r="A897" t="s">
        <v>2002</v>
      </c>
      <c r="B897" t="s">
        <v>2003</v>
      </c>
      <c r="E897" t="b">
        <v>1</v>
      </c>
    </row>
    <row r="898" spans="1:5" x14ac:dyDescent="0.25">
      <c r="A898" t="s">
        <v>2004</v>
      </c>
      <c r="B898" t="s">
        <v>2005</v>
      </c>
      <c r="E898" t="b">
        <v>1</v>
      </c>
    </row>
    <row r="899" spans="1:5" x14ac:dyDescent="0.25">
      <c r="A899" t="s">
        <v>2006</v>
      </c>
      <c r="B899" t="s">
        <v>2007</v>
      </c>
      <c r="E899" t="b">
        <v>1</v>
      </c>
    </row>
    <row r="900" spans="1:5" x14ac:dyDescent="0.25">
      <c r="A900" t="s">
        <v>2008</v>
      </c>
      <c r="B900" t="s">
        <v>2009</v>
      </c>
      <c r="E900" t="b">
        <v>1</v>
      </c>
    </row>
    <row r="901" spans="1:5" x14ac:dyDescent="0.25">
      <c r="A901" t="s">
        <v>2010</v>
      </c>
      <c r="B901" t="s">
        <v>2011</v>
      </c>
      <c r="E901" t="b">
        <v>1</v>
      </c>
    </row>
    <row r="902" spans="1:5" x14ac:dyDescent="0.25">
      <c r="A902" t="s">
        <v>2012</v>
      </c>
      <c r="B902" t="s">
        <v>2013</v>
      </c>
      <c r="E902" t="b">
        <v>1</v>
      </c>
    </row>
    <row r="903" spans="1:5" x14ac:dyDescent="0.25">
      <c r="A903" t="s">
        <v>2014</v>
      </c>
      <c r="B903" t="s">
        <v>2015</v>
      </c>
      <c r="E903" t="b">
        <v>1</v>
      </c>
    </row>
    <row r="904" spans="1:5" x14ac:dyDescent="0.25">
      <c r="A904" t="s">
        <v>2016</v>
      </c>
      <c r="B904" t="s">
        <v>2017</v>
      </c>
      <c r="E904" t="b">
        <v>1</v>
      </c>
    </row>
    <row r="905" spans="1:5" x14ac:dyDescent="0.25">
      <c r="A905" t="s">
        <v>2018</v>
      </c>
      <c r="B905" t="s">
        <v>2019</v>
      </c>
      <c r="E905" t="b">
        <v>1</v>
      </c>
    </row>
    <row r="906" spans="1:5" x14ac:dyDescent="0.25">
      <c r="A906" t="s">
        <v>2020</v>
      </c>
      <c r="B906" t="s">
        <v>2021</v>
      </c>
      <c r="E906" t="b">
        <v>1</v>
      </c>
    </row>
    <row r="907" spans="1:5" x14ac:dyDescent="0.25">
      <c r="A907" t="s">
        <v>2022</v>
      </c>
      <c r="B907" t="s">
        <v>2023</v>
      </c>
      <c r="E907" t="b">
        <v>1</v>
      </c>
    </row>
    <row r="908" spans="1:5" x14ac:dyDescent="0.25">
      <c r="A908" t="s">
        <v>2024</v>
      </c>
      <c r="B908" t="s">
        <v>2025</v>
      </c>
      <c r="E908" t="b">
        <v>1</v>
      </c>
    </row>
    <row r="909" spans="1:5" x14ac:dyDescent="0.25">
      <c r="A909" t="s">
        <v>2026</v>
      </c>
      <c r="B909" t="s">
        <v>2027</v>
      </c>
      <c r="E909" t="b">
        <v>1</v>
      </c>
    </row>
    <row r="910" spans="1:5" x14ac:dyDescent="0.25">
      <c r="A910" t="s">
        <v>2028</v>
      </c>
      <c r="B910" t="s">
        <v>2029</v>
      </c>
      <c r="E910" t="b">
        <v>1</v>
      </c>
    </row>
    <row r="911" spans="1:5" x14ac:dyDescent="0.25">
      <c r="A911" t="s">
        <v>2030</v>
      </c>
      <c r="B911" t="s">
        <v>2031</v>
      </c>
      <c r="E911" t="b">
        <v>1</v>
      </c>
    </row>
    <row r="912" spans="1:5" x14ac:dyDescent="0.25">
      <c r="A912" t="s">
        <v>2032</v>
      </c>
      <c r="B912" t="s">
        <v>2033</v>
      </c>
      <c r="E912" t="b">
        <v>1</v>
      </c>
    </row>
    <row r="913" spans="1:5" x14ac:dyDescent="0.25">
      <c r="A913" t="s">
        <v>2034</v>
      </c>
      <c r="B913" t="s">
        <v>2035</v>
      </c>
      <c r="E913" t="b">
        <v>1</v>
      </c>
    </row>
    <row r="914" spans="1:5" x14ac:dyDescent="0.25">
      <c r="A914" t="s">
        <v>2036</v>
      </c>
      <c r="B914" t="s">
        <v>2037</v>
      </c>
      <c r="E914" t="b">
        <v>1</v>
      </c>
    </row>
    <row r="915" spans="1:5" x14ac:dyDescent="0.25">
      <c r="A915" t="s">
        <v>2038</v>
      </c>
      <c r="B915" t="s">
        <v>2039</v>
      </c>
      <c r="E915" t="b">
        <v>1</v>
      </c>
    </row>
    <row r="916" spans="1:5" x14ac:dyDescent="0.25">
      <c r="A916" t="s">
        <v>2040</v>
      </c>
      <c r="B916" t="s">
        <v>2041</v>
      </c>
      <c r="E916" t="b">
        <v>1</v>
      </c>
    </row>
    <row r="917" spans="1:5" x14ac:dyDescent="0.25">
      <c r="A917" t="s">
        <v>2042</v>
      </c>
      <c r="B917" t="s">
        <v>2043</v>
      </c>
      <c r="E917" t="b">
        <v>1</v>
      </c>
    </row>
    <row r="918" spans="1:5" x14ac:dyDescent="0.25">
      <c r="A918" t="s">
        <v>2044</v>
      </c>
      <c r="B918" t="s">
        <v>2045</v>
      </c>
      <c r="E918" t="b">
        <v>1</v>
      </c>
    </row>
    <row r="919" spans="1:5" x14ac:dyDescent="0.25">
      <c r="A919" t="s">
        <v>2046</v>
      </c>
      <c r="B919" t="s">
        <v>2047</v>
      </c>
      <c r="E919" t="b">
        <v>1</v>
      </c>
    </row>
    <row r="920" spans="1:5" x14ac:dyDescent="0.25">
      <c r="A920" t="s">
        <v>2048</v>
      </c>
      <c r="B920" t="s">
        <v>2049</v>
      </c>
      <c r="E920" t="b">
        <v>1</v>
      </c>
    </row>
    <row r="921" spans="1:5" x14ac:dyDescent="0.25">
      <c r="A921" t="s">
        <v>2050</v>
      </c>
      <c r="B921" t="s">
        <v>2051</v>
      </c>
      <c r="E921" t="b">
        <v>1</v>
      </c>
    </row>
    <row r="922" spans="1:5" x14ac:dyDescent="0.25">
      <c r="A922" t="s">
        <v>2052</v>
      </c>
      <c r="B922" t="s">
        <v>2053</v>
      </c>
      <c r="E922" t="b">
        <v>1</v>
      </c>
    </row>
    <row r="923" spans="1:5" x14ac:dyDescent="0.25">
      <c r="A923" t="s">
        <v>2054</v>
      </c>
      <c r="B923" t="s">
        <v>2055</v>
      </c>
      <c r="E923" t="b">
        <v>1</v>
      </c>
    </row>
    <row r="924" spans="1:5" x14ac:dyDescent="0.25">
      <c r="A924" t="s">
        <v>2056</v>
      </c>
      <c r="B924" t="s">
        <v>2057</v>
      </c>
      <c r="E924" t="b">
        <v>1</v>
      </c>
    </row>
    <row r="925" spans="1:5" x14ac:dyDescent="0.25">
      <c r="A925" t="s">
        <v>2058</v>
      </c>
      <c r="B925" t="s">
        <v>2059</v>
      </c>
      <c r="E925" t="b">
        <v>1</v>
      </c>
    </row>
    <row r="926" spans="1:5" x14ac:dyDescent="0.25">
      <c r="A926" t="s">
        <v>2060</v>
      </c>
      <c r="B926" t="s">
        <v>2061</v>
      </c>
      <c r="E926" t="b">
        <v>1</v>
      </c>
    </row>
    <row r="927" spans="1:5" x14ac:dyDescent="0.25">
      <c r="A927" t="s">
        <v>2062</v>
      </c>
      <c r="B927" t="s">
        <v>2063</v>
      </c>
      <c r="E927" t="b">
        <v>1</v>
      </c>
    </row>
    <row r="928" spans="1:5" x14ac:dyDescent="0.25">
      <c r="A928" t="s">
        <v>2064</v>
      </c>
      <c r="B928" t="s">
        <v>2065</v>
      </c>
      <c r="E928" t="b">
        <v>1</v>
      </c>
    </row>
    <row r="929" spans="1:5" x14ac:dyDescent="0.25">
      <c r="A929" t="s">
        <v>2066</v>
      </c>
      <c r="B929" t="s">
        <v>2067</v>
      </c>
      <c r="E929" t="b">
        <v>1</v>
      </c>
    </row>
    <row r="930" spans="1:5" x14ac:dyDescent="0.25">
      <c r="A930" t="s">
        <v>2068</v>
      </c>
      <c r="B930" t="s">
        <v>2069</v>
      </c>
      <c r="E930" t="b">
        <v>1</v>
      </c>
    </row>
    <row r="931" spans="1:5" x14ac:dyDescent="0.25">
      <c r="A931" t="s">
        <v>2070</v>
      </c>
      <c r="B931" t="s">
        <v>2071</v>
      </c>
      <c r="E931" t="b">
        <v>1</v>
      </c>
    </row>
    <row r="932" spans="1:5" x14ac:dyDescent="0.25">
      <c r="A932" t="s">
        <v>2072</v>
      </c>
      <c r="B932" t="s">
        <v>2073</v>
      </c>
      <c r="E932" t="b">
        <v>1</v>
      </c>
    </row>
    <row r="933" spans="1:5" x14ac:dyDescent="0.25">
      <c r="A933" t="s">
        <v>2074</v>
      </c>
      <c r="B933" t="s">
        <v>2075</v>
      </c>
      <c r="E933" t="b">
        <v>1</v>
      </c>
    </row>
    <row r="934" spans="1:5" x14ac:dyDescent="0.25">
      <c r="A934" t="s">
        <v>2076</v>
      </c>
      <c r="B934" t="s">
        <v>2077</v>
      </c>
      <c r="E934" t="b">
        <v>1</v>
      </c>
    </row>
    <row r="935" spans="1:5" x14ac:dyDescent="0.25">
      <c r="A935" t="s">
        <v>2078</v>
      </c>
      <c r="B935" t="s">
        <v>2079</v>
      </c>
      <c r="E935" t="b">
        <v>1</v>
      </c>
    </row>
    <row r="936" spans="1:5" x14ac:dyDescent="0.25">
      <c r="A936" t="s">
        <v>2080</v>
      </c>
      <c r="B936" t="s">
        <v>2081</v>
      </c>
      <c r="E936" t="b">
        <v>1</v>
      </c>
    </row>
    <row r="937" spans="1:5" x14ac:dyDescent="0.25">
      <c r="A937" t="s">
        <v>2082</v>
      </c>
      <c r="B937" t="s">
        <v>2083</v>
      </c>
      <c r="E937" t="b">
        <v>1</v>
      </c>
    </row>
    <row r="938" spans="1:5" x14ac:dyDescent="0.25">
      <c r="A938" t="s">
        <v>2084</v>
      </c>
      <c r="B938" t="s">
        <v>2085</v>
      </c>
      <c r="E938" t="b">
        <v>1</v>
      </c>
    </row>
    <row r="939" spans="1:5" x14ac:dyDescent="0.25">
      <c r="A939" t="s">
        <v>2086</v>
      </c>
      <c r="B939" t="s">
        <v>2087</v>
      </c>
      <c r="E939" t="b">
        <v>1</v>
      </c>
    </row>
    <row r="940" spans="1:5" x14ac:dyDescent="0.25">
      <c r="A940" t="s">
        <v>2088</v>
      </c>
      <c r="B940" t="s">
        <v>2089</v>
      </c>
      <c r="E940" t="b">
        <v>1</v>
      </c>
    </row>
    <row r="941" spans="1:5" x14ac:dyDescent="0.25">
      <c r="A941" t="s">
        <v>2090</v>
      </c>
      <c r="B941" t="s">
        <v>2091</v>
      </c>
      <c r="E941" t="b">
        <v>1</v>
      </c>
    </row>
    <row r="942" spans="1:5" x14ac:dyDescent="0.25">
      <c r="A942" t="s">
        <v>2092</v>
      </c>
      <c r="B942" t="s">
        <v>2093</v>
      </c>
      <c r="E942" t="b">
        <v>1</v>
      </c>
    </row>
    <row r="943" spans="1:5" x14ac:dyDescent="0.25">
      <c r="A943" t="s">
        <v>2094</v>
      </c>
      <c r="B943" t="s">
        <v>2095</v>
      </c>
      <c r="E943" t="b">
        <v>1</v>
      </c>
    </row>
    <row r="944" spans="1:5" x14ac:dyDescent="0.25">
      <c r="A944" t="s">
        <v>2096</v>
      </c>
      <c r="B944" t="s">
        <v>2097</v>
      </c>
      <c r="E944" t="b">
        <v>1</v>
      </c>
    </row>
    <row r="945" spans="1:5" x14ac:dyDescent="0.25">
      <c r="A945" t="s">
        <v>2098</v>
      </c>
      <c r="B945" t="s">
        <v>2099</v>
      </c>
      <c r="E945" t="b">
        <v>1</v>
      </c>
    </row>
    <row r="946" spans="1:5" x14ac:dyDescent="0.25">
      <c r="A946" t="s">
        <v>2100</v>
      </c>
      <c r="B946" t="s">
        <v>2101</v>
      </c>
      <c r="E946" t="b">
        <v>1</v>
      </c>
    </row>
    <row r="947" spans="1:5" x14ac:dyDescent="0.25">
      <c r="A947" t="s">
        <v>2102</v>
      </c>
      <c r="B947" t="s">
        <v>2103</v>
      </c>
      <c r="E947" t="b">
        <v>1</v>
      </c>
    </row>
    <row r="948" spans="1:5" x14ac:dyDescent="0.25">
      <c r="A948" t="s">
        <v>2104</v>
      </c>
      <c r="B948" t="s">
        <v>2105</v>
      </c>
      <c r="E948" t="b">
        <v>1</v>
      </c>
    </row>
    <row r="949" spans="1:5" x14ac:dyDescent="0.25">
      <c r="A949" t="s">
        <v>2106</v>
      </c>
      <c r="B949" t="s">
        <v>2107</v>
      </c>
      <c r="E949" t="b">
        <v>1</v>
      </c>
    </row>
    <row r="950" spans="1:5" x14ac:dyDescent="0.25">
      <c r="A950" t="s">
        <v>2108</v>
      </c>
      <c r="B950" t="s">
        <v>2109</v>
      </c>
      <c r="E950" t="b">
        <v>1</v>
      </c>
    </row>
    <row r="951" spans="1:5" x14ac:dyDescent="0.25">
      <c r="A951" t="s">
        <v>2110</v>
      </c>
      <c r="B951" t="s">
        <v>2111</v>
      </c>
      <c r="E951" t="b">
        <v>1</v>
      </c>
    </row>
    <row r="952" spans="1:5" x14ac:dyDescent="0.25">
      <c r="A952" t="s">
        <v>2112</v>
      </c>
      <c r="B952" t="s">
        <v>2113</v>
      </c>
      <c r="E952" t="b">
        <v>1</v>
      </c>
    </row>
    <row r="953" spans="1:5" x14ac:dyDescent="0.25">
      <c r="A953" t="s">
        <v>2114</v>
      </c>
      <c r="B953" t="s">
        <v>2115</v>
      </c>
      <c r="E953" t="b">
        <v>1</v>
      </c>
    </row>
    <row r="954" spans="1:5" x14ac:dyDescent="0.25">
      <c r="A954" t="s">
        <v>2116</v>
      </c>
      <c r="B954" t="s">
        <v>2117</v>
      </c>
      <c r="E954" t="b">
        <v>1</v>
      </c>
    </row>
    <row r="955" spans="1:5" x14ac:dyDescent="0.25">
      <c r="A955" t="s">
        <v>2118</v>
      </c>
      <c r="B955" t="s">
        <v>2119</v>
      </c>
      <c r="E955" t="b">
        <v>1</v>
      </c>
    </row>
    <row r="956" spans="1:5" x14ac:dyDescent="0.25">
      <c r="A956" t="s">
        <v>2120</v>
      </c>
      <c r="B956" t="s">
        <v>2121</v>
      </c>
      <c r="E956" t="b">
        <v>1</v>
      </c>
    </row>
    <row r="957" spans="1:5" x14ac:dyDescent="0.25">
      <c r="A957" t="s">
        <v>2122</v>
      </c>
      <c r="B957" t="s">
        <v>2123</v>
      </c>
      <c r="E957" t="b">
        <v>1</v>
      </c>
    </row>
    <row r="958" spans="1:5" x14ac:dyDescent="0.25">
      <c r="A958" t="s">
        <v>2124</v>
      </c>
      <c r="B958" t="s">
        <v>2125</v>
      </c>
      <c r="E958" t="b">
        <v>1</v>
      </c>
    </row>
    <row r="959" spans="1:5" x14ac:dyDescent="0.25">
      <c r="A959" t="s">
        <v>2126</v>
      </c>
      <c r="B959" t="s">
        <v>2127</v>
      </c>
      <c r="E959" t="b">
        <v>1</v>
      </c>
    </row>
    <row r="960" spans="1:5" x14ac:dyDescent="0.25">
      <c r="A960" t="s">
        <v>2128</v>
      </c>
      <c r="B960" t="s">
        <v>2129</v>
      </c>
      <c r="E960" t="b">
        <v>1</v>
      </c>
    </row>
    <row r="961" spans="1:5" x14ac:dyDescent="0.25">
      <c r="A961" t="s">
        <v>2130</v>
      </c>
      <c r="B961" t="s">
        <v>2131</v>
      </c>
      <c r="E961" t="b">
        <v>1</v>
      </c>
    </row>
    <row r="962" spans="1:5" x14ac:dyDescent="0.25">
      <c r="A962" t="s">
        <v>2132</v>
      </c>
      <c r="B962" t="s">
        <v>2133</v>
      </c>
      <c r="E962" t="b">
        <v>1</v>
      </c>
    </row>
    <row r="963" spans="1:5" x14ac:dyDescent="0.25">
      <c r="A963" t="s">
        <v>2134</v>
      </c>
      <c r="B963" t="s">
        <v>2135</v>
      </c>
      <c r="E963" t="b">
        <v>1</v>
      </c>
    </row>
    <row r="964" spans="1:5" x14ac:dyDescent="0.25">
      <c r="A964" t="s">
        <v>2136</v>
      </c>
      <c r="B964" t="s">
        <v>2137</v>
      </c>
      <c r="E964" t="b">
        <v>1</v>
      </c>
    </row>
    <row r="965" spans="1:5" x14ac:dyDescent="0.25">
      <c r="A965" t="s">
        <v>2138</v>
      </c>
      <c r="B965" t="s">
        <v>2139</v>
      </c>
      <c r="E965" t="b">
        <v>1</v>
      </c>
    </row>
    <row r="966" spans="1:5" x14ac:dyDescent="0.25">
      <c r="A966" t="s">
        <v>2140</v>
      </c>
      <c r="B966" t="s">
        <v>2141</v>
      </c>
      <c r="E966" t="b">
        <v>1</v>
      </c>
    </row>
    <row r="967" spans="1:5" x14ac:dyDescent="0.25">
      <c r="A967" t="s">
        <v>2142</v>
      </c>
      <c r="B967" t="s">
        <v>2143</v>
      </c>
      <c r="E967" t="b">
        <v>1</v>
      </c>
    </row>
    <row r="968" spans="1:5" x14ac:dyDescent="0.25">
      <c r="A968" t="s">
        <v>2144</v>
      </c>
      <c r="B968" t="s">
        <v>2145</v>
      </c>
      <c r="E968" t="b">
        <v>1</v>
      </c>
    </row>
    <row r="969" spans="1:5" x14ac:dyDescent="0.25">
      <c r="A969" t="s">
        <v>2146</v>
      </c>
      <c r="B969" t="s">
        <v>2147</v>
      </c>
      <c r="E969" t="b">
        <v>1</v>
      </c>
    </row>
    <row r="970" spans="1:5" x14ac:dyDescent="0.25">
      <c r="A970" t="s">
        <v>2148</v>
      </c>
      <c r="B970" t="s">
        <v>2149</v>
      </c>
      <c r="E970" t="b">
        <v>1</v>
      </c>
    </row>
    <row r="971" spans="1:5" x14ac:dyDescent="0.25">
      <c r="A971" t="s">
        <v>2150</v>
      </c>
      <c r="B971" t="s">
        <v>2151</v>
      </c>
      <c r="E971" t="b">
        <v>1</v>
      </c>
    </row>
    <row r="972" spans="1:5" x14ac:dyDescent="0.25">
      <c r="A972" t="s">
        <v>2152</v>
      </c>
      <c r="B972" t="s">
        <v>2153</v>
      </c>
      <c r="E972" t="b">
        <v>1</v>
      </c>
    </row>
    <row r="973" spans="1:5" x14ac:dyDescent="0.25">
      <c r="A973" t="s">
        <v>2154</v>
      </c>
      <c r="B973" t="s">
        <v>2155</v>
      </c>
      <c r="E973" t="b">
        <v>1</v>
      </c>
    </row>
    <row r="974" spans="1:5" x14ac:dyDescent="0.25">
      <c r="A974" t="s">
        <v>2156</v>
      </c>
      <c r="B974" t="s">
        <v>2157</v>
      </c>
      <c r="E974" t="b">
        <v>1</v>
      </c>
    </row>
    <row r="975" spans="1:5" x14ac:dyDescent="0.25">
      <c r="A975" t="s">
        <v>2158</v>
      </c>
      <c r="B975" t="s">
        <v>2159</v>
      </c>
      <c r="E975" t="b">
        <v>1</v>
      </c>
    </row>
    <row r="976" spans="1:5" x14ac:dyDescent="0.25">
      <c r="A976" t="s">
        <v>2160</v>
      </c>
      <c r="B976" t="s">
        <v>2161</v>
      </c>
      <c r="E976" t="b">
        <v>1</v>
      </c>
    </row>
    <row r="977" spans="1:5" x14ac:dyDescent="0.25">
      <c r="A977" t="s">
        <v>2162</v>
      </c>
      <c r="B977" t="s">
        <v>2163</v>
      </c>
      <c r="E977" t="b">
        <v>1</v>
      </c>
    </row>
    <row r="978" spans="1:5" x14ac:dyDescent="0.25">
      <c r="A978" t="s">
        <v>2164</v>
      </c>
      <c r="B978" t="s">
        <v>2165</v>
      </c>
      <c r="E978" t="b">
        <v>1</v>
      </c>
    </row>
    <row r="979" spans="1:5" x14ac:dyDescent="0.25">
      <c r="A979" t="s">
        <v>2166</v>
      </c>
      <c r="B979" t="s">
        <v>2167</v>
      </c>
      <c r="E979" t="b">
        <v>1</v>
      </c>
    </row>
    <row r="980" spans="1:5" x14ac:dyDescent="0.25">
      <c r="A980" t="s">
        <v>2168</v>
      </c>
      <c r="B980" t="s">
        <v>2169</v>
      </c>
      <c r="E980" t="b">
        <v>1</v>
      </c>
    </row>
    <row r="981" spans="1:5" x14ac:dyDescent="0.25">
      <c r="A981" t="s">
        <v>2170</v>
      </c>
      <c r="B981" t="s">
        <v>2171</v>
      </c>
      <c r="E981" t="b">
        <v>1</v>
      </c>
    </row>
    <row r="982" spans="1:5" x14ac:dyDescent="0.25">
      <c r="A982" t="s">
        <v>2172</v>
      </c>
      <c r="B982" t="s">
        <v>2173</v>
      </c>
      <c r="E982" t="b">
        <v>1</v>
      </c>
    </row>
    <row r="983" spans="1:5" x14ac:dyDescent="0.25">
      <c r="A983" t="s">
        <v>2174</v>
      </c>
      <c r="B983" t="s">
        <v>2175</v>
      </c>
      <c r="E983" t="b">
        <v>1</v>
      </c>
    </row>
    <row r="984" spans="1:5" x14ac:dyDescent="0.25">
      <c r="A984" t="s">
        <v>2176</v>
      </c>
      <c r="B984" t="s">
        <v>2177</v>
      </c>
      <c r="E984" t="b">
        <v>1</v>
      </c>
    </row>
    <row r="985" spans="1:5" x14ac:dyDescent="0.25">
      <c r="A985" t="s">
        <v>2178</v>
      </c>
      <c r="B985" t="s">
        <v>2179</v>
      </c>
      <c r="E985" t="b">
        <v>1</v>
      </c>
    </row>
    <row r="986" spans="1:5" x14ac:dyDescent="0.25">
      <c r="A986" t="s">
        <v>2180</v>
      </c>
      <c r="B986" t="s">
        <v>2181</v>
      </c>
      <c r="E986" t="b">
        <v>1</v>
      </c>
    </row>
    <row r="987" spans="1:5" x14ac:dyDescent="0.25">
      <c r="A987" t="s">
        <v>2182</v>
      </c>
      <c r="B987" t="s">
        <v>2183</v>
      </c>
      <c r="E987" t="b">
        <v>1</v>
      </c>
    </row>
    <row r="988" spans="1:5" x14ac:dyDescent="0.25">
      <c r="A988" t="s">
        <v>2184</v>
      </c>
      <c r="B988" t="s">
        <v>2185</v>
      </c>
      <c r="E988" t="b">
        <v>1</v>
      </c>
    </row>
    <row r="989" spans="1:5" x14ac:dyDescent="0.25">
      <c r="A989" t="s">
        <v>2186</v>
      </c>
      <c r="B989" t="s">
        <v>2187</v>
      </c>
      <c r="E989" t="b">
        <v>1</v>
      </c>
    </row>
    <row r="990" spans="1:5" x14ac:dyDescent="0.25">
      <c r="A990" t="s">
        <v>2188</v>
      </c>
      <c r="B990" t="s">
        <v>2189</v>
      </c>
      <c r="E990" t="b">
        <v>1</v>
      </c>
    </row>
    <row r="991" spans="1:5" x14ac:dyDescent="0.25">
      <c r="A991" t="s">
        <v>2190</v>
      </c>
      <c r="B991" t="s">
        <v>2191</v>
      </c>
      <c r="E991" t="b">
        <v>1</v>
      </c>
    </row>
    <row r="992" spans="1:5" x14ac:dyDescent="0.25">
      <c r="A992" t="s">
        <v>2192</v>
      </c>
      <c r="B992" t="s">
        <v>2193</v>
      </c>
      <c r="E992" t="b">
        <v>1</v>
      </c>
    </row>
    <row r="993" spans="1:5" x14ac:dyDescent="0.25">
      <c r="A993" t="s">
        <v>2194</v>
      </c>
      <c r="B993" t="s">
        <v>2195</v>
      </c>
      <c r="E993" t="b">
        <v>1</v>
      </c>
    </row>
    <row r="994" spans="1:5" x14ac:dyDescent="0.25">
      <c r="A994" t="s">
        <v>2196</v>
      </c>
      <c r="B994" t="s">
        <v>2197</v>
      </c>
      <c r="E994" t="b">
        <v>1</v>
      </c>
    </row>
    <row r="995" spans="1:5" x14ac:dyDescent="0.25">
      <c r="A995" t="s">
        <v>2198</v>
      </c>
      <c r="B995" t="s">
        <v>2199</v>
      </c>
      <c r="E995" t="b">
        <v>1</v>
      </c>
    </row>
    <row r="996" spans="1:5" x14ac:dyDescent="0.25">
      <c r="A996" t="s">
        <v>2200</v>
      </c>
      <c r="B996" t="s">
        <v>2201</v>
      </c>
      <c r="E996" t="b">
        <v>1</v>
      </c>
    </row>
    <row r="997" spans="1:5" x14ac:dyDescent="0.25">
      <c r="A997" t="s">
        <v>2202</v>
      </c>
      <c r="B997" t="s">
        <v>2203</v>
      </c>
      <c r="E997" t="b">
        <v>1</v>
      </c>
    </row>
    <row r="998" spans="1:5" x14ac:dyDescent="0.25">
      <c r="A998" t="s">
        <v>2204</v>
      </c>
      <c r="B998" t="s">
        <v>2205</v>
      </c>
      <c r="E998" t="b">
        <v>1</v>
      </c>
    </row>
    <row r="999" spans="1:5" x14ac:dyDescent="0.25">
      <c r="A999" t="s">
        <v>2206</v>
      </c>
      <c r="B999" t="s">
        <v>2207</v>
      </c>
      <c r="E999" t="b">
        <v>1</v>
      </c>
    </row>
    <row r="1000" spans="1:5" x14ac:dyDescent="0.25">
      <c r="A1000" t="s">
        <v>2208</v>
      </c>
      <c r="B1000" t="s">
        <v>2209</v>
      </c>
      <c r="E1000" t="b">
        <v>1</v>
      </c>
    </row>
    <row r="1001" spans="1:5" x14ac:dyDescent="0.25">
      <c r="A1001" t="s">
        <v>2210</v>
      </c>
      <c r="B1001" t="s">
        <v>2211</v>
      </c>
      <c r="E1001" t="b">
        <v>1</v>
      </c>
    </row>
    <row r="1002" spans="1:5" x14ac:dyDescent="0.25">
      <c r="A1002" t="s">
        <v>2212</v>
      </c>
      <c r="B1002" t="s">
        <v>2213</v>
      </c>
      <c r="E1002" t="b">
        <v>1</v>
      </c>
    </row>
    <row r="1003" spans="1:5" x14ac:dyDescent="0.25">
      <c r="A1003" t="s">
        <v>2214</v>
      </c>
      <c r="B1003" t="s">
        <v>2215</v>
      </c>
      <c r="E1003" t="b">
        <v>1</v>
      </c>
    </row>
    <row r="1004" spans="1:5" x14ac:dyDescent="0.25">
      <c r="A1004" t="s">
        <v>2216</v>
      </c>
      <c r="B1004" t="s">
        <v>2217</v>
      </c>
      <c r="E1004" t="b">
        <v>1</v>
      </c>
    </row>
    <row r="1005" spans="1:5" x14ac:dyDescent="0.25">
      <c r="A1005" t="s">
        <v>2218</v>
      </c>
      <c r="B1005" t="s">
        <v>2219</v>
      </c>
      <c r="E1005" t="b">
        <v>1</v>
      </c>
    </row>
    <row r="1006" spans="1:5" x14ac:dyDescent="0.25">
      <c r="A1006" t="s">
        <v>2220</v>
      </c>
      <c r="B1006" t="s">
        <v>2221</v>
      </c>
      <c r="E1006" t="b">
        <v>1</v>
      </c>
    </row>
    <row r="1007" spans="1:5" x14ac:dyDescent="0.25">
      <c r="A1007" t="s">
        <v>2222</v>
      </c>
      <c r="B1007" t="s">
        <v>2223</v>
      </c>
      <c r="E1007" t="b">
        <v>1</v>
      </c>
    </row>
    <row r="1008" spans="1:5" x14ac:dyDescent="0.25">
      <c r="A1008" t="s">
        <v>2224</v>
      </c>
      <c r="B1008" t="s">
        <v>2225</v>
      </c>
      <c r="E1008" t="b">
        <v>1</v>
      </c>
    </row>
    <row r="1009" spans="1:5" x14ac:dyDescent="0.25">
      <c r="A1009" t="s">
        <v>2226</v>
      </c>
      <c r="B1009" t="s">
        <v>2227</v>
      </c>
      <c r="E1009" t="b">
        <v>1</v>
      </c>
    </row>
    <row r="1010" spans="1:5" x14ac:dyDescent="0.25">
      <c r="A1010" t="s">
        <v>2228</v>
      </c>
      <c r="B1010" t="s">
        <v>2229</v>
      </c>
      <c r="E1010" t="b">
        <v>1</v>
      </c>
    </row>
    <row r="1011" spans="1:5" x14ac:dyDescent="0.25">
      <c r="A1011" t="s">
        <v>2230</v>
      </c>
      <c r="B1011" t="s">
        <v>2231</v>
      </c>
      <c r="E1011" t="b">
        <v>1</v>
      </c>
    </row>
    <row r="1012" spans="1:5" x14ac:dyDescent="0.25">
      <c r="A1012" t="s">
        <v>2232</v>
      </c>
      <c r="B1012" t="s">
        <v>2233</v>
      </c>
      <c r="E1012" t="b">
        <v>1</v>
      </c>
    </row>
    <row r="1013" spans="1:5" x14ac:dyDescent="0.25">
      <c r="A1013" t="s">
        <v>2234</v>
      </c>
      <c r="B1013" t="s">
        <v>2235</v>
      </c>
      <c r="E1013" t="b">
        <v>1</v>
      </c>
    </row>
    <row r="1014" spans="1:5" x14ac:dyDescent="0.25">
      <c r="A1014" t="s">
        <v>2236</v>
      </c>
      <c r="B1014" t="s">
        <v>2237</v>
      </c>
      <c r="E1014" t="b">
        <v>1</v>
      </c>
    </row>
    <row r="1015" spans="1:5" x14ac:dyDescent="0.25">
      <c r="A1015" t="s">
        <v>2238</v>
      </c>
      <c r="B1015" t="s">
        <v>2239</v>
      </c>
      <c r="E1015" t="b">
        <v>1</v>
      </c>
    </row>
    <row r="1016" spans="1:5" x14ac:dyDescent="0.25">
      <c r="A1016" t="s">
        <v>2240</v>
      </c>
      <c r="B1016" t="s">
        <v>2241</v>
      </c>
      <c r="E1016" t="b">
        <v>1</v>
      </c>
    </row>
    <row r="1017" spans="1:5" x14ac:dyDescent="0.25">
      <c r="A1017" t="s">
        <v>2242</v>
      </c>
      <c r="B1017" t="s">
        <v>2243</v>
      </c>
      <c r="E1017" t="b">
        <v>1</v>
      </c>
    </row>
    <row r="1018" spans="1:5" x14ac:dyDescent="0.25">
      <c r="A1018" t="s">
        <v>2244</v>
      </c>
      <c r="B1018" t="s">
        <v>2245</v>
      </c>
      <c r="E1018" t="b">
        <v>1</v>
      </c>
    </row>
    <row r="1019" spans="1:5" x14ac:dyDescent="0.25">
      <c r="A1019" t="s">
        <v>2246</v>
      </c>
      <c r="B1019" t="s">
        <v>2247</v>
      </c>
      <c r="E1019" t="b">
        <v>1</v>
      </c>
    </row>
    <row r="1020" spans="1:5" x14ac:dyDescent="0.25">
      <c r="A1020" t="s">
        <v>2248</v>
      </c>
      <c r="B1020" t="s">
        <v>2249</v>
      </c>
      <c r="E1020" t="b">
        <v>1</v>
      </c>
    </row>
    <row r="1021" spans="1:5" x14ac:dyDescent="0.25">
      <c r="A1021" t="s">
        <v>2250</v>
      </c>
      <c r="B1021" t="s">
        <v>2251</v>
      </c>
      <c r="E1021" t="b">
        <v>1</v>
      </c>
    </row>
    <row r="1022" spans="1:5" x14ac:dyDescent="0.25">
      <c r="A1022" t="s">
        <v>2252</v>
      </c>
      <c r="B1022" t="s">
        <v>2253</v>
      </c>
      <c r="E1022" t="b">
        <v>1</v>
      </c>
    </row>
    <row r="1023" spans="1:5" x14ac:dyDescent="0.25">
      <c r="A1023" t="s">
        <v>2254</v>
      </c>
      <c r="B1023" t="s">
        <v>2255</v>
      </c>
      <c r="E1023" t="b">
        <v>1</v>
      </c>
    </row>
    <row r="1024" spans="1:5" x14ac:dyDescent="0.25">
      <c r="A1024" t="s">
        <v>2256</v>
      </c>
      <c r="B1024" t="s">
        <v>2257</v>
      </c>
      <c r="E1024" t="b">
        <v>1</v>
      </c>
    </row>
    <row r="1025" spans="1:5" x14ac:dyDescent="0.25">
      <c r="A1025" t="s">
        <v>2258</v>
      </c>
      <c r="B1025" t="s">
        <v>2259</v>
      </c>
      <c r="E1025" t="b">
        <v>1</v>
      </c>
    </row>
    <row r="1026" spans="1:5" x14ac:dyDescent="0.25">
      <c r="A1026" t="s">
        <v>2260</v>
      </c>
      <c r="B1026" t="s">
        <v>2261</v>
      </c>
      <c r="E1026" t="b">
        <v>1</v>
      </c>
    </row>
    <row r="1027" spans="1:5" x14ac:dyDescent="0.25">
      <c r="A1027" t="s">
        <v>2262</v>
      </c>
      <c r="B1027" t="s">
        <v>2263</v>
      </c>
      <c r="E1027" t="b">
        <v>1</v>
      </c>
    </row>
    <row r="1028" spans="1:5" x14ac:dyDescent="0.25">
      <c r="A1028" t="s">
        <v>2264</v>
      </c>
      <c r="B1028" t="s">
        <v>2265</v>
      </c>
      <c r="E1028" t="b">
        <v>1</v>
      </c>
    </row>
    <row r="1029" spans="1:5" x14ac:dyDescent="0.25">
      <c r="A1029" t="s">
        <v>2266</v>
      </c>
      <c r="B1029" t="s">
        <v>2267</v>
      </c>
      <c r="E1029" t="b">
        <v>1</v>
      </c>
    </row>
    <row r="1030" spans="1:5" x14ac:dyDescent="0.25">
      <c r="A1030" t="s">
        <v>2268</v>
      </c>
      <c r="B1030" t="s">
        <v>2269</v>
      </c>
      <c r="E1030" t="b">
        <v>1</v>
      </c>
    </row>
    <row r="1031" spans="1:5" x14ac:dyDescent="0.25">
      <c r="A1031" t="s">
        <v>2270</v>
      </c>
      <c r="B1031" t="s">
        <v>2271</v>
      </c>
      <c r="E1031" t="b">
        <v>1</v>
      </c>
    </row>
    <row r="1032" spans="1:5" x14ac:dyDescent="0.25">
      <c r="A1032" t="s">
        <v>2272</v>
      </c>
      <c r="B1032" t="s">
        <v>2273</v>
      </c>
      <c r="E1032" t="b">
        <v>1</v>
      </c>
    </row>
    <row r="1033" spans="1:5" x14ac:dyDescent="0.25">
      <c r="A1033" t="s">
        <v>2274</v>
      </c>
      <c r="B1033" t="s">
        <v>2275</v>
      </c>
      <c r="E1033" t="b">
        <v>1</v>
      </c>
    </row>
    <row r="1034" spans="1:5" x14ac:dyDescent="0.25">
      <c r="A1034" t="s">
        <v>2276</v>
      </c>
      <c r="B1034" t="s">
        <v>2277</v>
      </c>
      <c r="E1034" t="b">
        <v>1</v>
      </c>
    </row>
    <row r="1035" spans="1:5" x14ac:dyDescent="0.25">
      <c r="A1035" t="s">
        <v>2278</v>
      </c>
      <c r="B1035" t="s">
        <v>2279</v>
      </c>
      <c r="E1035" t="b">
        <v>1</v>
      </c>
    </row>
    <row r="1036" spans="1:5" x14ac:dyDescent="0.25">
      <c r="A1036" t="s">
        <v>2280</v>
      </c>
      <c r="B1036" t="s">
        <v>2281</v>
      </c>
      <c r="E1036" t="b">
        <v>1</v>
      </c>
    </row>
    <row r="1037" spans="1:5" x14ac:dyDescent="0.25">
      <c r="A1037" t="s">
        <v>2282</v>
      </c>
      <c r="B1037" t="s">
        <v>2283</v>
      </c>
      <c r="E1037" t="b">
        <v>1</v>
      </c>
    </row>
    <row r="1038" spans="1:5" x14ac:dyDescent="0.25">
      <c r="A1038" t="s">
        <v>2284</v>
      </c>
      <c r="B1038" t="s">
        <v>2285</v>
      </c>
      <c r="E1038" t="b">
        <v>1</v>
      </c>
    </row>
    <row r="1039" spans="1:5" x14ac:dyDescent="0.25">
      <c r="A1039" t="s">
        <v>2286</v>
      </c>
      <c r="B1039" t="s">
        <v>2287</v>
      </c>
      <c r="E1039" t="b">
        <v>1</v>
      </c>
    </row>
    <row r="1040" spans="1:5" x14ac:dyDescent="0.25">
      <c r="A1040" t="s">
        <v>2288</v>
      </c>
      <c r="B1040" t="s">
        <v>2289</v>
      </c>
      <c r="E1040" t="b">
        <v>1</v>
      </c>
    </row>
    <row r="1041" spans="1:5" x14ac:dyDescent="0.25">
      <c r="A1041" t="s">
        <v>2290</v>
      </c>
      <c r="B1041" t="s">
        <v>2291</v>
      </c>
      <c r="E1041" t="b">
        <v>1</v>
      </c>
    </row>
    <row r="1042" spans="1:5" x14ac:dyDescent="0.25">
      <c r="A1042" t="s">
        <v>2292</v>
      </c>
      <c r="B1042" t="s">
        <v>2293</v>
      </c>
      <c r="E1042" t="b">
        <v>1</v>
      </c>
    </row>
    <row r="1043" spans="1:5" x14ac:dyDescent="0.25">
      <c r="A1043" t="s">
        <v>2294</v>
      </c>
      <c r="B1043" t="s">
        <v>2295</v>
      </c>
      <c r="E1043" t="b">
        <v>1</v>
      </c>
    </row>
    <row r="1044" spans="1:5" x14ac:dyDescent="0.25">
      <c r="A1044" t="s">
        <v>2296</v>
      </c>
      <c r="B1044" t="s">
        <v>2297</v>
      </c>
      <c r="E1044" t="b">
        <v>1</v>
      </c>
    </row>
    <row r="1045" spans="1:5" x14ac:dyDescent="0.25">
      <c r="A1045" t="s">
        <v>2298</v>
      </c>
      <c r="B1045" t="s">
        <v>2299</v>
      </c>
      <c r="E1045" t="b">
        <v>1</v>
      </c>
    </row>
    <row r="1046" spans="1:5" x14ac:dyDescent="0.25">
      <c r="A1046" t="s">
        <v>2300</v>
      </c>
      <c r="B1046" t="s">
        <v>2301</v>
      </c>
      <c r="E1046" t="b">
        <v>1</v>
      </c>
    </row>
    <row r="1047" spans="1:5" x14ac:dyDescent="0.25">
      <c r="A1047" t="s">
        <v>2302</v>
      </c>
      <c r="B1047" t="s">
        <v>2303</v>
      </c>
      <c r="E1047" t="b">
        <v>1</v>
      </c>
    </row>
    <row r="1048" spans="1:5" x14ac:dyDescent="0.25">
      <c r="A1048" t="s">
        <v>2304</v>
      </c>
      <c r="B1048" t="s">
        <v>2305</v>
      </c>
      <c r="E1048" t="b">
        <v>1</v>
      </c>
    </row>
    <row r="1049" spans="1:5" x14ac:dyDescent="0.25">
      <c r="A1049" t="s">
        <v>2306</v>
      </c>
      <c r="B1049" t="s">
        <v>2307</v>
      </c>
      <c r="E1049" t="b">
        <v>1</v>
      </c>
    </row>
    <row r="1050" spans="1:5" x14ac:dyDescent="0.25">
      <c r="A1050" t="s">
        <v>2308</v>
      </c>
      <c r="B1050" t="s">
        <v>2309</v>
      </c>
      <c r="E1050" t="b">
        <v>1</v>
      </c>
    </row>
    <row r="1051" spans="1:5" x14ac:dyDescent="0.25">
      <c r="A1051" t="s">
        <v>2310</v>
      </c>
      <c r="B1051" t="s">
        <v>2311</v>
      </c>
      <c r="E1051" t="b">
        <v>1</v>
      </c>
    </row>
    <row r="1052" spans="1:5" x14ac:dyDescent="0.25">
      <c r="A1052" t="s">
        <v>2312</v>
      </c>
      <c r="B1052" t="s">
        <v>2313</v>
      </c>
      <c r="E1052" t="b">
        <v>1</v>
      </c>
    </row>
    <row r="1053" spans="1:5" x14ac:dyDescent="0.25">
      <c r="A1053" t="s">
        <v>2314</v>
      </c>
      <c r="B1053" t="s">
        <v>2315</v>
      </c>
      <c r="E1053" t="b">
        <v>1</v>
      </c>
    </row>
    <row r="1054" spans="1:5" x14ac:dyDescent="0.25">
      <c r="A1054" t="s">
        <v>2316</v>
      </c>
      <c r="B1054" t="s">
        <v>2317</v>
      </c>
      <c r="E1054" t="b">
        <v>1</v>
      </c>
    </row>
    <row r="1055" spans="1:5" x14ac:dyDescent="0.25">
      <c r="A1055" t="s">
        <v>2318</v>
      </c>
      <c r="B1055" t="s">
        <v>2319</v>
      </c>
      <c r="E1055" t="b">
        <v>1</v>
      </c>
    </row>
    <row r="1056" spans="1:5" x14ac:dyDescent="0.25">
      <c r="A1056" t="s">
        <v>2320</v>
      </c>
      <c r="B1056" t="s">
        <v>2321</v>
      </c>
      <c r="E1056" t="b">
        <v>1</v>
      </c>
    </row>
    <row r="1057" spans="1:5" x14ac:dyDescent="0.25">
      <c r="A1057" t="s">
        <v>2322</v>
      </c>
      <c r="B1057" t="s">
        <v>2323</v>
      </c>
      <c r="E1057" t="b">
        <v>1</v>
      </c>
    </row>
    <row r="1058" spans="1:5" x14ac:dyDescent="0.25">
      <c r="A1058" t="s">
        <v>2324</v>
      </c>
      <c r="B1058" t="s">
        <v>2325</v>
      </c>
      <c r="E1058" t="b">
        <v>1</v>
      </c>
    </row>
    <row r="1059" spans="1:5" x14ac:dyDescent="0.25">
      <c r="A1059" t="s">
        <v>2326</v>
      </c>
      <c r="B1059" t="s">
        <v>2327</v>
      </c>
      <c r="E1059" t="b">
        <v>1</v>
      </c>
    </row>
    <row r="1060" spans="1:5" x14ac:dyDescent="0.25">
      <c r="A1060" t="s">
        <v>2328</v>
      </c>
      <c r="B1060" t="s">
        <v>2329</v>
      </c>
      <c r="E1060" t="b">
        <v>1</v>
      </c>
    </row>
    <row r="1061" spans="1:5" x14ac:dyDescent="0.25">
      <c r="A1061" t="s">
        <v>2330</v>
      </c>
      <c r="B1061" t="s">
        <v>2331</v>
      </c>
      <c r="E1061" t="b">
        <v>1</v>
      </c>
    </row>
    <row r="1062" spans="1:5" x14ac:dyDescent="0.25">
      <c r="A1062" t="s">
        <v>2332</v>
      </c>
      <c r="B1062" t="s">
        <v>2333</v>
      </c>
      <c r="E1062" t="b">
        <v>1</v>
      </c>
    </row>
    <row r="1063" spans="1:5" x14ac:dyDescent="0.25">
      <c r="A1063" t="s">
        <v>2334</v>
      </c>
      <c r="B1063" t="s">
        <v>2335</v>
      </c>
      <c r="E1063" t="b">
        <v>1</v>
      </c>
    </row>
    <row r="1064" spans="1:5" x14ac:dyDescent="0.25">
      <c r="A1064" t="s">
        <v>2336</v>
      </c>
      <c r="B1064" t="s">
        <v>2337</v>
      </c>
      <c r="E1064" t="b">
        <v>1</v>
      </c>
    </row>
    <row r="1065" spans="1:5" x14ac:dyDescent="0.25">
      <c r="A1065" t="s">
        <v>2338</v>
      </c>
      <c r="B1065" t="s">
        <v>2339</v>
      </c>
      <c r="E1065" t="b">
        <v>1</v>
      </c>
    </row>
    <row r="1066" spans="1:5" x14ac:dyDescent="0.25">
      <c r="A1066" t="s">
        <v>2340</v>
      </c>
      <c r="B1066" t="s">
        <v>2341</v>
      </c>
      <c r="E1066" t="b">
        <v>1</v>
      </c>
    </row>
    <row r="1067" spans="1:5" x14ac:dyDescent="0.25">
      <c r="A1067" t="s">
        <v>2342</v>
      </c>
      <c r="B1067" t="s">
        <v>2343</v>
      </c>
      <c r="E1067" t="b">
        <v>1</v>
      </c>
    </row>
    <row r="1068" spans="1:5" x14ac:dyDescent="0.25">
      <c r="A1068" t="s">
        <v>2344</v>
      </c>
      <c r="B1068" t="s">
        <v>2345</v>
      </c>
      <c r="E1068" t="b">
        <v>1</v>
      </c>
    </row>
    <row r="1069" spans="1:5" x14ac:dyDescent="0.25">
      <c r="A1069" t="s">
        <v>2346</v>
      </c>
      <c r="B1069" t="s">
        <v>2347</v>
      </c>
      <c r="E1069" t="b">
        <v>1</v>
      </c>
    </row>
    <row r="1070" spans="1:5" x14ac:dyDescent="0.25">
      <c r="A1070" t="s">
        <v>2348</v>
      </c>
      <c r="B1070" t="s">
        <v>2349</v>
      </c>
      <c r="E1070" t="b">
        <v>1</v>
      </c>
    </row>
    <row r="1071" spans="1:5" x14ac:dyDescent="0.25">
      <c r="A1071" t="s">
        <v>2350</v>
      </c>
      <c r="B1071" t="s">
        <v>2351</v>
      </c>
      <c r="E1071" t="b">
        <v>1</v>
      </c>
    </row>
    <row r="1072" spans="1:5" x14ac:dyDescent="0.25">
      <c r="A1072" t="s">
        <v>2352</v>
      </c>
      <c r="B1072" t="s">
        <v>2353</v>
      </c>
      <c r="E1072" t="b">
        <v>1</v>
      </c>
    </row>
    <row r="1073" spans="1:5" x14ac:dyDescent="0.25">
      <c r="A1073" t="s">
        <v>2354</v>
      </c>
      <c r="B1073" t="s">
        <v>2355</v>
      </c>
      <c r="E1073" t="b">
        <v>1</v>
      </c>
    </row>
    <row r="1074" spans="1:5" x14ac:dyDescent="0.25">
      <c r="A1074" t="s">
        <v>2356</v>
      </c>
      <c r="B1074" t="s">
        <v>2357</v>
      </c>
      <c r="E1074" t="b">
        <v>1</v>
      </c>
    </row>
    <row r="1075" spans="1:5" x14ac:dyDescent="0.25">
      <c r="A1075" t="s">
        <v>2358</v>
      </c>
      <c r="B1075" t="s">
        <v>2359</v>
      </c>
      <c r="E1075" t="b">
        <v>1</v>
      </c>
    </row>
    <row r="1076" spans="1:5" x14ac:dyDescent="0.25">
      <c r="A1076" t="s">
        <v>2360</v>
      </c>
      <c r="B1076" t="s">
        <v>2361</v>
      </c>
      <c r="E1076" t="b">
        <v>1</v>
      </c>
    </row>
    <row r="1077" spans="1:5" x14ac:dyDescent="0.25">
      <c r="A1077" t="s">
        <v>2362</v>
      </c>
      <c r="B1077" t="s">
        <v>2363</v>
      </c>
      <c r="E1077" t="b">
        <v>1</v>
      </c>
    </row>
    <row r="1078" spans="1:5" x14ac:dyDescent="0.25">
      <c r="A1078" t="s">
        <v>2364</v>
      </c>
      <c r="B1078" t="s">
        <v>2365</v>
      </c>
      <c r="E1078" t="b">
        <v>1</v>
      </c>
    </row>
    <row r="1079" spans="1:5" x14ac:dyDescent="0.25">
      <c r="A1079" t="s">
        <v>2366</v>
      </c>
      <c r="B1079" t="s">
        <v>2367</v>
      </c>
      <c r="E1079" t="b">
        <v>1</v>
      </c>
    </row>
    <row r="1080" spans="1:5" x14ac:dyDescent="0.25">
      <c r="A1080" t="s">
        <v>2368</v>
      </c>
      <c r="B1080" t="s">
        <v>2369</v>
      </c>
      <c r="E1080" t="b">
        <v>1</v>
      </c>
    </row>
    <row r="1081" spans="1:5" x14ac:dyDescent="0.25">
      <c r="A1081" t="s">
        <v>2370</v>
      </c>
      <c r="B1081" t="s">
        <v>2371</v>
      </c>
      <c r="E1081" t="b">
        <v>1</v>
      </c>
    </row>
    <row r="1082" spans="1:5" x14ac:dyDescent="0.25">
      <c r="A1082" t="s">
        <v>2372</v>
      </c>
      <c r="B1082" t="s">
        <v>2373</v>
      </c>
      <c r="E1082" t="b">
        <v>1</v>
      </c>
    </row>
    <row r="1083" spans="1:5" x14ac:dyDescent="0.25">
      <c r="A1083" t="s">
        <v>2374</v>
      </c>
      <c r="B1083" t="s">
        <v>2375</v>
      </c>
      <c r="E1083" t="b">
        <v>1</v>
      </c>
    </row>
    <row r="1084" spans="1:5" x14ac:dyDescent="0.25">
      <c r="A1084" t="s">
        <v>2376</v>
      </c>
      <c r="B1084" t="s">
        <v>2377</v>
      </c>
      <c r="E1084" t="b">
        <v>1</v>
      </c>
    </row>
    <row r="1085" spans="1:5" x14ac:dyDescent="0.25">
      <c r="A1085" t="s">
        <v>2378</v>
      </c>
      <c r="B1085" t="s">
        <v>2379</v>
      </c>
      <c r="E1085" t="b">
        <v>1</v>
      </c>
    </row>
    <row r="1086" spans="1:5" x14ac:dyDescent="0.25">
      <c r="A1086" t="s">
        <v>2380</v>
      </c>
      <c r="B1086" t="s">
        <v>2381</v>
      </c>
      <c r="E1086" t="b">
        <v>1</v>
      </c>
    </row>
    <row r="1087" spans="1:5" x14ac:dyDescent="0.25">
      <c r="A1087" t="s">
        <v>2382</v>
      </c>
      <c r="B1087" t="s">
        <v>2383</v>
      </c>
      <c r="E1087" t="b">
        <v>1</v>
      </c>
    </row>
    <row r="1088" spans="1:5" x14ac:dyDescent="0.25">
      <c r="A1088" t="s">
        <v>2384</v>
      </c>
      <c r="B1088" t="s">
        <v>2385</v>
      </c>
      <c r="E1088" t="b">
        <v>1</v>
      </c>
    </row>
    <row r="1089" spans="1:5" x14ac:dyDescent="0.25">
      <c r="A1089" t="s">
        <v>2386</v>
      </c>
      <c r="B1089" t="s">
        <v>2387</v>
      </c>
      <c r="E1089" t="b">
        <v>1</v>
      </c>
    </row>
    <row r="1090" spans="1:5" x14ac:dyDescent="0.25">
      <c r="A1090" t="s">
        <v>2388</v>
      </c>
      <c r="B1090" t="s">
        <v>2389</v>
      </c>
      <c r="E1090" t="b">
        <v>1</v>
      </c>
    </row>
    <row r="1091" spans="1:5" x14ac:dyDescent="0.25">
      <c r="A1091" t="s">
        <v>2390</v>
      </c>
      <c r="B1091" t="s">
        <v>2391</v>
      </c>
      <c r="E1091" t="b">
        <v>1</v>
      </c>
    </row>
    <row r="1092" spans="1:5" x14ac:dyDescent="0.25">
      <c r="A1092" t="s">
        <v>2392</v>
      </c>
      <c r="B1092" t="s">
        <v>2393</v>
      </c>
      <c r="E1092" t="b">
        <v>1</v>
      </c>
    </row>
    <row r="1093" spans="1:5" x14ac:dyDescent="0.25">
      <c r="A1093" t="s">
        <v>2394</v>
      </c>
      <c r="B1093" t="s">
        <v>2395</v>
      </c>
      <c r="E1093" t="b">
        <v>1</v>
      </c>
    </row>
    <row r="1094" spans="1:5" x14ac:dyDescent="0.25">
      <c r="A1094" t="s">
        <v>2396</v>
      </c>
      <c r="B1094" t="s">
        <v>2397</v>
      </c>
      <c r="E1094" t="b">
        <v>1</v>
      </c>
    </row>
    <row r="1095" spans="1:5" x14ac:dyDescent="0.25">
      <c r="A1095" t="s">
        <v>2398</v>
      </c>
      <c r="B1095" t="s">
        <v>2399</v>
      </c>
      <c r="E1095" t="b">
        <v>1</v>
      </c>
    </row>
    <row r="1096" spans="1:5" x14ac:dyDescent="0.25">
      <c r="A1096" t="s">
        <v>2400</v>
      </c>
      <c r="B1096" t="s">
        <v>2401</v>
      </c>
      <c r="E1096" t="b">
        <v>1</v>
      </c>
    </row>
    <row r="1097" spans="1:5" x14ac:dyDescent="0.25">
      <c r="A1097" t="s">
        <v>2402</v>
      </c>
      <c r="B1097" t="s">
        <v>2403</v>
      </c>
      <c r="E1097" t="b">
        <v>1</v>
      </c>
    </row>
    <row r="1098" spans="1:5" x14ac:dyDescent="0.25">
      <c r="A1098" t="s">
        <v>2404</v>
      </c>
      <c r="B1098" t="s">
        <v>2405</v>
      </c>
      <c r="E1098" t="b">
        <v>1</v>
      </c>
    </row>
    <row r="1099" spans="1:5" x14ac:dyDescent="0.25">
      <c r="A1099" t="s">
        <v>2406</v>
      </c>
      <c r="B1099" t="s">
        <v>2407</v>
      </c>
      <c r="E1099" t="b">
        <v>1</v>
      </c>
    </row>
    <row r="1100" spans="1:5" x14ac:dyDescent="0.25">
      <c r="A1100" t="s">
        <v>2408</v>
      </c>
      <c r="B1100" t="s">
        <v>2409</v>
      </c>
      <c r="E1100" t="b">
        <v>1</v>
      </c>
    </row>
    <row r="1101" spans="1:5" x14ac:dyDescent="0.25">
      <c r="A1101" t="s">
        <v>2410</v>
      </c>
      <c r="B1101" t="s">
        <v>2411</v>
      </c>
      <c r="E1101" t="b">
        <v>1</v>
      </c>
    </row>
    <row r="1102" spans="1:5" x14ac:dyDescent="0.25">
      <c r="A1102" t="s">
        <v>2412</v>
      </c>
      <c r="B1102" t="s">
        <v>2413</v>
      </c>
      <c r="E1102" t="b">
        <v>1</v>
      </c>
    </row>
    <row r="1103" spans="1:5" x14ac:dyDescent="0.25">
      <c r="A1103" t="s">
        <v>2414</v>
      </c>
      <c r="B1103" t="s">
        <v>2415</v>
      </c>
      <c r="E1103" t="b">
        <v>1</v>
      </c>
    </row>
    <row r="1104" spans="1:5" x14ac:dyDescent="0.25">
      <c r="A1104" t="s">
        <v>2416</v>
      </c>
      <c r="B1104" t="s">
        <v>2417</v>
      </c>
      <c r="E1104" t="b">
        <v>1</v>
      </c>
    </row>
    <row r="1105" spans="1:5" x14ac:dyDescent="0.25">
      <c r="A1105" t="s">
        <v>2418</v>
      </c>
      <c r="B1105" t="s">
        <v>2419</v>
      </c>
      <c r="E1105" t="b">
        <v>1</v>
      </c>
    </row>
    <row r="1106" spans="1:5" x14ac:dyDescent="0.25">
      <c r="A1106" t="s">
        <v>2420</v>
      </c>
      <c r="B1106" t="s">
        <v>2421</v>
      </c>
      <c r="E1106" t="b">
        <v>1</v>
      </c>
    </row>
    <row r="1107" spans="1:5" x14ac:dyDescent="0.25">
      <c r="A1107" t="s">
        <v>2422</v>
      </c>
      <c r="B1107" t="s">
        <v>2423</v>
      </c>
      <c r="E1107" t="b">
        <v>1</v>
      </c>
    </row>
    <row r="1108" spans="1:5" x14ac:dyDescent="0.25">
      <c r="A1108" t="s">
        <v>2424</v>
      </c>
      <c r="B1108" t="s">
        <v>2425</v>
      </c>
      <c r="E1108" t="b">
        <v>1</v>
      </c>
    </row>
    <row r="1109" spans="1:5" x14ac:dyDescent="0.25">
      <c r="A1109" t="s">
        <v>2426</v>
      </c>
      <c r="B1109" t="s">
        <v>2427</v>
      </c>
      <c r="E1109" t="b">
        <v>1</v>
      </c>
    </row>
    <row r="1110" spans="1:5" x14ac:dyDescent="0.25">
      <c r="A1110" t="s">
        <v>2428</v>
      </c>
      <c r="B1110" t="s">
        <v>2429</v>
      </c>
      <c r="E1110" t="b">
        <v>1</v>
      </c>
    </row>
    <row r="1111" spans="1:5" x14ac:dyDescent="0.25">
      <c r="A1111" t="s">
        <v>2430</v>
      </c>
      <c r="B1111" t="s">
        <v>2431</v>
      </c>
      <c r="E1111" t="b">
        <v>1</v>
      </c>
    </row>
    <row r="1112" spans="1:5" x14ac:dyDescent="0.25">
      <c r="A1112" t="s">
        <v>2432</v>
      </c>
      <c r="B1112" t="s">
        <v>2433</v>
      </c>
      <c r="E1112" t="b">
        <v>1</v>
      </c>
    </row>
    <row r="1113" spans="1:5" x14ac:dyDescent="0.25">
      <c r="A1113" t="s">
        <v>2434</v>
      </c>
      <c r="B1113" t="s">
        <v>2435</v>
      </c>
      <c r="E1113" t="b">
        <v>1</v>
      </c>
    </row>
    <row r="1114" spans="1:5" x14ac:dyDescent="0.25">
      <c r="A1114" t="s">
        <v>2436</v>
      </c>
      <c r="B1114" t="s">
        <v>2437</v>
      </c>
      <c r="E1114" t="b">
        <v>1</v>
      </c>
    </row>
    <row r="1115" spans="1:5" x14ac:dyDescent="0.25">
      <c r="A1115" t="s">
        <v>2438</v>
      </c>
      <c r="B1115" t="s">
        <v>2439</v>
      </c>
      <c r="E1115" t="b">
        <v>1</v>
      </c>
    </row>
    <row r="1116" spans="1:5" x14ac:dyDescent="0.25">
      <c r="A1116" t="s">
        <v>2440</v>
      </c>
      <c r="B1116" t="s">
        <v>2441</v>
      </c>
      <c r="E1116" t="b">
        <v>1</v>
      </c>
    </row>
    <row r="1117" spans="1:5" x14ac:dyDescent="0.25">
      <c r="A1117" t="s">
        <v>2442</v>
      </c>
      <c r="B1117" t="s">
        <v>2443</v>
      </c>
      <c r="E1117" t="b">
        <v>1</v>
      </c>
    </row>
    <row r="1118" spans="1:5" x14ac:dyDescent="0.25">
      <c r="A1118" t="s">
        <v>2444</v>
      </c>
      <c r="B1118" t="s">
        <v>2445</v>
      </c>
      <c r="E1118" t="b">
        <v>1</v>
      </c>
    </row>
    <row r="1119" spans="1:5" x14ac:dyDescent="0.25">
      <c r="A1119" t="s">
        <v>2446</v>
      </c>
      <c r="B1119" t="s">
        <v>2447</v>
      </c>
      <c r="E1119" t="b">
        <v>1</v>
      </c>
    </row>
    <row r="1120" spans="1:5" x14ac:dyDescent="0.25">
      <c r="A1120" t="s">
        <v>2448</v>
      </c>
      <c r="B1120" t="s">
        <v>2449</v>
      </c>
      <c r="E1120" t="b">
        <v>1</v>
      </c>
    </row>
    <row r="1121" spans="1:5" x14ac:dyDescent="0.25">
      <c r="A1121" t="s">
        <v>2450</v>
      </c>
      <c r="B1121" t="s">
        <v>2451</v>
      </c>
      <c r="E1121" t="b">
        <v>1</v>
      </c>
    </row>
    <row r="1122" spans="1:5" x14ac:dyDescent="0.25">
      <c r="A1122" t="s">
        <v>2452</v>
      </c>
      <c r="B1122" t="s">
        <v>2453</v>
      </c>
      <c r="E1122" t="b">
        <v>1</v>
      </c>
    </row>
    <row r="1123" spans="1:5" x14ac:dyDescent="0.25">
      <c r="A1123" t="s">
        <v>2454</v>
      </c>
      <c r="B1123" t="s">
        <v>2455</v>
      </c>
      <c r="E1123" t="b">
        <v>1</v>
      </c>
    </row>
    <row r="1124" spans="1:5" x14ac:dyDescent="0.25">
      <c r="A1124" t="s">
        <v>2456</v>
      </c>
      <c r="B1124" t="s">
        <v>2457</v>
      </c>
      <c r="E1124" t="b">
        <v>1</v>
      </c>
    </row>
    <row r="1125" spans="1:5" x14ac:dyDescent="0.25">
      <c r="A1125" t="s">
        <v>2458</v>
      </c>
      <c r="B1125" t="s">
        <v>2459</v>
      </c>
      <c r="E1125" t="b">
        <v>1</v>
      </c>
    </row>
    <row r="1126" spans="1:5" x14ac:dyDescent="0.25">
      <c r="A1126" t="s">
        <v>2460</v>
      </c>
      <c r="B1126" t="s">
        <v>2461</v>
      </c>
      <c r="E1126" t="b">
        <v>1</v>
      </c>
    </row>
    <row r="1127" spans="1:5" x14ac:dyDescent="0.25">
      <c r="A1127" t="s">
        <v>2462</v>
      </c>
      <c r="B1127" t="s">
        <v>2463</v>
      </c>
      <c r="E1127" t="b">
        <v>1</v>
      </c>
    </row>
    <row r="1128" spans="1:5" x14ac:dyDescent="0.25">
      <c r="A1128" t="s">
        <v>2464</v>
      </c>
      <c r="B1128" t="s">
        <v>2465</v>
      </c>
      <c r="E1128" t="b">
        <v>1</v>
      </c>
    </row>
    <row r="1129" spans="1:5" x14ac:dyDescent="0.25">
      <c r="A1129" t="s">
        <v>2466</v>
      </c>
      <c r="B1129" t="s">
        <v>2467</v>
      </c>
      <c r="E1129" t="b">
        <v>1</v>
      </c>
    </row>
    <row r="1130" spans="1:5" x14ac:dyDescent="0.25">
      <c r="A1130" t="s">
        <v>2468</v>
      </c>
      <c r="B1130" t="s">
        <v>2469</v>
      </c>
      <c r="E1130" t="b">
        <v>1</v>
      </c>
    </row>
    <row r="1131" spans="1:5" x14ac:dyDescent="0.25">
      <c r="A1131" t="s">
        <v>2470</v>
      </c>
      <c r="B1131" t="s">
        <v>2471</v>
      </c>
      <c r="E1131" t="b">
        <v>1</v>
      </c>
    </row>
    <row r="1132" spans="1:5" x14ac:dyDescent="0.25">
      <c r="A1132" t="s">
        <v>2472</v>
      </c>
      <c r="B1132" t="s">
        <v>2473</v>
      </c>
      <c r="E1132" t="b">
        <v>1</v>
      </c>
    </row>
    <row r="1133" spans="1:5" x14ac:dyDescent="0.25">
      <c r="A1133" t="s">
        <v>2474</v>
      </c>
      <c r="B1133" t="s">
        <v>2475</v>
      </c>
      <c r="E1133" t="b">
        <v>1</v>
      </c>
    </row>
    <row r="1134" spans="1:5" x14ac:dyDescent="0.25">
      <c r="A1134" t="s">
        <v>2476</v>
      </c>
      <c r="B1134" t="s">
        <v>2477</v>
      </c>
      <c r="E1134" t="b">
        <v>1</v>
      </c>
    </row>
    <row r="1135" spans="1:5" x14ac:dyDescent="0.25">
      <c r="A1135" t="s">
        <v>2478</v>
      </c>
      <c r="B1135" t="s">
        <v>2479</v>
      </c>
      <c r="E1135" t="b">
        <v>1</v>
      </c>
    </row>
    <row r="1136" spans="1:5" x14ac:dyDescent="0.25">
      <c r="A1136" t="s">
        <v>2480</v>
      </c>
      <c r="B1136" t="s">
        <v>2481</v>
      </c>
      <c r="E1136" t="b">
        <v>1</v>
      </c>
    </row>
    <row r="1137" spans="1:5" x14ac:dyDescent="0.25">
      <c r="A1137" t="s">
        <v>2482</v>
      </c>
      <c r="B1137" t="s">
        <v>2483</v>
      </c>
      <c r="E1137" t="b">
        <v>1</v>
      </c>
    </row>
    <row r="1138" spans="1:5" x14ac:dyDescent="0.25">
      <c r="A1138" t="s">
        <v>2484</v>
      </c>
      <c r="B1138" t="s">
        <v>2485</v>
      </c>
      <c r="E1138" t="b">
        <v>1</v>
      </c>
    </row>
    <row r="1139" spans="1:5" x14ac:dyDescent="0.25">
      <c r="A1139" t="s">
        <v>2486</v>
      </c>
      <c r="B1139" t="s">
        <v>2487</v>
      </c>
      <c r="E1139" t="b">
        <v>1</v>
      </c>
    </row>
    <row r="1140" spans="1:5" x14ac:dyDescent="0.25">
      <c r="A1140" t="s">
        <v>2488</v>
      </c>
      <c r="B1140" t="s">
        <v>2489</v>
      </c>
      <c r="E1140" t="b">
        <v>1</v>
      </c>
    </row>
    <row r="1141" spans="1:5" x14ac:dyDescent="0.25">
      <c r="A1141" t="s">
        <v>2490</v>
      </c>
      <c r="B1141" t="s">
        <v>2491</v>
      </c>
      <c r="E1141" t="b">
        <v>1</v>
      </c>
    </row>
    <row r="1142" spans="1:5" x14ac:dyDescent="0.25">
      <c r="A1142" t="s">
        <v>2492</v>
      </c>
      <c r="B1142" t="s">
        <v>2493</v>
      </c>
      <c r="E1142" t="b">
        <v>1</v>
      </c>
    </row>
    <row r="1143" spans="1:5" x14ac:dyDescent="0.25">
      <c r="A1143" t="s">
        <v>2494</v>
      </c>
      <c r="B1143" t="s">
        <v>2495</v>
      </c>
      <c r="E1143" t="b">
        <v>1</v>
      </c>
    </row>
    <row r="1144" spans="1:5" x14ac:dyDescent="0.25">
      <c r="A1144" t="s">
        <v>2496</v>
      </c>
      <c r="B1144" t="s">
        <v>2497</v>
      </c>
      <c r="E1144" t="b">
        <v>1</v>
      </c>
    </row>
    <row r="1145" spans="1:5" x14ac:dyDescent="0.25">
      <c r="A1145" t="s">
        <v>2498</v>
      </c>
      <c r="B1145" t="s">
        <v>2499</v>
      </c>
      <c r="E1145" t="b">
        <v>1</v>
      </c>
    </row>
    <row r="1146" spans="1:5" x14ac:dyDescent="0.25">
      <c r="A1146" t="s">
        <v>2500</v>
      </c>
      <c r="B1146" t="s">
        <v>2501</v>
      </c>
      <c r="E1146" t="b">
        <v>1</v>
      </c>
    </row>
    <row r="1147" spans="1:5" x14ac:dyDescent="0.25">
      <c r="A1147" t="s">
        <v>2502</v>
      </c>
      <c r="B1147" t="s">
        <v>2503</v>
      </c>
      <c r="E1147" t="b">
        <v>1</v>
      </c>
    </row>
    <row r="1148" spans="1:5" x14ac:dyDescent="0.25">
      <c r="A1148" t="s">
        <v>2504</v>
      </c>
      <c r="B1148" t="s">
        <v>2505</v>
      </c>
      <c r="E1148" t="b">
        <v>1</v>
      </c>
    </row>
    <row r="1149" spans="1:5" x14ac:dyDescent="0.25">
      <c r="A1149" t="s">
        <v>2506</v>
      </c>
      <c r="B1149" t="s">
        <v>2507</v>
      </c>
      <c r="E1149" t="b">
        <v>1</v>
      </c>
    </row>
    <row r="1150" spans="1:5" x14ac:dyDescent="0.25">
      <c r="A1150" t="s">
        <v>2508</v>
      </c>
      <c r="B1150" t="s">
        <v>2509</v>
      </c>
      <c r="E1150" t="b">
        <v>1</v>
      </c>
    </row>
    <row r="1151" spans="1:5" x14ac:dyDescent="0.25">
      <c r="A1151" t="s">
        <v>2510</v>
      </c>
      <c r="B1151" t="s">
        <v>2511</v>
      </c>
      <c r="E1151" t="b">
        <v>1</v>
      </c>
    </row>
    <row r="1152" spans="1:5" x14ac:dyDescent="0.25">
      <c r="A1152" t="s">
        <v>2512</v>
      </c>
      <c r="B1152" t="s">
        <v>2513</v>
      </c>
      <c r="E1152" t="b">
        <v>1</v>
      </c>
    </row>
    <row r="1153" spans="1:5" x14ac:dyDescent="0.25">
      <c r="A1153" t="s">
        <v>2514</v>
      </c>
      <c r="B1153" t="s">
        <v>2515</v>
      </c>
      <c r="E1153" t="b">
        <v>1</v>
      </c>
    </row>
    <row r="1154" spans="1:5" x14ac:dyDescent="0.25">
      <c r="A1154" t="s">
        <v>2516</v>
      </c>
      <c r="B1154" t="s">
        <v>2517</v>
      </c>
      <c r="E1154" t="b">
        <v>1</v>
      </c>
    </row>
    <row r="1155" spans="1:5" x14ac:dyDescent="0.25">
      <c r="A1155" t="s">
        <v>2518</v>
      </c>
      <c r="B1155" t="s">
        <v>2519</v>
      </c>
      <c r="E1155" t="b">
        <v>1</v>
      </c>
    </row>
    <row r="1156" spans="1:5" x14ac:dyDescent="0.25">
      <c r="A1156" t="s">
        <v>2520</v>
      </c>
      <c r="B1156" t="s">
        <v>2521</v>
      </c>
      <c r="E1156" t="b">
        <v>1</v>
      </c>
    </row>
    <row r="1157" spans="1:5" x14ac:dyDescent="0.25">
      <c r="A1157" t="s">
        <v>2522</v>
      </c>
      <c r="B1157" t="s">
        <v>2523</v>
      </c>
      <c r="E1157" t="b">
        <v>1</v>
      </c>
    </row>
    <row r="1158" spans="1:5" x14ac:dyDescent="0.25">
      <c r="A1158" t="s">
        <v>2524</v>
      </c>
      <c r="B1158" t="s">
        <v>2525</v>
      </c>
      <c r="E1158" t="b">
        <v>1</v>
      </c>
    </row>
    <row r="1159" spans="1:5" x14ac:dyDescent="0.25">
      <c r="A1159" t="s">
        <v>2526</v>
      </c>
      <c r="B1159" t="s">
        <v>2527</v>
      </c>
      <c r="E1159" t="b">
        <v>1</v>
      </c>
    </row>
    <row r="1160" spans="1:5" x14ac:dyDescent="0.25">
      <c r="A1160" t="s">
        <v>2528</v>
      </c>
      <c r="B1160" t="s">
        <v>2529</v>
      </c>
      <c r="E1160" t="b">
        <v>1</v>
      </c>
    </row>
    <row r="1161" spans="1:5" x14ac:dyDescent="0.25">
      <c r="A1161" t="s">
        <v>2530</v>
      </c>
      <c r="B1161" t="s">
        <v>2531</v>
      </c>
      <c r="E1161" t="b">
        <v>1</v>
      </c>
    </row>
    <row r="1162" spans="1:5" x14ac:dyDescent="0.25">
      <c r="A1162" t="s">
        <v>2532</v>
      </c>
      <c r="B1162" t="s">
        <v>2533</v>
      </c>
      <c r="E1162" t="b">
        <v>1</v>
      </c>
    </row>
    <row r="1163" spans="1:5" x14ac:dyDescent="0.25">
      <c r="A1163" t="s">
        <v>2534</v>
      </c>
      <c r="B1163" t="s">
        <v>2535</v>
      </c>
      <c r="E1163" t="b">
        <v>1</v>
      </c>
    </row>
    <row r="1164" spans="1:5" x14ac:dyDescent="0.25">
      <c r="A1164" t="s">
        <v>2536</v>
      </c>
      <c r="B1164" t="s">
        <v>2537</v>
      </c>
      <c r="E1164" t="b">
        <v>1</v>
      </c>
    </row>
    <row r="1165" spans="1:5" x14ac:dyDescent="0.25">
      <c r="A1165" t="s">
        <v>2538</v>
      </c>
      <c r="B1165" t="s">
        <v>2539</v>
      </c>
      <c r="E1165" t="b">
        <v>1</v>
      </c>
    </row>
    <row r="1166" spans="1:5" x14ac:dyDescent="0.25">
      <c r="A1166" t="s">
        <v>2540</v>
      </c>
      <c r="B1166" t="s">
        <v>2541</v>
      </c>
      <c r="E1166" t="b">
        <v>1</v>
      </c>
    </row>
    <row r="1167" spans="1:5" x14ac:dyDescent="0.25">
      <c r="A1167" t="s">
        <v>2542</v>
      </c>
      <c r="B1167" t="s">
        <v>2543</v>
      </c>
      <c r="E1167" t="b">
        <v>1</v>
      </c>
    </row>
    <row r="1168" spans="1:5" x14ac:dyDescent="0.25">
      <c r="A1168" t="s">
        <v>2544</v>
      </c>
      <c r="B1168" t="s">
        <v>2545</v>
      </c>
      <c r="E1168" t="b">
        <v>1</v>
      </c>
    </row>
    <row r="1169" spans="1:5" x14ac:dyDescent="0.25">
      <c r="A1169" t="s">
        <v>2546</v>
      </c>
      <c r="B1169" t="s">
        <v>2547</v>
      </c>
      <c r="E1169" t="b">
        <v>1</v>
      </c>
    </row>
    <row r="1170" spans="1:5" x14ac:dyDescent="0.25">
      <c r="A1170" t="s">
        <v>2548</v>
      </c>
      <c r="B1170" t="s">
        <v>2549</v>
      </c>
      <c r="E1170" t="b">
        <v>1</v>
      </c>
    </row>
    <row r="1171" spans="1:5" x14ac:dyDescent="0.25">
      <c r="A1171" t="s">
        <v>2550</v>
      </c>
      <c r="B1171" t="s">
        <v>2551</v>
      </c>
      <c r="E1171" t="b">
        <v>1</v>
      </c>
    </row>
    <row r="1172" spans="1:5" x14ac:dyDescent="0.25">
      <c r="A1172" t="s">
        <v>2552</v>
      </c>
      <c r="B1172" t="s">
        <v>2553</v>
      </c>
      <c r="E1172" t="b">
        <v>1</v>
      </c>
    </row>
    <row r="1173" spans="1:5" x14ac:dyDescent="0.25">
      <c r="A1173" t="s">
        <v>2554</v>
      </c>
      <c r="B1173" t="s">
        <v>2555</v>
      </c>
      <c r="E1173" t="b">
        <v>1</v>
      </c>
    </row>
    <row r="1174" spans="1:5" x14ac:dyDescent="0.25">
      <c r="A1174" t="s">
        <v>2556</v>
      </c>
      <c r="B1174" t="s">
        <v>2557</v>
      </c>
      <c r="E1174" t="b">
        <v>1</v>
      </c>
    </row>
    <row r="1175" spans="1:5" x14ac:dyDescent="0.25">
      <c r="A1175" t="s">
        <v>2558</v>
      </c>
      <c r="B1175" t="s">
        <v>2559</v>
      </c>
      <c r="E1175" t="b">
        <v>1</v>
      </c>
    </row>
    <row r="1176" spans="1:5" x14ac:dyDescent="0.25">
      <c r="A1176" t="s">
        <v>2560</v>
      </c>
      <c r="B1176" t="s">
        <v>2561</v>
      </c>
      <c r="E1176" t="b">
        <v>1</v>
      </c>
    </row>
    <row r="1177" spans="1:5" x14ac:dyDescent="0.25">
      <c r="A1177" t="s">
        <v>2562</v>
      </c>
      <c r="B1177" t="s">
        <v>2563</v>
      </c>
      <c r="E1177" t="b">
        <v>1</v>
      </c>
    </row>
    <row r="1178" spans="1:5" x14ac:dyDescent="0.25">
      <c r="A1178" t="s">
        <v>2564</v>
      </c>
      <c r="B1178" t="s">
        <v>2565</v>
      </c>
      <c r="E1178" t="b">
        <v>1</v>
      </c>
    </row>
    <row r="1179" spans="1:5" x14ac:dyDescent="0.25">
      <c r="A1179" t="s">
        <v>2566</v>
      </c>
      <c r="B1179" t="s">
        <v>2567</v>
      </c>
      <c r="E1179" t="b">
        <v>1</v>
      </c>
    </row>
    <row r="1180" spans="1:5" x14ac:dyDescent="0.25">
      <c r="A1180" t="s">
        <v>2568</v>
      </c>
      <c r="B1180" t="s">
        <v>2569</v>
      </c>
      <c r="E1180" t="b">
        <v>1</v>
      </c>
    </row>
    <row r="1181" spans="1:5" x14ac:dyDescent="0.25">
      <c r="A1181" t="s">
        <v>2570</v>
      </c>
      <c r="B1181" t="s">
        <v>2571</v>
      </c>
      <c r="E1181" t="b">
        <v>1</v>
      </c>
    </row>
    <row r="1182" spans="1:5" x14ac:dyDescent="0.25">
      <c r="A1182" t="s">
        <v>2572</v>
      </c>
      <c r="B1182" t="s">
        <v>2573</v>
      </c>
      <c r="E1182" t="b">
        <v>1</v>
      </c>
    </row>
    <row r="1183" spans="1:5" x14ac:dyDescent="0.25">
      <c r="A1183" t="s">
        <v>2574</v>
      </c>
      <c r="B1183" t="s">
        <v>2575</v>
      </c>
      <c r="E1183" t="b">
        <v>1</v>
      </c>
    </row>
    <row r="1184" spans="1:5" x14ac:dyDescent="0.25">
      <c r="A1184" t="s">
        <v>2576</v>
      </c>
      <c r="B1184" t="s">
        <v>2577</v>
      </c>
      <c r="E1184" t="b">
        <v>1</v>
      </c>
    </row>
    <row r="1185" spans="1:5" x14ac:dyDescent="0.25">
      <c r="A1185" t="s">
        <v>2578</v>
      </c>
      <c r="B1185" t="s">
        <v>2579</v>
      </c>
      <c r="E1185" t="b">
        <v>1</v>
      </c>
    </row>
    <row r="1186" spans="1:5" x14ac:dyDescent="0.25">
      <c r="A1186" t="s">
        <v>2580</v>
      </c>
      <c r="B1186" t="s">
        <v>2581</v>
      </c>
      <c r="E1186" t="b">
        <v>1</v>
      </c>
    </row>
    <row r="1187" spans="1:5" x14ac:dyDescent="0.25">
      <c r="A1187" t="s">
        <v>2582</v>
      </c>
      <c r="B1187" t="s">
        <v>2583</v>
      </c>
      <c r="E1187" t="b">
        <v>1</v>
      </c>
    </row>
    <row r="1188" spans="1:5" x14ac:dyDescent="0.25">
      <c r="A1188" t="s">
        <v>2584</v>
      </c>
      <c r="B1188" t="s">
        <v>2585</v>
      </c>
      <c r="E1188" t="b">
        <v>1</v>
      </c>
    </row>
    <row r="1189" spans="1:5" x14ac:dyDescent="0.25">
      <c r="A1189" t="s">
        <v>2586</v>
      </c>
      <c r="B1189" t="s">
        <v>2587</v>
      </c>
      <c r="E1189" t="b">
        <v>1</v>
      </c>
    </row>
    <row r="1190" spans="1:5" x14ac:dyDescent="0.25">
      <c r="A1190" t="s">
        <v>2588</v>
      </c>
      <c r="B1190" t="s">
        <v>2589</v>
      </c>
      <c r="E1190" t="b">
        <v>1</v>
      </c>
    </row>
    <row r="1191" spans="1:5" x14ac:dyDescent="0.25">
      <c r="A1191" t="s">
        <v>2590</v>
      </c>
      <c r="B1191" t="s">
        <v>2591</v>
      </c>
      <c r="E1191" t="b">
        <v>1</v>
      </c>
    </row>
    <row r="1192" spans="1:5" x14ac:dyDescent="0.25">
      <c r="A1192" t="s">
        <v>2592</v>
      </c>
      <c r="B1192" t="s">
        <v>2593</v>
      </c>
      <c r="E1192" t="b">
        <v>1</v>
      </c>
    </row>
    <row r="1193" spans="1:5" x14ac:dyDescent="0.25">
      <c r="A1193" t="s">
        <v>2594</v>
      </c>
      <c r="B1193" t="s">
        <v>2595</v>
      </c>
      <c r="E1193" t="b">
        <v>1</v>
      </c>
    </row>
    <row r="1194" spans="1:5" x14ac:dyDescent="0.25">
      <c r="A1194" t="s">
        <v>2596</v>
      </c>
      <c r="B1194" t="s">
        <v>2597</v>
      </c>
      <c r="E1194" t="b">
        <v>1</v>
      </c>
    </row>
    <row r="1195" spans="1:5" x14ac:dyDescent="0.25">
      <c r="A1195" t="s">
        <v>2598</v>
      </c>
      <c r="B1195" t="s">
        <v>2599</v>
      </c>
      <c r="E1195" t="b">
        <v>1</v>
      </c>
    </row>
    <row r="1196" spans="1:5" x14ac:dyDescent="0.25">
      <c r="A1196" t="s">
        <v>2600</v>
      </c>
      <c r="B1196" t="s">
        <v>2601</v>
      </c>
      <c r="E1196" t="b">
        <v>1</v>
      </c>
    </row>
    <row r="1197" spans="1:5" x14ac:dyDescent="0.25">
      <c r="A1197" t="s">
        <v>2602</v>
      </c>
      <c r="B1197" t="s">
        <v>2603</v>
      </c>
      <c r="E1197" t="b">
        <v>1</v>
      </c>
    </row>
    <row r="1198" spans="1:5" x14ac:dyDescent="0.25">
      <c r="A1198" t="s">
        <v>2604</v>
      </c>
      <c r="B1198" t="s">
        <v>2605</v>
      </c>
      <c r="E1198" t="b">
        <v>1</v>
      </c>
    </row>
    <row r="1199" spans="1:5" x14ac:dyDescent="0.25">
      <c r="A1199" t="s">
        <v>2606</v>
      </c>
      <c r="B1199" t="s">
        <v>2607</v>
      </c>
      <c r="E1199" t="b">
        <v>1</v>
      </c>
    </row>
    <row r="1200" spans="1:5" x14ac:dyDescent="0.25">
      <c r="A1200" t="s">
        <v>2608</v>
      </c>
      <c r="B1200" t="s">
        <v>2609</v>
      </c>
      <c r="E1200" t="b">
        <v>1</v>
      </c>
    </row>
    <row r="1201" spans="1:5" x14ac:dyDescent="0.25">
      <c r="A1201" t="s">
        <v>2610</v>
      </c>
      <c r="B1201" t="s">
        <v>2611</v>
      </c>
      <c r="E1201" t="b">
        <v>1</v>
      </c>
    </row>
    <row r="1202" spans="1:5" x14ac:dyDescent="0.25">
      <c r="A1202" t="s">
        <v>2612</v>
      </c>
      <c r="B1202" t="s">
        <v>2613</v>
      </c>
      <c r="E1202" t="b">
        <v>1</v>
      </c>
    </row>
    <row r="1203" spans="1:5" x14ac:dyDescent="0.25">
      <c r="A1203" t="s">
        <v>2614</v>
      </c>
      <c r="B1203" t="s">
        <v>2615</v>
      </c>
      <c r="E1203" t="b">
        <v>1</v>
      </c>
    </row>
    <row r="1204" spans="1:5" x14ac:dyDescent="0.25">
      <c r="A1204" t="s">
        <v>2616</v>
      </c>
      <c r="B1204" t="s">
        <v>2617</v>
      </c>
      <c r="E1204" t="b">
        <v>1</v>
      </c>
    </row>
    <row r="1205" spans="1:5" x14ac:dyDescent="0.25">
      <c r="A1205" t="s">
        <v>2618</v>
      </c>
      <c r="B1205" t="s">
        <v>2619</v>
      </c>
      <c r="E1205" t="b">
        <v>1</v>
      </c>
    </row>
    <row r="1206" spans="1:5" x14ac:dyDescent="0.25">
      <c r="A1206" t="s">
        <v>2620</v>
      </c>
      <c r="B1206" t="s">
        <v>2621</v>
      </c>
      <c r="E1206" t="b">
        <v>1</v>
      </c>
    </row>
    <row r="1207" spans="1:5" x14ac:dyDescent="0.25">
      <c r="A1207" t="s">
        <v>2622</v>
      </c>
      <c r="B1207" t="s">
        <v>2623</v>
      </c>
      <c r="E1207" t="b">
        <v>1</v>
      </c>
    </row>
    <row r="1208" spans="1:5" x14ac:dyDescent="0.25">
      <c r="A1208" t="s">
        <v>2624</v>
      </c>
      <c r="B1208" t="s">
        <v>2625</v>
      </c>
      <c r="E1208" t="b">
        <v>1</v>
      </c>
    </row>
    <row r="1209" spans="1:5" x14ac:dyDescent="0.25">
      <c r="A1209" t="s">
        <v>2626</v>
      </c>
      <c r="B1209" t="s">
        <v>2627</v>
      </c>
      <c r="E1209" t="b">
        <v>1</v>
      </c>
    </row>
    <row r="1210" spans="1:5" x14ac:dyDescent="0.25">
      <c r="A1210" t="s">
        <v>2628</v>
      </c>
      <c r="B1210" t="s">
        <v>2629</v>
      </c>
      <c r="E1210" t="b">
        <v>1</v>
      </c>
    </row>
    <row r="1211" spans="1:5" x14ac:dyDescent="0.25">
      <c r="A1211" t="s">
        <v>2630</v>
      </c>
      <c r="B1211" t="s">
        <v>2631</v>
      </c>
      <c r="E1211" t="b">
        <v>1</v>
      </c>
    </row>
    <row r="1212" spans="1:5" x14ac:dyDescent="0.25">
      <c r="A1212" t="s">
        <v>2632</v>
      </c>
      <c r="B1212" t="s">
        <v>2633</v>
      </c>
      <c r="E1212" t="b">
        <v>1</v>
      </c>
    </row>
    <row r="1213" spans="1:5" x14ac:dyDescent="0.25">
      <c r="A1213" t="s">
        <v>2634</v>
      </c>
      <c r="B1213" t="s">
        <v>2635</v>
      </c>
      <c r="E1213" t="b">
        <v>1</v>
      </c>
    </row>
    <row r="1214" spans="1:5" x14ac:dyDescent="0.25">
      <c r="A1214" t="s">
        <v>2636</v>
      </c>
      <c r="B1214" t="s">
        <v>2637</v>
      </c>
      <c r="E1214" t="b">
        <v>1</v>
      </c>
    </row>
    <row r="1215" spans="1:5" x14ac:dyDescent="0.25">
      <c r="A1215" t="s">
        <v>2638</v>
      </c>
      <c r="B1215" t="s">
        <v>2639</v>
      </c>
      <c r="E1215" t="b">
        <v>1</v>
      </c>
    </row>
    <row r="1216" spans="1:5" x14ac:dyDescent="0.25">
      <c r="A1216" t="s">
        <v>2640</v>
      </c>
      <c r="B1216" t="s">
        <v>2641</v>
      </c>
      <c r="E1216" t="b">
        <v>1</v>
      </c>
    </row>
    <row r="1217" spans="1:5" x14ac:dyDescent="0.25">
      <c r="A1217" t="s">
        <v>2642</v>
      </c>
      <c r="B1217" t="s">
        <v>2643</v>
      </c>
      <c r="E1217" t="b">
        <v>1</v>
      </c>
    </row>
    <row r="1218" spans="1:5" x14ac:dyDescent="0.25">
      <c r="A1218" t="s">
        <v>2644</v>
      </c>
      <c r="B1218" t="s">
        <v>2645</v>
      </c>
      <c r="E1218" t="b">
        <v>1</v>
      </c>
    </row>
    <row r="1219" spans="1:5" x14ac:dyDescent="0.25">
      <c r="A1219" t="s">
        <v>2646</v>
      </c>
      <c r="B1219" t="s">
        <v>2647</v>
      </c>
      <c r="E1219" t="b">
        <v>1</v>
      </c>
    </row>
    <row r="1220" spans="1:5" x14ac:dyDescent="0.25">
      <c r="A1220" t="s">
        <v>2648</v>
      </c>
      <c r="B1220" t="s">
        <v>2649</v>
      </c>
      <c r="E1220" t="b">
        <v>1</v>
      </c>
    </row>
    <row r="1221" spans="1:5" x14ac:dyDescent="0.25">
      <c r="A1221" t="s">
        <v>2650</v>
      </c>
      <c r="B1221" t="s">
        <v>2651</v>
      </c>
      <c r="E1221" t="b">
        <v>1</v>
      </c>
    </row>
    <row r="1222" spans="1:5" x14ac:dyDescent="0.25">
      <c r="A1222" t="s">
        <v>2652</v>
      </c>
      <c r="B1222" t="s">
        <v>2653</v>
      </c>
      <c r="E1222" t="b">
        <v>1</v>
      </c>
    </row>
    <row r="1223" spans="1:5" x14ac:dyDescent="0.25">
      <c r="A1223" t="s">
        <v>2654</v>
      </c>
      <c r="B1223" t="s">
        <v>2655</v>
      </c>
      <c r="E1223" t="b">
        <v>1</v>
      </c>
    </row>
    <row r="1224" spans="1:5" x14ac:dyDescent="0.25">
      <c r="A1224" t="s">
        <v>2656</v>
      </c>
      <c r="B1224" t="s">
        <v>2657</v>
      </c>
      <c r="E1224" t="b">
        <v>1</v>
      </c>
    </row>
    <row r="1225" spans="1:5" x14ac:dyDescent="0.25">
      <c r="A1225" t="s">
        <v>2658</v>
      </c>
      <c r="B1225" t="s">
        <v>2659</v>
      </c>
      <c r="E1225" t="b">
        <v>1</v>
      </c>
    </row>
    <row r="1226" spans="1:5" x14ac:dyDescent="0.25">
      <c r="A1226" t="s">
        <v>2660</v>
      </c>
      <c r="B1226" t="s">
        <v>2661</v>
      </c>
      <c r="E1226" t="b">
        <v>1</v>
      </c>
    </row>
    <row r="1227" spans="1:5" x14ac:dyDescent="0.25">
      <c r="A1227" t="s">
        <v>2662</v>
      </c>
      <c r="B1227" t="s">
        <v>2663</v>
      </c>
      <c r="E1227" t="b">
        <v>1</v>
      </c>
    </row>
    <row r="1228" spans="1:5" x14ac:dyDescent="0.25">
      <c r="A1228" t="s">
        <v>2664</v>
      </c>
      <c r="B1228" t="s">
        <v>2665</v>
      </c>
      <c r="E1228" t="b">
        <v>1</v>
      </c>
    </row>
    <row r="1229" spans="1:5" x14ac:dyDescent="0.25">
      <c r="A1229" t="s">
        <v>2666</v>
      </c>
      <c r="B1229" t="s">
        <v>2667</v>
      </c>
      <c r="E1229" t="b">
        <v>1</v>
      </c>
    </row>
    <row r="1230" spans="1:5" x14ac:dyDescent="0.25">
      <c r="A1230" t="s">
        <v>2668</v>
      </c>
      <c r="B1230" t="s">
        <v>2669</v>
      </c>
      <c r="E1230" t="b">
        <v>1</v>
      </c>
    </row>
    <row r="1231" spans="1:5" x14ac:dyDescent="0.25">
      <c r="A1231" t="s">
        <v>2670</v>
      </c>
      <c r="B1231" t="s">
        <v>2671</v>
      </c>
      <c r="E1231" t="b">
        <v>1</v>
      </c>
    </row>
    <row r="1232" spans="1:5" x14ac:dyDescent="0.25">
      <c r="A1232" t="s">
        <v>2672</v>
      </c>
      <c r="B1232" t="s">
        <v>2673</v>
      </c>
      <c r="E1232" t="b">
        <v>1</v>
      </c>
    </row>
    <row r="1233" spans="1:5" x14ac:dyDescent="0.25">
      <c r="A1233" t="s">
        <v>2674</v>
      </c>
      <c r="B1233" t="s">
        <v>2675</v>
      </c>
      <c r="E1233" t="b">
        <v>1</v>
      </c>
    </row>
    <row r="1234" spans="1:5" x14ac:dyDescent="0.25">
      <c r="A1234" t="s">
        <v>2676</v>
      </c>
      <c r="B1234" t="s">
        <v>2677</v>
      </c>
      <c r="E1234" t="b">
        <v>1</v>
      </c>
    </row>
    <row r="1235" spans="1:5" x14ac:dyDescent="0.25">
      <c r="A1235" t="s">
        <v>2678</v>
      </c>
      <c r="B1235" t="s">
        <v>2679</v>
      </c>
      <c r="E1235" t="b">
        <v>1</v>
      </c>
    </row>
    <row r="1236" spans="1:5" x14ac:dyDescent="0.25">
      <c r="A1236" t="s">
        <v>2680</v>
      </c>
      <c r="B1236" t="s">
        <v>2681</v>
      </c>
      <c r="E1236" t="b">
        <v>1</v>
      </c>
    </row>
    <row r="1237" spans="1:5" x14ac:dyDescent="0.25">
      <c r="A1237" t="s">
        <v>2682</v>
      </c>
      <c r="B1237" t="s">
        <v>2683</v>
      </c>
      <c r="E1237" t="b">
        <v>1</v>
      </c>
    </row>
    <row r="1238" spans="1:5" x14ac:dyDescent="0.25">
      <c r="A1238" t="s">
        <v>2684</v>
      </c>
      <c r="B1238" t="s">
        <v>2685</v>
      </c>
      <c r="E1238" t="b">
        <v>1</v>
      </c>
    </row>
    <row r="1239" spans="1:5" x14ac:dyDescent="0.25">
      <c r="A1239" t="s">
        <v>2686</v>
      </c>
      <c r="B1239" t="s">
        <v>2687</v>
      </c>
      <c r="E1239" t="b">
        <v>1</v>
      </c>
    </row>
    <row r="1240" spans="1:5" x14ac:dyDescent="0.25">
      <c r="A1240" t="s">
        <v>2688</v>
      </c>
      <c r="B1240" t="s">
        <v>2689</v>
      </c>
      <c r="E1240" t="b">
        <v>1</v>
      </c>
    </row>
    <row r="1241" spans="1:5" x14ac:dyDescent="0.25">
      <c r="A1241" t="s">
        <v>2690</v>
      </c>
      <c r="B1241" t="s">
        <v>2691</v>
      </c>
      <c r="E1241" t="b">
        <v>1</v>
      </c>
    </row>
    <row r="1242" spans="1:5" x14ac:dyDescent="0.25">
      <c r="A1242" t="s">
        <v>2692</v>
      </c>
      <c r="B1242" t="s">
        <v>2693</v>
      </c>
      <c r="E1242" t="b">
        <v>1</v>
      </c>
    </row>
    <row r="1243" spans="1:5" x14ac:dyDescent="0.25">
      <c r="A1243" t="s">
        <v>2694</v>
      </c>
      <c r="B1243" t="s">
        <v>2695</v>
      </c>
      <c r="E1243" t="b">
        <v>1</v>
      </c>
    </row>
    <row r="1244" spans="1:5" x14ac:dyDescent="0.25">
      <c r="A1244" t="s">
        <v>2696</v>
      </c>
      <c r="B1244" t="s">
        <v>2697</v>
      </c>
      <c r="E1244" t="b">
        <v>1</v>
      </c>
    </row>
    <row r="1245" spans="1:5" x14ac:dyDescent="0.25">
      <c r="A1245" t="s">
        <v>2698</v>
      </c>
      <c r="B1245" t="s">
        <v>2699</v>
      </c>
      <c r="E1245" t="b">
        <v>1</v>
      </c>
    </row>
    <row r="1246" spans="1:5" x14ac:dyDescent="0.25">
      <c r="A1246" t="s">
        <v>2700</v>
      </c>
      <c r="B1246" t="s">
        <v>2701</v>
      </c>
      <c r="E1246" t="b">
        <v>1</v>
      </c>
    </row>
    <row r="1247" spans="1:5" x14ac:dyDescent="0.25">
      <c r="A1247" t="s">
        <v>2702</v>
      </c>
      <c r="B1247" t="s">
        <v>2703</v>
      </c>
      <c r="E1247" t="b">
        <v>1</v>
      </c>
    </row>
    <row r="1248" spans="1:5" x14ac:dyDescent="0.25">
      <c r="A1248" t="s">
        <v>2704</v>
      </c>
      <c r="B1248" t="s">
        <v>2705</v>
      </c>
      <c r="E1248" t="b">
        <v>1</v>
      </c>
    </row>
    <row r="1249" spans="1:5" x14ac:dyDescent="0.25">
      <c r="A1249" t="s">
        <v>2706</v>
      </c>
      <c r="B1249" t="s">
        <v>2707</v>
      </c>
      <c r="E1249" t="b">
        <v>1</v>
      </c>
    </row>
    <row r="1250" spans="1:5" x14ac:dyDescent="0.25">
      <c r="A1250" t="s">
        <v>2708</v>
      </c>
      <c r="B1250" t="s">
        <v>2709</v>
      </c>
      <c r="E1250" t="b">
        <v>1</v>
      </c>
    </row>
    <row r="1251" spans="1:5" x14ac:dyDescent="0.25">
      <c r="A1251" t="s">
        <v>2710</v>
      </c>
      <c r="B1251" t="s">
        <v>2711</v>
      </c>
      <c r="E1251" t="b">
        <v>1</v>
      </c>
    </row>
    <row r="1252" spans="1:5" x14ac:dyDescent="0.25">
      <c r="A1252" t="s">
        <v>2712</v>
      </c>
      <c r="B1252" t="s">
        <v>2713</v>
      </c>
      <c r="E1252" t="b">
        <v>1</v>
      </c>
    </row>
    <row r="1253" spans="1:5" x14ac:dyDescent="0.25">
      <c r="A1253" t="s">
        <v>2714</v>
      </c>
      <c r="B1253" t="s">
        <v>2715</v>
      </c>
      <c r="E1253" t="b">
        <v>1</v>
      </c>
    </row>
    <row r="1254" spans="1:5" x14ac:dyDescent="0.25">
      <c r="A1254" t="s">
        <v>2716</v>
      </c>
      <c r="B1254" t="s">
        <v>2717</v>
      </c>
      <c r="E1254" t="b">
        <v>1</v>
      </c>
    </row>
    <row r="1255" spans="1:5" x14ac:dyDescent="0.25">
      <c r="A1255" t="s">
        <v>2718</v>
      </c>
      <c r="B1255" t="s">
        <v>2719</v>
      </c>
      <c r="E1255" t="b">
        <v>1</v>
      </c>
    </row>
    <row r="1256" spans="1:5" x14ac:dyDescent="0.25">
      <c r="A1256" t="s">
        <v>2720</v>
      </c>
      <c r="B1256" t="s">
        <v>2721</v>
      </c>
      <c r="E1256" t="b">
        <v>1</v>
      </c>
    </row>
    <row r="1257" spans="1:5" x14ac:dyDescent="0.25">
      <c r="A1257" t="s">
        <v>2722</v>
      </c>
      <c r="B1257" t="s">
        <v>2723</v>
      </c>
      <c r="E1257" t="b">
        <v>1</v>
      </c>
    </row>
    <row r="1258" spans="1:5" x14ac:dyDescent="0.25">
      <c r="A1258" t="s">
        <v>2724</v>
      </c>
      <c r="B1258" t="s">
        <v>2725</v>
      </c>
      <c r="E1258" t="b">
        <v>1</v>
      </c>
    </row>
    <row r="1259" spans="1:5" x14ac:dyDescent="0.25">
      <c r="A1259" t="s">
        <v>2726</v>
      </c>
      <c r="B1259" t="s">
        <v>2727</v>
      </c>
      <c r="E1259" t="b">
        <v>1</v>
      </c>
    </row>
    <row r="1260" spans="1:5" x14ac:dyDescent="0.25">
      <c r="A1260" t="s">
        <v>2728</v>
      </c>
      <c r="B1260" t="s">
        <v>2729</v>
      </c>
      <c r="E1260" t="b">
        <v>1</v>
      </c>
    </row>
    <row r="1261" spans="1:5" x14ac:dyDescent="0.25">
      <c r="A1261" t="s">
        <v>2730</v>
      </c>
      <c r="B1261" t="s">
        <v>2731</v>
      </c>
      <c r="E1261" t="b">
        <v>1</v>
      </c>
    </row>
    <row r="1262" spans="1:5" x14ac:dyDescent="0.25">
      <c r="A1262" t="s">
        <v>2732</v>
      </c>
      <c r="B1262" t="s">
        <v>2733</v>
      </c>
      <c r="E1262" t="b">
        <v>1</v>
      </c>
    </row>
    <row r="1263" spans="1:5" x14ac:dyDescent="0.25">
      <c r="A1263" t="s">
        <v>2734</v>
      </c>
      <c r="B1263" t="s">
        <v>2735</v>
      </c>
      <c r="E1263" t="b">
        <v>1</v>
      </c>
    </row>
    <row r="1264" spans="1:5" x14ac:dyDescent="0.25">
      <c r="A1264" t="s">
        <v>2736</v>
      </c>
      <c r="B1264" t="s">
        <v>2737</v>
      </c>
      <c r="E1264" t="b">
        <v>1</v>
      </c>
    </row>
    <row r="1265" spans="1:5" x14ac:dyDescent="0.25">
      <c r="A1265" t="s">
        <v>2738</v>
      </c>
      <c r="B1265" t="s">
        <v>2739</v>
      </c>
      <c r="E1265" t="b">
        <v>1</v>
      </c>
    </row>
    <row r="1266" spans="1:5" x14ac:dyDescent="0.25">
      <c r="A1266" t="s">
        <v>2740</v>
      </c>
      <c r="B1266" t="s">
        <v>2741</v>
      </c>
      <c r="E1266" t="b">
        <v>1</v>
      </c>
    </row>
    <row r="1267" spans="1:5" x14ac:dyDescent="0.25">
      <c r="A1267" t="s">
        <v>2742</v>
      </c>
      <c r="B1267" t="s">
        <v>2743</v>
      </c>
      <c r="E1267" t="b">
        <v>1</v>
      </c>
    </row>
    <row r="1268" spans="1:5" x14ac:dyDescent="0.25">
      <c r="A1268" t="s">
        <v>2744</v>
      </c>
      <c r="B1268" t="s">
        <v>2745</v>
      </c>
      <c r="E1268" t="b">
        <v>1</v>
      </c>
    </row>
    <row r="1269" spans="1:5" x14ac:dyDescent="0.25">
      <c r="A1269" t="s">
        <v>2746</v>
      </c>
      <c r="B1269" t="s">
        <v>2747</v>
      </c>
      <c r="E1269" t="b">
        <v>1</v>
      </c>
    </row>
    <row r="1270" spans="1:5" x14ac:dyDescent="0.25">
      <c r="A1270" t="s">
        <v>2748</v>
      </c>
      <c r="B1270" t="s">
        <v>2749</v>
      </c>
      <c r="E1270" t="b">
        <v>1</v>
      </c>
    </row>
    <row r="1271" spans="1:5" x14ac:dyDescent="0.25">
      <c r="A1271" t="s">
        <v>2750</v>
      </c>
      <c r="B1271" t="s">
        <v>2751</v>
      </c>
      <c r="E1271" t="b">
        <v>1</v>
      </c>
    </row>
    <row r="1272" spans="1:5" x14ac:dyDescent="0.25">
      <c r="A1272" t="s">
        <v>2752</v>
      </c>
      <c r="B1272" t="s">
        <v>2753</v>
      </c>
      <c r="E1272" t="b">
        <v>1</v>
      </c>
    </row>
    <row r="1273" spans="1:5" x14ac:dyDescent="0.25">
      <c r="A1273" t="s">
        <v>2754</v>
      </c>
      <c r="B1273" t="s">
        <v>2755</v>
      </c>
      <c r="E1273" t="b">
        <v>1</v>
      </c>
    </row>
    <row r="1274" spans="1:5" x14ac:dyDescent="0.25">
      <c r="A1274" t="s">
        <v>2756</v>
      </c>
      <c r="B1274" t="s">
        <v>2757</v>
      </c>
      <c r="E1274" t="b">
        <v>1</v>
      </c>
    </row>
    <row r="1275" spans="1:5" x14ac:dyDescent="0.25">
      <c r="A1275" t="s">
        <v>2758</v>
      </c>
      <c r="B1275" t="s">
        <v>2759</v>
      </c>
      <c r="E1275" t="b">
        <v>1</v>
      </c>
    </row>
    <row r="1276" spans="1:5" x14ac:dyDescent="0.25">
      <c r="A1276" t="s">
        <v>2760</v>
      </c>
      <c r="B1276" t="s">
        <v>2761</v>
      </c>
      <c r="E1276" t="b">
        <v>1</v>
      </c>
    </row>
    <row r="1277" spans="1:5" x14ac:dyDescent="0.25">
      <c r="A1277" t="s">
        <v>2762</v>
      </c>
      <c r="B1277" t="s">
        <v>2763</v>
      </c>
      <c r="E1277" t="b">
        <v>1</v>
      </c>
    </row>
    <row r="1278" spans="1:5" x14ac:dyDescent="0.25">
      <c r="A1278" t="s">
        <v>2764</v>
      </c>
      <c r="B1278" t="s">
        <v>2765</v>
      </c>
      <c r="E1278" t="b">
        <v>1</v>
      </c>
    </row>
    <row r="1279" spans="1:5" x14ac:dyDescent="0.25">
      <c r="A1279" t="s">
        <v>2766</v>
      </c>
      <c r="B1279" t="s">
        <v>2767</v>
      </c>
      <c r="E1279" t="b">
        <v>1</v>
      </c>
    </row>
    <row r="1280" spans="1:5" x14ac:dyDescent="0.25">
      <c r="A1280" t="s">
        <v>2768</v>
      </c>
      <c r="B1280" t="s">
        <v>2769</v>
      </c>
      <c r="E1280" t="b">
        <v>1</v>
      </c>
    </row>
    <row r="1281" spans="1:5" x14ac:dyDescent="0.25">
      <c r="A1281" t="s">
        <v>2770</v>
      </c>
      <c r="B1281" t="s">
        <v>2771</v>
      </c>
      <c r="E1281" t="b">
        <v>1</v>
      </c>
    </row>
    <row r="1282" spans="1:5" x14ac:dyDescent="0.25">
      <c r="A1282" t="s">
        <v>2772</v>
      </c>
      <c r="B1282" t="s">
        <v>2773</v>
      </c>
      <c r="E1282" t="b">
        <v>1</v>
      </c>
    </row>
    <row r="1283" spans="1:5" x14ac:dyDescent="0.25">
      <c r="A1283" t="s">
        <v>2774</v>
      </c>
      <c r="B1283" t="s">
        <v>2775</v>
      </c>
      <c r="E1283" t="b">
        <v>1</v>
      </c>
    </row>
    <row r="1284" spans="1:5" x14ac:dyDescent="0.25">
      <c r="A1284" t="s">
        <v>2776</v>
      </c>
      <c r="B1284" t="s">
        <v>2777</v>
      </c>
      <c r="E1284" t="b">
        <v>1</v>
      </c>
    </row>
    <row r="1285" spans="1:5" x14ac:dyDescent="0.25">
      <c r="A1285" t="s">
        <v>2778</v>
      </c>
      <c r="B1285" t="s">
        <v>2779</v>
      </c>
      <c r="E1285" t="b">
        <v>1</v>
      </c>
    </row>
    <row r="1286" spans="1:5" x14ac:dyDescent="0.25">
      <c r="A1286" t="s">
        <v>2780</v>
      </c>
      <c r="B1286" t="s">
        <v>2781</v>
      </c>
      <c r="E1286" t="b">
        <v>1</v>
      </c>
    </row>
    <row r="1287" spans="1:5" x14ac:dyDescent="0.25">
      <c r="A1287" t="s">
        <v>2782</v>
      </c>
      <c r="B1287" t="s">
        <v>2783</v>
      </c>
      <c r="E1287" t="b">
        <v>1</v>
      </c>
    </row>
    <row r="1288" spans="1:5" x14ac:dyDescent="0.25">
      <c r="A1288" t="s">
        <v>2784</v>
      </c>
      <c r="B1288" t="s">
        <v>2785</v>
      </c>
      <c r="E1288" t="b">
        <v>1</v>
      </c>
    </row>
    <row r="1289" spans="1:5" x14ac:dyDescent="0.25">
      <c r="A1289" t="s">
        <v>2786</v>
      </c>
      <c r="B1289" t="s">
        <v>2787</v>
      </c>
      <c r="E1289" t="b">
        <v>1</v>
      </c>
    </row>
    <row r="1290" spans="1:5" x14ac:dyDescent="0.25">
      <c r="A1290" t="s">
        <v>2788</v>
      </c>
      <c r="B1290" t="s">
        <v>2789</v>
      </c>
      <c r="E1290" t="b">
        <v>1</v>
      </c>
    </row>
    <row r="1291" spans="1:5" x14ac:dyDescent="0.25">
      <c r="A1291" t="s">
        <v>2790</v>
      </c>
      <c r="B1291" t="s">
        <v>2791</v>
      </c>
      <c r="E1291" t="b">
        <v>1</v>
      </c>
    </row>
    <row r="1292" spans="1:5" x14ac:dyDescent="0.25">
      <c r="A1292" t="s">
        <v>2792</v>
      </c>
      <c r="B1292" t="s">
        <v>2793</v>
      </c>
      <c r="E1292" t="b">
        <v>1</v>
      </c>
    </row>
    <row r="1293" spans="1:5" x14ac:dyDescent="0.25">
      <c r="A1293" t="s">
        <v>2794</v>
      </c>
      <c r="B1293" t="s">
        <v>2795</v>
      </c>
      <c r="E1293" t="b">
        <v>1</v>
      </c>
    </row>
    <row r="1294" spans="1:5" x14ac:dyDescent="0.25">
      <c r="A1294" t="s">
        <v>2796</v>
      </c>
      <c r="B1294" t="s">
        <v>2797</v>
      </c>
      <c r="E1294" t="b">
        <v>1</v>
      </c>
    </row>
    <row r="1295" spans="1:5" x14ac:dyDescent="0.25">
      <c r="A1295" t="s">
        <v>2798</v>
      </c>
      <c r="B1295" t="s">
        <v>2799</v>
      </c>
      <c r="E1295" t="b">
        <v>1</v>
      </c>
    </row>
    <row r="1296" spans="1:5" x14ac:dyDescent="0.25">
      <c r="A1296" t="s">
        <v>2800</v>
      </c>
      <c r="B1296" t="s">
        <v>2801</v>
      </c>
      <c r="E1296" t="b">
        <v>1</v>
      </c>
    </row>
    <row r="1297" spans="1:5" x14ac:dyDescent="0.25">
      <c r="A1297" t="s">
        <v>2802</v>
      </c>
      <c r="B1297" t="s">
        <v>2803</v>
      </c>
      <c r="E1297" t="b">
        <v>1</v>
      </c>
    </row>
    <row r="1298" spans="1:5" x14ac:dyDescent="0.25">
      <c r="A1298" t="s">
        <v>2804</v>
      </c>
      <c r="B1298" t="s">
        <v>2805</v>
      </c>
      <c r="E1298" t="b">
        <v>1</v>
      </c>
    </row>
    <row r="1299" spans="1:5" x14ac:dyDescent="0.25">
      <c r="A1299" t="s">
        <v>2806</v>
      </c>
      <c r="B1299" t="s">
        <v>2807</v>
      </c>
      <c r="E1299" t="b">
        <v>1</v>
      </c>
    </row>
    <row r="1300" spans="1:5" x14ac:dyDescent="0.25">
      <c r="A1300" t="s">
        <v>2808</v>
      </c>
      <c r="B1300" t="s">
        <v>2809</v>
      </c>
      <c r="E1300" t="b">
        <v>1</v>
      </c>
    </row>
    <row r="1301" spans="1:5" x14ac:dyDescent="0.25">
      <c r="A1301" t="s">
        <v>2810</v>
      </c>
      <c r="B1301" t="s">
        <v>2811</v>
      </c>
      <c r="E1301" t="b">
        <v>1</v>
      </c>
    </row>
    <row r="1302" spans="1:5" x14ac:dyDescent="0.25">
      <c r="A1302" t="s">
        <v>2812</v>
      </c>
      <c r="B1302" t="s">
        <v>2813</v>
      </c>
      <c r="E1302" t="b">
        <v>1</v>
      </c>
    </row>
    <row r="1303" spans="1:5" x14ac:dyDescent="0.25">
      <c r="A1303" t="s">
        <v>2814</v>
      </c>
      <c r="B1303" t="s">
        <v>2815</v>
      </c>
      <c r="E1303" t="b">
        <v>1</v>
      </c>
    </row>
    <row r="1304" spans="1:5" x14ac:dyDescent="0.25">
      <c r="A1304" t="s">
        <v>2816</v>
      </c>
      <c r="B1304" t="s">
        <v>2817</v>
      </c>
      <c r="E1304" t="b">
        <v>1</v>
      </c>
    </row>
    <row r="1305" spans="1:5" x14ac:dyDescent="0.25">
      <c r="A1305" t="s">
        <v>2818</v>
      </c>
      <c r="B1305" t="s">
        <v>2819</v>
      </c>
      <c r="E1305" t="b">
        <v>1</v>
      </c>
    </row>
    <row r="1306" spans="1:5" x14ac:dyDescent="0.25">
      <c r="A1306" t="s">
        <v>2820</v>
      </c>
      <c r="B1306" t="s">
        <v>2821</v>
      </c>
      <c r="E1306" t="b">
        <v>1</v>
      </c>
    </row>
    <row r="1307" spans="1:5" x14ac:dyDescent="0.25">
      <c r="A1307" t="s">
        <v>2822</v>
      </c>
      <c r="B1307" t="s">
        <v>2823</v>
      </c>
      <c r="E1307" t="b">
        <v>1</v>
      </c>
    </row>
    <row r="1308" spans="1:5" x14ac:dyDescent="0.25">
      <c r="A1308" t="s">
        <v>2824</v>
      </c>
      <c r="B1308" t="s">
        <v>2825</v>
      </c>
      <c r="E1308" t="b">
        <v>1</v>
      </c>
    </row>
    <row r="1309" spans="1:5" x14ac:dyDescent="0.25">
      <c r="A1309" t="s">
        <v>2826</v>
      </c>
      <c r="B1309" t="s">
        <v>2827</v>
      </c>
      <c r="E1309" t="b">
        <v>1</v>
      </c>
    </row>
    <row r="1310" spans="1:5" x14ac:dyDescent="0.25">
      <c r="A1310" t="s">
        <v>2828</v>
      </c>
      <c r="B1310" t="s">
        <v>2829</v>
      </c>
      <c r="E1310" t="b">
        <v>1</v>
      </c>
    </row>
    <row r="1311" spans="1:5" x14ac:dyDescent="0.25">
      <c r="A1311" t="s">
        <v>2830</v>
      </c>
      <c r="B1311" t="s">
        <v>2831</v>
      </c>
      <c r="E1311" t="b">
        <v>1</v>
      </c>
    </row>
    <row r="1312" spans="1:5" x14ac:dyDescent="0.25">
      <c r="A1312" t="s">
        <v>2832</v>
      </c>
      <c r="B1312" t="s">
        <v>2833</v>
      </c>
      <c r="E1312" t="b">
        <v>1</v>
      </c>
    </row>
    <row r="1313" spans="1:5" x14ac:dyDescent="0.25">
      <c r="A1313" t="s">
        <v>2834</v>
      </c>
      <c r="B1313" t="s">
        <v>2835</v>
      </c>
      <c r="E1313" t="b">
        <v>1</v>
      </c>
    </row>
    <row r="1314" spans="1:5" x14ac:dyDescent="0.25">
      <c r="A1314" t="s">
        <v>2836</v>
      </c>
      <c r="B1314" t="s">
        <v>2837</v>
      </c>
      <c r="E1314" t="b">
        <v>1</v>
      </c>
    </row>
    <row r="1315" spans="1:5" x14ac:dyDescent="0.25">
      <c r="A1315" t="s">
        <v>2838</v>
      </c>
      <c r="B1315" t="s">
        <v>2839</v>
      </c>
      <c r="E1315" t="b">
        <v>1</v>
      </c>
    </row>
    <row r="1316" spans="1:5" x14ac:dyDescent="0.25">
      <c r="A1316" t="s">
        <v>2840</v>
      </c>
      <c r="B1316" t="s">
        <v>2841</v>
      </c>
      <c r="E1316" t="b">
        <v>1</v>
      </c>
    </row>
    <row r="1317" spans="1:5" x14ac:dyDescent="0.25">
      <c r="A1317" t="s">
        <v>2842</v>
      </c>
      <c r="B1317" t="s">
        <v>2843</v>
      </c>
      <c r="E1317" t="b">
        <v>1</v>
      </c>
    </row>
    <row r="1318" spans="1:5" x14ac:dyDescent="0.25">
      <c r="A1318" t="s">
        <v>2844</v>
      </c>
      <c r="B1318" t="s">
        <v>2845</v>
      </c>
      <c r="E1318" t="b">
        <v>1</v>
      </c>
    </row>
    <row r="1319" spans="1:5" x14ac:dyDescent="0.25">
      <c r="A1319" t="s">
        <v>2846</v>
      </c>
      <c r="B1319" t="s">
        <v>2847</v>
      </c>
      <c r="E1319" t="b">
        <v>1</v>
      </c>
    </row>
    <row r="1320" spans="1:5" x14ac:dyDescent="0.25">
      <c r="A1320" t="s">
        <v>2848</v>
      </c>
      <c r="B1320" t="s">
        <v>2849</v>
      </c>
      <c r="E1320" t="b">
        <v>1</v>
      </c>
    </row>
    <row r="1321" spans="1:5" x14ac:dyDescent="0.25">
      <c r="A1321" t="s">
        <v>2850</v>
      </c>
      <c r="B1321" t="s">
        <v>2851</v>
      </c>
      <c r="E1321" t="b">
        <v>1</v>
      </c>
    </row>
    <row r="1322" spans="1:5" x14ac:dyDescent="0.25">
      <c r="A1322" t="s">
        <v>2852</v>
      </c>
      <c r="B1322" t="s">
        <v>2853</v>
      </c>
      <c r="E1322" t="b">
        <v>1</v>
      </c>
    </row>
    <row r="1323" spans="1:5" x14ac:dyDescent="0.25">
      <c r="A1323" t="s">
        <v>2854</v>
      </c>
      <c r="B1323" t="s">
        <v>2855</v>
      </c>
      <c r="E1323" t="b">
        <v>1</v>
      </c>
    </row>
    <row r="1324" spans="1:5" x14ac:dyDescent="0.25">
      <c r="A1324" t="s">
        <v>2856</v>
      </c>
      <c r="B1324" t="s">
        <v>2857</v>
      </c>
      <c r="E1324" t="b">
        <v>1</v>
      </c>
    </row>
    <row r="1325" spans="1:5" x14ac:dyDescent="0.25">
      <c r="A1325" t="s">
        <v>2858</v>
      </c>
      <c r="B1325" t="s">
        <v>2859</v>
      </c>
      <c r="E1325" t="b">
        <v>1</v>
      </c>
    </row>
    <row r="1326" spans="1:5" x14ac:dyDescent="0.25">
      <c r="A1326" t="s">
        <v>2860</v>
      </c>
      <c r="B1326" t="s">
        <v>2861</v>
      </c>
      <c r="E1326" t="b">
        <v>1</v>
      </c>
    </row>
    <row r="1327" spans="1:5" x14ac:dyDescent="0.25">
      <c r="A1327" t="s">
        <v>2862</v>
      </c>
      <c r="B1327" t="s">
        <v>2863</v>
      </c>
      <c r="E1327" t="b">
        <v>1</v>
      </c>
    </row>
    <row r="1328" spans="1:5" x14ac:dyDescent="0.25">
      <c r="A1328" t="s">
        <v>2864</v>
      </c>
      <c r="B1328" t="s">
        <v>2865</v>
      </c>
      <c r="E1328" t="b">
        <v>1</v>
      </c>
    </row>
    <row r="1329" spans="1:5" x14ac:dyDescent="0.25">
      <c r="A1329" t="s">
        <v>2866</v>
      </c>
      <c r="B1329" t="s">
        <v>2867</v>
      </c>
      <c r="E1329" t="b">
        <v>1</v>
      </c>
    </row>
    <row r="1330" spans="1:5" x14ac:dyDescent="0.25">
      <c r="A1330" t="s">
        <v>2868</v>
      </c>
      <c r="B1330" t="s">
        <v>2869</v>
      </c>
      <c r="E1330" t="b">
        <v>1</v>
      </c>
    </row>
    <row r="1331" spans="1:5" x14ac:dyDescent="0.25">
      <c r="A1331" t="s">
        <v>2870</v>
      </c>
      <c r="B1331" t="s">
        <v>2871</v>
      </c>
      <c r="E1331" t="b">
        <v>1</v>
      </c>
    </row>
    <row r="1332" spans="1:5" x14ac:dyDescent="0.25">
      <c r="A1332" t="s">
        <v>2872</v>
      </c>
      <c r="B1332" t="s">
        <v>2873</v>
      </c>
      <c r="E1332" t="b">
        <v>1</v>
      </c>
    </row>
    <row r="1333" spans="1:5" x14ac:dyDescent="0.25">
      <c r="A1333" t="s">
        <v>2874</v>
      </c>
      <c r="B1333" t="s">
        <v>2875</v>
      </c>
      <c r="E1333" t="b">
        <v>1</v>
      </c>
    </row>
    <row r="1334" spans="1:5" x14ac:dyDescent="0.25">
      <c r="A1334" t="s">
        <v>2876</v>
      </c>
      <c r="B1334" t="s">
        <v>2877</v>
      </c>
      <c r="E1334" t="b">
        <v>1</v>
      </c>
    </row>
    <row r="1335" spans="1:5" x14ac:dyDescent="0.25">
      <c r="A1335" t="s">
        <v>2878</v>
      </c>
      <c r="B1335" t="s">
        <v>2879</v>
      </c>
      <c r="E1335" t="b">
        <v>1</v>
      </c>
    </row>
    <row r="1336" spans="1:5" x14ac:dyDescent="0.25">
      <c r="A1336" t="s">
        <v>2880</v>
      </c>
      <c r="B1336" t="s">
        <v>2881</v>
      </c>
      <c r="E1336" t="b">
        <v>1</v>
      </c>
    </row>
    <row r="1337" spans="1:5" x14ac:dyDescent="0.25">
      <c r="A1337" t="s">
        <v>2882</v>
      </c>
      <c r="B1337" t="s">
        <v>2883</v>
      </c>
      <c r="E1337" t="b">
        <v>1</v>
      </c>
    </row>
    <row r="1338" spans="1:5" x14ac:dyDescent="0.25">
      <c r="A1338" t="s">
        <v>2884</v>
      </c>
      <c r="B1338" t="s">
        <v>2885</v>
      </c>
      <c r="E1338" t="b">
        <v>1</v>
      </c>
    </row>
    <row r="1339" spans="1:5" x14ac:dyDescent="0.25">
      <c r="A1339" t="s">
        <v>2886</v>
      </c>
      <c r="B1339" t="s">
        <v>2887</v>
      </c>
      <c r="E1339" t="b">
        <v>1</v>
      </c>
    </row>
    <row r="1340" spans="1:5" x14ac:dyDescent="0.25">
      <c r="A1340" t="s">
        <v>2888</v>
      </c>
      <c r="B1340" t="s">
        <v>2889</v>
      </c>
      <c r="E1340" t="b">
        <v>1</v>
      </c>
    </row>
    <row r="1341" spans="1:5" x14ac:dyDescent="0.25">
      <c r="A1341" t="s">
        <v>2890</v>
      </c>
      <c r="B1341" t="s">
        <v>2891</v>
      </c>
      <c r="E1341" t="b">
        <v>1</v>
      </c>
    </row>
    <row r="1342" spans="1:5" x14ac:dyDescent="0.25">
      <c r="A1342" t="s">
        <v>2892</v>
      </c>
      <c r="B1342" t="s">
        <v>2893</v>
      </c>
      <c r="E1342" t="b">
        <v>1</v>
      </c>
    </row>
    <row r="1343" spans="1:5" x14ac:dyDescent="0.25">
      <c r="A1343" t="s">
        <v>2894</v>
      </c>
      <c r="B1343" t="s">
        <v>2895</v>
      </c>
      <c r="E1343" t="b">
        <v>1</v>
      </c>
    </row>
    <row r="1344" spans="1:5" x14ac:dyDescent="0.25">
      <c r="A1344" t="s">
        <v>2896</v>
      </c>
      <c r="B1344" t="s">
        <v>2897</v>
      </c>
      <c r="E1344" t="b">
        <v>1</v>
      </c>
    </row>
    <row r="1345" spans="1:5" x14ac:dyDescent="0.25">
      <c r="A1345" t="s">
        <v>2898</v>
      </c>
      <c r="B1345" t="s">
        <v>2899</v>
      </c>
      <c r="E1345" t="b">
        <v>1</v>
      </c>
    </row>
    <row r="1346" spans="1:5" x14ac:dyDescent="0.25">
      <c r="A1346" t="s">
        <v>2900</v>
      </c>
      <c r="B1346" t="s">
        <v>2901</v>
      </c>
      <c r="E1346" t="b">
        <v>1</v>
      </c>
    </row>
    <row r="1347" spans="1:5" x14ac:dyDescent="0.25">
      <c r="A1347" t="s">
        <v>2902</v>
      </c>
      <c r="B1347" t="s">
        <v>2903</v>
      </c>
      <c r="E1347" t="b">
        <v>1</v>
      </c>
    </row>
    <row r="1348" spans="1:5" x14ac:dyDescent="0.25">
      <c r="A1348" t="s">
        <v>2904</v>
      </c>
      <c r="B1348" t="s">
        <v>2905</v>
      </c>
      <c r="E1348" t="b">
        <v>1</v>
      </c>
    </row>
    <row r="1349" spans="1:5" x14ac:dyDescent="0.25">
      <c r="A1349" t="s">
        <v>2906</v>
      </c>
      <c r="B1349" t="s">
        <v>2907</v>
      </c>
      <c r="E1349" t="b">
        <v>1</v>
      </c>
    </row>
    <row r="1350" spans="1:5" x14ac:dyDescent="0.25">
      <c r="A1350" t="s">
        <v>2908</v>
      </c>
      <c r="B1350" t="s">
        <v>2909</v>
      </c>
      <c r="E1350" t="b">
        <v>1</v>
      </c>
    </row>
    <row r="1351" spans="1:5" x14ac:dyDescent="0.25">
      <c r="A1351" t="s">
        <v>2910</v>
      </c>
      <c r="B1351" t="s">
        <v>2911</v>
      </c>
      <c r="E1351" t="b">
        <v>1</v>
      </c>
    </row>
    <row r="1352" spans="1:5" x14ac:dyDescent="0.25">
      <c r="A1352" t="s">
        <v>2912</v>
      </c>
      <c r="B1352" t="s">
        <v>2913</v>
      </c>
      <c r="E1352" t="b">
        <v>1</v>
      </c>
    </row>
    <row r="1353" spans="1:5" x14ac:dyDescent="0.25">
      <c r="A1353" t="s">
        <v>2914</v>
      </c>
      <c r="B1353" t="s">
        <v>2915</v>
      </c>
      <c r="E1353" t="b">
        <v>1</v>
      </c>
    </row>
    <row r="1354" spans="1:5" x14ac:dyDescent="0.25">
      <c r="A1354" t="s">
        <v>2916</v>
      </c>
      <c r="B1354" t="s">
        <v>2917</v>
      </c>
      <c r="E1354" t="b">
        <v>1</v>
      </c>
    </row>
    <row r="1355" spans="1:5" x14ac:dyDescent="0.25">
      <c r="A1355" t="s">
        <v>2918</v>
      </c>
      <c r="B1355" t="s">
        <v>2919</v>
      </c>
      <c r="E1355" t="b">
        <v>1</v>
      </c>
    </row>
    <row r="1356" spans="1:5" x14ac:dyDescent="0.25">
      <c r="A1356" t="s">
        <v>2920</v>
      </c>
      <c r="B1356" t="s">
        <v>2921</v>
      </c>
      <c r="E1356" t="b">
        <v>1</v>
      </c>
    </row>
    <row r="1357" spans="1:5" x14ac:dyDescent="0.25">
      <c r="A1357" t="s">
        <v>2922</v>
      </c>
      <c r="B1357" t="s">
        <v>2923</v>
      </c>
      <c r="E1357" t="b">
        <v>1</v>
      </c>
    </row>
    <row r="1358" spans="1:5" x14ac:dyDescent="0.25">
      <c r="A1358" t="s">
        <v>2924</v>
      </c>
      <c r="B1358" t="s">
        <v>2925</v>
      </c>
      <c r="E1358" t="b">
        <v>1</v>
      </c>
    </row>
    <row r="1359" spans="1:5" x14ac:dyDescent="0.25">
      <c r="A1359" t="s">
        <v>2926</v>
      </c>
      <c r="B1359" t="s">
        <v>2927</v>
      </c>
      <c r="E1359" t="b">
        <v>1</v>
      </c>
    </row>
    <row r="1360" spans="1:5" x14ac:dyDescent="0.25">
      <c r="A1360" t="s">
        <v>2928</v>
      </c>
      <c r="B1360" t="s">
        <v>2929</v>
      </c>
      <c r="E1360" t="b">
        <v>1</v>
      </c>
    </row>
    <row r="1361" spans="1:5" x14ac:dyDescent="0.25">
      <c r="A1361" t="s">
        <v>2930</v>
      </c>
      <c r="B1361" t="s">
        <v>2931</v>
      </c>
      <c r="E1361" t="b">
        <v>1</v>
      </c>
    </row>
    <row r="1362" spans="1:5" x14ac:dyDescent="0.25">
      <c r="A1362" t="s">
        <v>2932</v>
      </c>
      <c r="B1362" t="s">
        <v>2933</v>
      </c>
      <c r="E1362" t="b">
        <v>1</v>
      </c>
    </row>
    <row r="1363" spans="1:5" x14ac:dyDescent="0.25">
      <c r="A1363" t="s">
        <v>2934</v>
      </c>
      <c r="B1363" t="s">
        <v>2935</v>
      </c>
      <c r="E1363" t="b">
        <v>1</v>
      </c>
    </row>
    <row r="1364" spans="1:5" x14ac:dyDescent="0.25">
      <c r="A1364" t="s">
        <v>2936</v>
      </c>
      <c r="B1364" t="s">
        <v>2937</v>
      </c>
      <c r="E1364" t="b">
        <v>1</v>
      </c>
    </row>
    <row r="1365" spans="1:5" x14ac:dyDescent="0.25">
      <c r="A1365" t="s">
        <v>2938</v>
      </c>
      <c r="B1365" t="s">
        <v>2939</v>
      </c>
      <c r="E1365" t="b">
        <v>1</v>
      </c>
    </row>
    <row r="1366" spans="1:5" x14ac:dyDescent="0.25">
      <c r="A1366" t="s">
        <v>2940</v>
      </c>
      <c r="B1366" t="s">
        <v>2941</v>
      </c>
      <c r="E1366" t="b">
        <v>1</v>
      </c>
    </row>
    <row r="1367" spans="1:5" x14ac:dyDescent="0.25">
      <c r="A1367" t="s">
        <v>2942</v>
      </c>
      <c r="B1367" t="s">
        <v>2943</v>
      </c>
      <c r="E1367" t="b">
        <v>1</v>
      </c>
    </row>
    <row r="1368" spans="1:5" x14ac:dyDescent="0.25">
      <c r="A1368" t="s">
        <v>2944</v>
      </c>
      <c r="B1368" t="s">
        <v>2945</v>
      </c>
      <c r="E1368" t="b">
        <v>1</v>
      </c>
    </row>
    <row r="1369" spans="1:5" x14ac:dyDescent="0.25">
      <c r="A1369" t="s">
        <v>2946</v>
      </c>
      <c r="B1369" t="s">
        <v>2947</v>
      </c>
      <c r="E1369" t="b">
        <v>1</v>
      </c>
    </row>
    <row r="1370" spans="1:5" x14ac:dyDescent="0.25">
      <c r="A1370" t="s">
        <v>2948</v>
      </c>
      <c r="B1370" t="s">
        <v>2949</v>
      </c>
      <c r="E1370" t="b">
        <v>1</v>
      </c>
    </row>
    <row r="1371" spans="1:5" x14ac:dyDescent="0.25">
      <c r="A1371" t="s">
        <v>2950</v>
      </c>
      <c r="B1371" t="s">
        <v>2951</v>
      </c>
      <c r="E1371" t="b">
        <v>1</v>
      </c>
    </row>
    <row r="1372" spans="1:5" x14ac:dyDescent="0.25">
      <c r="A1372" t="s">
        <v>2952</v>
      </c>
      <c r="B1372" t="s">
        <v>2953</v>
      </c>
      <c r="E1372" t="b">
        <v>1</v>
      </c>
    </row>
    <row r="1373" spans="1:5" x14ac:dyDescent="0.25">
      <c r="A1373" t="s">
        <v>2954</v>
      </c>
      <c r="B1373" t="s">
        <v>2955</v>
      </c>
      <c r="E1373" t="b">
        <v>1</v>
      </c>
    </row>
    <row r="1374" spans="1:5" x14ac:dyDescent="0.25">
      <c r="A1374" t="s">
        <v>2956</v>
      </c>
      <c r="B1374" t="s">
        <v>2957</v>
      </c>
      <c r="E1374" t="b">
        <v>1</v>
      </c>
    </row>
    <row r="1375" spans="1:5" x14ac:dyDescent="0.25">
      <c r="A1375" t="s">
        <v>2958</v>
      </c>
      <c r="B1375" t="s">
        <v>2959</v>
      </c>
      <c r="E1375" t="b">
        <v>1</v>
      </c>
    </row>
    <row r="1376" spans="1:5" x14ac:dyDescent="0.25">
      <c r="A1376" t="s">
        <v>2960</v>
      </c>
      <c r="B1376" t="s">
        <v>2961</v>
      </c>
      <c r="E1376" t="b">
        <v>1</v>
      </c>
    </row>
    <row r="1377" spans="1:5" x14ac:dyDescent="0.25">
      <c r="A1377" t="s">
        <v>2962</v>
      </c>
      <c r="B1377" t="s">
        <v>2963</v>
      </c>
      <c r="E1377" t="b">
        <v>1</v>
      </c>
    </row>
    <row r="1378" spans="1:5" x14ac:dyDescent="0.25">
      <c r="A1378" t="s">
        <v>2964</v>
      </c>
      <c r="B1378" t="s">
        <v>2965</v>
      </c>
      <c r="E1378" t="b">
        <v>1</v>
      </c>
    </row>
    <row r="1379" spans="1:5" x14ac:dyDescent="0.25">
      <c r="A1379" t="s">
        <v>2966</v>
      </c>
      <c r="B1379" t="s">
        <v>2967</v>
      </c>
      <c r="E1379" t="b">
        <v>1</v>
      </c>
    </row>
    <row r="1380" spans="1:5" x14ac:dyDescent="0.25">
      <c r="A1380" t="s">
        <v>2968</v>
      </c>
      <c r="B1380" t="s">
        <v>2969</v>
      </c>
      <c r="E1380" t="b">
        <v>1</v>
      </c>
    </row>
    <row r="1381" spans="1:5" x14ac:dyDescent="0.25">
      <c r="A1381" t="s">
        <v>2970</v>
      </c>
      <c r="B1381" t="s">
        <v>2971</v>
      </c>
      <c r="E1381" t="b">
        <v>1</v>
      </c>
    </row>
    <row r="1382" spans="1:5" x14ac:dyDescent="0.25">
      <c r="A1382" t="s">
        <v>2972</v>
      </c>
      <c r="B1382" t="s">
        <v>2973</v>
      </c>
      <c r="E1382" t="b">
        <v>1</v>
      </c>
    </row>
    <row r="1383" spans="1:5" x14ac:dyDescent="0.25">
      <c r="A1383" t="s">
        <v>2974</v>
      </c>
      <c r="B1383" t="s">
        <v>2975</v>
      </c>
      <c r="E1383" t="b">
        <v>1</v>
      </c>
    </row>
    <row r="1384" spans="1:5" x14ac:dyDescent="0.25">
      <c r="A1384" t="s">
        <v>2976</v>
      </c>
      <c r="B1384" t="s">
        <v>2977</v>
      </c>
      <c r="E1384" t="b">
        <v>1</v>
      </c>
    </row>
    <row r="1385" spans="1:5" x14ac:dyDescent="0.25">
      <c r="A1385" t="s">
        <v>2978</v>
      </c>
      <c r="B1385" t="s">
        <v>2979</v>
      </c>
      <c r="E1385" t="b">
        <v>1</v>
      </c>
    </row>
    <row r="1386" spans="1:5" x14ac:dyDescent="0.25">
      <c r="A1386" t="s">
        <v>2980</v>
      </c>
      <c r="B1386" t="s">
        <v>2981</v>
      </c>
      <c r="E1386" t="b">
        <v>1</v>
      </c>
    </row>
    <row r="1387" spans="1:5" x14ac:dyDescent="0.25">
      <c r="A1387" t="s">
        <v>2982</v>
      </c>
      <c r="B1387" t="s">
        <v>2983</v>
      </c>
      <c r="E1387" t="b">
        <v>1</v>
      </c>
    </row>
    <row r="1388" spans="1:5" x14ac:dyDescent="0.25">
      <c r="A1388" t="s">
        <v>2984</v>
      </c>
      <c r="B1388" t="s">
        <v>2985</v>
      </c>
      <c r="E1388" t="b">
        <v>1</v>
      </c>
    </row>
    <row r="1389" spans="1:5" x14ac:dyDescent="0.25">
      <c r="A1389" t="s">
        <v>2986</v>
      </c>
      <c r="B1389" t="s">
        <v>2987</v>
      </c>
      <c r="E1389" t="b">
        <v>1</v>
      </c>
    </row>
    <row r="1390" spans="1:5" x14ac:dyDescent="0.25">
      <c r="A1390" t="s">
        <v>2988</v>
      </c>
      <c r="B1390" t="s">
        <v>2989</v>
      </c>
      <c r="E1390" t="b">
        <v>1</v>
      </c>
    </row>
    <row r="1391" spans="1:5" x14ac:dyDescent="0.25">
      <c r="A1391" t="s">
        <v>2990</v>
      </c>
      <c r="B1391" t="s">
        <v>2991</v>
      </c>
      <c r="E1391" t="b">
        <v>1</v>
      </c>
    </row>
    <row r="1392" spans="1:5" x14ac:dyDescent="0.25">
      <c r="A1392" t="s">
        <v>2992</v>
      </c>
      <c r="B1392" t="s">
        <v>2993</v>
      </c>
      <c r="E1392" t="b">
        <v>1</v>
      </c>
    </row>
    <row r="1393" spans="1:5" x14ac:dyDescent="0.25">
      <c r="A1393" t="s">
        <v>2994</v>
      </c>
      <c r="B1393" t="s">
        <v>2995</v>
      </c>
      <c r="E1393" t="b">
        <v>1</v>
      </c>
    </row>
    <row r="1394" spans="1:5" x14ac:dyDescent="0.25">
      <c r="A1394" t="s">
        <v>2996</v>
      </c>
      <c r="B1394" t="s">
        <v>2997</v>
      </c>
      <c r="E1394" t="b">
        <v>1</v>
      </c>
    </row>
    <row r="1395" spans="1:5" x14ac:dyDescent="0.25">
      <c r="A1395" t="s">
        <v>2998</v>
      </c>
      <c r="B1395" t="s">
        <v>2999</v>
      </c>
      <c r="E1395" t="b">
        <v>1</v>
      </c>
    </row>
    <row r="1396" spans="1:5" x14ac:dyDescent="0.25">
      <c r="A1396" t="s">
        <v>3000</v>
      </c>
      <c r="B1396" t="s">
        <v>3001</v>
      </c>
      <c r="E1396" t="b">
        <v>1</v>
      </c>
    </row>
    <row r="1397" spans="1:5" x14ac:dyDescent="0.25">
      <c r="A1397" t="s">
        <v>3002</v>
      </c>
      <c r="B1397" t="s">
        <v>3003</v>
      </c>
      <c r="E1397" t="b">
        <v>1</v>
      </c>
    </row>
    <row r="1398" spans="1:5" x14ac:dyDescent="0.25">
      <c r="A1398" t="s">
        <v>3004</v>
      </c>
      <c r="B1398" t="s">
        <v>3005</v>
      </c>
      <c r="E1398" t="b">
        <v>1</v>
      </c>
    </row>
    <row r="1399" spans="1:5" x14ac:dyDescent="0.25">
      <c r="A1399" t="s">
        <v>3006</v>
      </c>
      <c r="B1399" t="s">
        <v>3007</v>
      </c>
      <c r="E1399" t="b">
        <v>1</v>
      </c>
    </row>
    <row r="1400" spans="1:5" x14ac:dyDescent="0.25">
      <c r="A1400" t="s">
        <v>3008</v>
      </c>
      <c r="B1400" t="s">
        <v>3009</v>
      </c>
      <c r="E1400" t="b">
        <v>1</v>
      </c>
    </row>
    <row r="1401" spans="1:5" x14ac:dyDescent="0.25">
      <c r="A1401" t="s">
        <v>3010</v>
      </c>
      <c r="B1401" t="s">
        <v>3011</v>
      </c>
      <c r="E1401" t="b">
        <v>1</v>
      </c>
    </row>
    <row r="1402" spans="1:5" x14ac:dyDescent="0.25">
      <c r="A1402" t="s">
        <v>3012</v>
      </c>
      <c r="B1402" t="s">
        <v>3013</v>
      </c>
      <c r="E1402" t="b">
        <v>1</v>
      </c>
    </row>
    <row r="1403" spans="1:5" x14ac:dyDescent="0.25">
      <c r="A1403" t="s">
        <v>3014</v>
      </c>
      <c r="B1403" t="s">
        <v>3015</v>
      </c>
      <c r="E1403" t="b">
        <v>1</v>
      </c>
    </row>
    <row r="1404" spans="1:5" x14ac:dyDescent="0.25">
      <c r="A1404" t="s">
        <v>3016</v>
      </c>
      <c r="B1404" t="s">
        <v>3017</v>
      </c>
      <c r="E1404" t="b">
        <v>1</v>
      </c>
    </row>
    <row r="1405" spans="1:5" x14ac:dyDescent="0.25">
      <c r="A1405" t="s">
        <v>3018</v>
      </c>
      <c r="B1405" t="s">
        <v>3019</v>
      </c>
      <c r="E1405" t="b">
        <v>1</v>
      </c>
    </row>
    <row r="1406" spans="1:5" x14ac:dyDescent="0.25">
      <c r="A1406" t="s">
        <v>3020</v>
      </c>
      <c r="B1406" t="s">
        <v>3021</v>
      </c>
      <c r="E1406" t="b">
        <v>1</v>
      </c>
    </row>
    <row r="1407" spans="1:5" x14ac:dyDescent="0.25">
      <c r="A1407" t="s">
        <v>3022</v>
      </c>
      <c r="B1407" t="s">
        <v>3023</v>
      </c>
      <c r="E1407" t="b">
        <v>1</v>
      </c>
    </row>
    <row r="1408" spans="1:5" x14ac:dyDescent="0.25">
      <c r="A1408" t="s">
        <v>3024</v>
      </c>
      <c r="B1408" t="s">
        <v>3025</v>
      </c>
      <c r="E1408" t="b">
        <v>1</v>
      </c>
    </row>
    <row r="1409" spans="1:5" x14ac:dyDescent="0.25">
      <c r="A1409" t="s">
        <v>3026</v>
      </c>
      <c r="B1409" t="s">
        <v>3027</v>
      </c>
      <c r="E1409" t="b">
        <v>1</v>
      </c>
    </row>
    <row r="1410" spans="1:5" x14ac:dyDescent="0.25">
      <c r="A1410" t="s">
        <v>3028</v>
      </c>
      <c r="B1410" t="s">
        <v>3029</v>
      </c>
      <c r="E1410" t="b">
        <v>1</v>
      </c>
    </row>
    <row r="1411" spans="1:5" x14ac:dyDescent="0.25">
      <c r="A1411" t="s">
        <v>3030</v>
      </c>
      <c r="B1411" t="s">
        <v>3031</v>
      </c>
      <c r="E1411" t="b">
        <v>1</v>
      </c>
    </row>
    <row r="1412" spans="1:5" x14ac:dyDescent="0.25">
      <c r="A1412" t="s">
        <v>3032</v>
      </c>
      <c r="B1412" t="s">
        <v>3033</v>
      </c>
      <c r="E1412" t="b">
        <v>1</v>
      </c>
    </row>
    <row r="1413" spans="1:5" x14ac:dyDescent="0.25">
      <c r="A1413" t="s">
        <v>3034</v>
      </c>
      <c r="B1413" t="s">
        <v>3035</v>
      </c>
      <c r="E1413" t="b">
        <v>1</v>
      </c>
    </row>
    <row r="1414" spans="1:5" x14ac:dyDescent="0.25">
      <c r="A1414" t="s">
        <v>3036</v>
      </c>
      <c r="B1414" t="s">
        <v>3037</v>
      </c>
      <c r="E1414" t="b">
        <v>1</v>
      </c>
    </row>
    <row r="1415" spans="1:5" x14ac:dyDescent="0.25">
      <c r="A1415" t="s">
        <v>3038</v>
      </c>
      <c r="B1415" t="s">
        <v>3039</v>
      </c>
      <c r="E1415" t="b">
        <v>1</v>
      </c>
    </row>
    <row r="1416" spans="1:5" x14ac:dyDescent="0.25">
      <c r="A1416" t="s">
        <v>3040</v>
      </c>
      <c r="B1416" t="s">
        <v>3041</v>
      </c>
      <c r="E1416" t="b">
        <v>1</v>
      </c>
    </row>
    <row r="1417" spans="1:5" x14ac:dyDescent="0.25">
      <c r="A1417" t="s">
        <v>3042</v>
      </c>
      <c r="B1417" t="s">
        <v>3043</v>
      </c>
      <c r="E1417" t="b">
        <v>1</v>
      </c>
    </row>
    <row r="1418" spans="1:5" x14ac:dyDescent="0.25">
      <c r="A1418" t="s">
        <v>3044</v>
      </c>
      <c r="B1418" t="s">
        <v>3045</v>
      </c>
      <c r="E1418" t="b">
        <v>1</v>
      </c>
    </row>
    <row r="1419" spans="1:5" x14ac:dyDescent="0.25">
      <c r="A1419" t="s">
        <v>3046</v>
      </c>
      <c r="B1419" t="s">
        <v>3047</v>
      </c>
      <c r="E1419" t="b">
        <v>1</v>
      </c>
    </row>
    <row r="1420" spans="1:5" x14ac:dyDescent="0.25">
      <c r="A1420" t="s">
        <v>3048</v>
      </c>
      <c r="B1420" t="s">
        <v>3049</v>
      </c>
      <c r="E1420" t="b">
        <v>1</v>
      </c>
    </row>
    <row r="1421" spans="1:5" x14ac:dyDescent="0.25">
      <c r="A1421" t="s">
        <v>3050</v>
      </c>
      <c r="B1421" t="s">
        <v>3051</v>
      </c>
      <c r="E1421" t="b">
        <v>1</v>
      </c>
    </row>
    <row r="1422" spans="1:5" x14ac:dyDescent="0.25">
      <c r="A1422" t="s">
        <v>3052</v>
      </c>
      <c r="B1422" t="s">
        <v>3053</v>
      </c>
      <c r="E1422" t="b">
        <v>1</v>
      </c>
    </row>
    <row r="1423" spans="1:5" x14ac:dyDescent="0.25">
      <c r="A1423" t="s">
        <v>3054</v>
      </c>
      <c r="B1423" t="s">
        <v>3055</v>
      </c>
      <c r="E1423" t="b">
        <v>1</v>
      </c>
    </row>
    <row r="1424" spans="1:5" x14ac:dyDescent="0.25">
      <c r="A1424" t="s">
        <v>3056</v>
      </c>
      <c r="B1424" t="s">
        <v>3057</v>
      </c>
      <c r="E1424" t="b">
        <v>1</v>
      </c>
    </row>
    <row r="1425" spans="1:5" x14ac:dyDescent="0.25">
      <c r="A1425" t="s">
        <v>3058</v>
      </c>
      <c r="B1425" t="s">
        <v>3059</v>
      </c>
      <c r="E1425" t="b">
        <v>1</v>
      </c>
    </row>
    <row r="1426" spans="1:5" x14ac:dyDescent="0.25">
      <c r="A1426" t="s">
        <v>3060</v>
      </c>
      <c r="B1426" t="s">
        <v>3061</v>
      </c>
      <c r="E1426" t="b">
        <v>1</v>
      </c>
    </row>
    <row r="1427" spans="1:5" x14ac:dyDescent="0.25">
      <c r="A1427" t="s">
        <v>3062</v>
      </c>
      <c r="B1427" t="s">
        <v>3063</v>
      </c>
      <c r="E1427" t="b">
        <v>1</v>
      </c>
    </row>
    <row r="1428" spans="1:5" x14ac:dyDescent="0.25">
      <c r="A1428" t="s">
        <v>3064</v>
      </c>
      <c r="B1428" t="s">
        <v>3065</v>
      </c>
      <c r="E1428" t="b">
        <v>1</v>
      </c>
    </row>
    <row r="1429" spans="1:5" x14ac:dyDescent="0.25">
      <c r="A1429" t="s">
        <v>3066</v>
      </c>
      <c r="B1429" t="s">
        <v>3067</v>
      </c>
      <c r="E1429" t="b">
        <v>1</v>
      </c>
    </row>
    <row r="1430" spans="1:5" x14ac:dyDescent="0.25">
      <c r="A1430" t="s">
        <v>3068</v>
      </c>
      <c r="B1430" t="s">
        <v>3069</v>
      </c>
      <c r="E1430" t="b">
        <v>1</v>
      </c>
    </row>
    <row r="1431" spans="1:5" x14ac:dyDescent="0.25">
      <c r="A1431" t="s">
        <v>3070</v>
      </c>
      <c r="B1431" t="s">
        <v>3071</v>
      </c>
      <c r="E1431" t="b">
        <v>1</v>
      </c>
    </row>
    <row r="1432" spans="1:5" x14ac:dyDescent="0.25">
      <c r="A1432" t="s">
        <v>3072</v>
      </c>
      <c r="B1432" t="s">
        <v>3073</v>
      </c>
      <c r="E1432" t="b">
        <v>1</v>
      </c>
    </row>
    <row r="1433" spans="1:5" x14ac:dyDescent="0.25">
      <c r="A1433" t="s">
        <v>3074</v>
      </c>
      <c r="B1433" t="s">
        <v>3075</v>
      </c>
      <c r="E1433" t="b">
        <v>1</v>
      </c>
    </row>
    <row r="1434" spans="1:5" x14ac:dyDescent="0.25">
      <c r="A1434" t="s">
        <v>3076</v>
      </c>
      <c r="B1434" t="s">
        <v>3077</v>
      </c>
      <c r="E1434" t="b">
        <v>1</v>
      </c>
    </row>
    <row r="1435" spans="1:5" x14ac:dyDescent="0.25">
      <c r="A1435" t="s">
        <v>3078</v>
      </c>
      <c r="B1435" t="s">
        <v>3079</v>
      </c>
      <c r="E1435" t="b">
        <v>1</v>
      </c>
    </row>
    <row r="1436" spans="1:5" x14ac:dyDescent="0.25">
      <c r="A1436" t="s">
        <v>3080</v>
      </c>
      <c r="B1436" t="s">
        <v>3081</v>
      </c>
      <c r="E1436" t="b">
        <v>1</v>
      </c>
    </row>
    <row r="1437" spans="1:5" x14ac:dyDescent="0.25">
      <c r="A1437" t="s">
        <v>3082</v>
      </c>
      <c r="B1437" t="s">
        <v>3083</v>
      </c>
      <c r="E1437" t="b">
        <v>1</v>
      </c>
    </row>
    <row r="1438" spans="1:5" x14ac:dyDescent="0.25">
      <c r="A1438" t="s">
        <v>3084</v>
      </c>
      <c r="B1438" t="s">
        <v>3085</v>
      </c>
      <c r="E1438" t="b">
        <v>1</v>
      </c>
    </row>
    <row r="1439" spans="1:5" x14ac:dyDescent="0.25">
      <c r="A1439" t="s">
        <v>3086</v>
      </c>
      <c r="B1439" t="s">
        <v>3087</v>
      </c>
      <c r="E1439" t="b">
        <v>1</v>
      </c>
    </row>
    <row r="1440" spans="1:5" x14ac:dyDescent="0.25">
      <c r="A1440" t="s">
        <v>3088</v>
      </c>
      <c r="B1440" t="s">
        <v>3089</v>
      </c>
      <c r="E1440" t="b">
        <v>1</v>
      </c>
    </row>
    <row r="1441" spans="1:5" x14ac:dyDescent="0.25">
      <c r="A1441" t="s">
        <v>3090</v>
      </c>
      <c r="B1441" t="s">
        <v>3091</v>
      </c>
      <c r="E1441" t="b">
        <v>1</v>
      </c>
    </row>
    <row r="1442" spans="1:5" x14ac:dyDescent="0.25">
      <c r="A1442" t="s">
        <v>3092</v>
      </c>
      <c r="B1442" t="s">
        <v>3093</v>
      </c>
      <c r="E1442" t="b">
        <v>1</v>
      </c>
    </row>
    <row r="1443" spans="1:5" x14ac:dyDescent="0.25">
      <c r="A1443" t="s">
        <v>3094</v>
      </c>
      <c r="B1443" t="s">
        <v>3095</v>
      </c>
      <c r="E1443" t="b">
        <v>1</v>
      </c>
    </row>
    <row r="1444" spans="1:5" x14ac:dyDescent="0.25">
      <c r="A1444" t="s">
        <v>3096</v>
      </c>
      <c r="B1444" t="s">
        <v>3097</v>
      </c>
      <c r="E1444" t="b">
        <v>1</v>
      </c>
    </row>
    <row r="1445" spans="1:5" x14ac:dyDescent="0.25">
      <c r="A1445" t="s">
        <v>3098</v>
      </c>
      <c r="B1445" t="s">
        <v>3099</v>
      </c>
      <c r="E1445" t="b">
        <v>1</v>
      </c>
    </row>
    <row r="1446" spans="1:5" x14ac:dyDescent="0.25">
      <c r="A1446" t="s">
        <v>3100</v>
      </c>
      <c r="B1446" t="s">
        <v>3101</v>
      </c>
      <c r="E1446" t="b">
        <v>1</v>
      </c>
    </row>
    <row r="1447" spans="1:5" x14ac:dyDescent="0.25">
      <c r="A1447" t="s">
        <v>3102</v>
      </c>
      <c r="B1447" t="s">
        <v>3103</v>
      </c>
      <c r="E1447" t="b">
        <v>1</v>
      </c>
    </row>
    <row r="1448" spans="1:5" x14ac:dyDescent="0.25">
      <c r="A1448" t="s">
        <v>3104</v>
      </c>
      <c r="B1448" t="s">
        <v>3105</v>
      </c>
      <c r="E1448" t="b">
        <v>1</v>
      </c>
    </row>
    <row r="1449" spans="1:5" x14ac:dyDescent="0.25">
      <c r="A1449" t="s">
        <v>3106</v>
      </c>
      <c r="B1449" t="s">
        <v>3107</v>
      </c>
      <c r="E1449" t="b">
        <v>1</v>
      </c>
    </row>
    <row r="1450" spans="1:5" x14ac:dyDescent="0.25">
      <c r="A1450" t="s">
        <v>3108</v>
      </c>
      <c r="B1450" t="s">
        <v>3109</v>
      </c>
      <c r="E1450" t="b">
        <v>1</v>
      </c>
    </row>
    <row r="1451" spans="1:5" x14ac:dyDescent="0.25">
      <c r="A1451" t="s">
        <v>3110</v>
      </c>
      <c r="B1451" t="s">
        <v>3111</v>
      </c>
      <c r="E1451" t="b">
        <v>1</v>
      </c>
    </row>
    <row r="1452" spans="1:5" x14ac:dyDescent="0.25">
      <c r="A1452" t="s">
        <v>3112</v>
      </c>
      <c r="B1452" t="s">
        <v>3113</v>
      </c>
      <c r="E1452" t="b">
        <v>1</v>
      </c>
    </row>
    <row r="1453" spans="1:5" x14ac:dyDescent="0.25">
      <c r="A1453" t="s">
        <v>3114</v>
      </c>
      <c r="B1453" t="s">
        <v>3115</v>
      </c>
      <c r="E1453" t="b">
        <v>1</v>
      </c>
    </row>
    <row r="1454" spans="1:5" x14ac:dyDescent="0.25">
      <c r="A1454" t="s">
        <v>3116</v>
      </c>
      <c r="B1454" t="s">
        <v>3117</v>
      </c>
      <c r="E1454" t="b">
        <v>1</v>
      </c>
    </row>
    <row r="1455" spans="1:5" x14ac:dyDescent="0.25">
      <c r="A1455" t="s">
        <v>3118</v>
      </c>
      <c r="B1455" t="s">
        <v>3119</v>
      </c>
      <c r="E1455" t="b">
        <v>1</v>
      </c>
    </row>
    <row r="1456" spans="1:5" x14ac:dyDescent="0.25">
      <c r="A1456" t="s">
        <v>3120</v>
      </c>
      <c r="B1456" t="s">
        <v>3121</v>
      </c>
      <c r="E1456" t="b">
        <v>1</v>
      </c>
    </row>
    <row r="1457" spans="1:5" x14ac:dyDescent="0.25">
      <c r="A1457" t="s">
        <v>3122</v>
      </c>
      <c r="B1457" t="s">
        <v>3123</v>
      </c>
      <c r="E1457" t="b">
        <v>1</v>
      </c>
    </row>
    <row r="1458" spans="1:5" x14ac:dyDescent="0.25">
      <c r="A1458" t="s">
        <v>3124</v>
      </c>
      <c r="B1458" t="s">
        <v>3125</v>
      </c>
      <c r="E1458" t="b">
        <v>1</v>
      </c>
    </row>
    <row r="1459" spans="1:5" x14ac:dyDescent="0.25">
      <c r="A1459" t="s">
        <v>3126</v>
      </c>
      <c r="B1459" t="s">
        <v>3127</v>
      </c>
      <c r="E1459" t="b">
        <v>1</v>
      </c>
    </row>
    <row r="1460" spans="1:5" x14ac:dyDescent="0.25">
      <c r="A1460" t="s">
        <v>3128</v>
      </c>
      <c r="B1460" t="s">
        <v>3129</v>
      </c>
      <c r="E1460" t="b">
        <v>1</v>
      </c>
    </row>
    <row r="1461" spans="1:5" x14ac:dyDescent="0.25">
      <c r="A1461" t="s">
        <v>3130</v>
      </c>
      <c r="B1461" t="s">
        <v>3131</v>
      </c>
      <c r="E1461" t="b">
        <v>1</v>
      </c>
    </row>
    <row r="1462" spans="1:5" x14ac:dyDescent="0.25">
      <c r="A1462" t="s">
        <v>3132</v>
      </c>
      <c r="B1462" t="s">
        <v>3133</v>
      </c>
      <c r="E1462" t="b">
        <v>1</v>
      </c>
    </row>
    <row r="1463" spans="1:5" x14ac:dyDescent="0.25">
      <c r="A1463" t="s">
        <v>3134</v>
      </c>
      <c r="B1463" t="s">
        <v>3135</v>
      </c>
      <c r="E1463" t="b">
        <v>1</v>
      </c>
    </row>
    <row r="1464" spans="1:5" x14ac:dyDescent="0.25">
      <c r="A1464" t="s">
        <v>3136</v>
      </c>
      <c r="B1464" t="s">
        <v>3137</v>
      </c>
      <c r="E1464" t="b">
        <v>1</v>
      </c>
    </row>
    <row r="1465" spans="1:5" x14ac:dyDescent="0.25">
      <c r="A1465" t="s">
        <v>3138</v>
      </c>
      <c r="B1465" t="s">
        <v>3139</v>
      </c>
      <c r="E1465" t="b">
        <v>1</v>
      </c>
    </row>
    <row r="1466" spans="1:5" x14ac:dyDescent="0.25">
      <c r="A1466" t="s">
        <v>3140</v>
      </c>
      <c r="B1466" t="s">
        <v>3141</v>
      </c>
      <c r="E1466" t="b">
        <v>1</v>
      </c>
    </row>
    <row r="1467" spans="1:5" x14ac:dyDescent="0.25">
      <c r="A1467" t="s">
        <v>3142</v>
      </c>
      <c r="B1467" t="s">
        <v>3143</v>
      </c>
      <c r="E1467" t="b">
        <v>1</v>
      </c>
    </row>
    <row r="1468" spans="1:5" x14ac:dyDescent="0.25">
      <c r="A1468" t="s">
        <v>3144</v>
      </c>
      <c r="B1468" t="s">
        <v>3145</v>
      </c>
      <c r="E1468" t="b">
        <v>1</v>
      </c>
    </row>
    <row r="1469" spans="1:5" x14ac:dyDescent="0.25">
      <c r="A1469" t="s">
        <v>3146</v>
      </c>
      <c r="B1469" t="s">
        <v>3147</v>
      </c>
      <c r="E1469" t="b">
        <v>1</v>
      </c>
    </row>
    <row r="1470" spans="1:5" x14ac:dyDescent="0.25">
      <c r="A1470" t="s">
        <v>3148</v>
      </c>
      <c r="B1470" t="s">
        <v>3149</v>
      </c>
      <c r="E1470" t="b">
        <v>1</v>
      </c>
    </row>
    <row r="1471" spans="1:5" x14ac:dyDescent="0.25">
      <c r="A1471" t="s">
        <v>3150</v>
      </c>
      <c r="B1471" t="s">
        <v>3151</v>
      </c>
      <c r="E1471" t="b">
        <v>1</v>
      </c>
    </row>
    <row r="1472" spans="1:5" x14ac:dyDescent="0.25">
      <c r="A1472" t="s">
        <v>3152</v>
      </c>
      <c r="B1472" t="s">
        <v>3153</v>
      </c>
      <c r="E1472" t="b">
        <v>1</v>
      </c>
    </row>
    <row r="1473" spans="1:5" x14ac:dyDescent="0.25">
      <c r="A1473" t="s">
        <v>3154</v>
      </c>
      <c r="B1473" t="s">
        <v>3155</v>
      </c>
      <c r="E1473" t="b">
        <v>1</v>
      </c>
    </row>
    <row r="1474" spans="1:5" x14ac:dyDescent="0.25">
      <c r="A1474" t="s">
        <v>3156</v>
      </c>
      <c r="B1474" t="s">
        <v>3157</v>
      </c>
      <c r="E1474" t="b">
        <v>1</v>
      </c>
    </row>
    <row r="1475" spans="1:5" x14ac:dyDescent="0.25">
      <c r="A1475" t="s">
        <v>3158</v>
      </c>
      <c r="B1475" t="s">
        <v>3159</v>
      </c>
      <c r="E1475" t="b">
        <v>1</v>
      </c>
    </row>
    <row r="1476" spans="1:5" x14ac:dyDescent="0.25">
      <c r="A1476" t="s">
        <v>3160</v>
      </c>
      <c r="B1476" t="s">
        <v>3161</v>
      </c>
      <c r="E1476" t="b">
        <v>1</v>
      </c>
    </row>
    <row r="1477" spans="1:5" x14ac:dyDescent="0.25">
      <c r="A1477" t="s">
        <v>3162</v>
      </c>
      <c r="B1477" t="s">
        <v>3163</v>
      </c>
      <c r="E1477" t="b">
        <v>1</v>
      </c>
    </row>
    <row r="1478" spans="1:5" x14ac:dyDescent="0.25">
      <c r="A1478" t="s">
        <v>3164</v>
      </c>
      <c r="B1478" t="s">
        <v>3165</v>
      </c>
      <c r="E1478" t="b">
        <v>1</v>
      </c>
    </row>
    <row r="1479" spans="1:5" x14ac:dyDescent="0.25">
      <c r="A1479" t="s">
        <v>3166</v>
      </c>
      <c r="B1479" t="s">
        <v>3167</v>
      </c>
      <c r="E1479" t="b">
        <v>1</v>
      </c>
    </row>
    <row r="1480" spans="1:5" x14ac:dyDescent="0.25">
      <c r="A1480" t="s">
        <v>3168</v>
      </c>
      <c r="B1480" t="s">
        <v>3169</v>
      </c>
      <c r="E1480" t="b">
        <v>1</v>
      </c>
    </row>
    <row r="1481" spans="1:5" x14ac:dyDescent="0.25">
      <c r="A1481" t="s">
        <v>3170</v>
      </c>
      <c r="B1481" t="s">
        <v>3171</v>
      </c>
      <c r="E1481" t="b">
        <v>1</v>
      </c>
    </row>
    <row r="1482" spans="1:5" x14ac:dyDescent="0.25">
      <c r="A1482" t="s">
        <v>3172</v>
      </c>
      <c r="B1482" t="s">
        <v>3173</v>
      </c>
      <c r="E1482" t="b">
        <v>1</v>
      </c>
    </row>
    <row r="1483" spans="1:5" x14ac:dyDescent="0.25">
      <c r="A1483" t="s">
        <v>3174</v>
      </c>
      <c r="B1483" t="s">
        <v>3175</v>
      </c>
      <c r="E1483" t="b">
        <v>1</v>
      </c>
    </row>
    <row r="1484" spans="1:5" x14ac:dyDescent="0.25">
      <c r="A1484" t="s">
        <v>3176</v>
      </c>
      <c r="B1484" t="s">
        <v>3177</v>
      </c>
      <c r="E1484" t="b">
        <v>1</v>
      </c>
    </row>
    <row r="1485" spans="1:5" x14ac:dyDescent="0.25">
      <c r="A1485" t="s">
        <v>3178</v>
      </c>
      <c r="B1485" t="s">
        <v>3179</v>
      </c>
      <c r="E1485" t="b">
        <v>1</v>
      </c>
    </row>
    <row r="1486" spans="1:5" x14ac:dyDescent="0.25">
      <c r="A1486" t="s">
        <v>3180</v>
      </c>
      <c r="B1486" t="s">
        <v>3181</v>
      </c>
      <c r="E1486" t="b">
        <v>1</v>
      </c>
    </row>
    <row r="1487" spans="1:5" x14ac:dyDescent="0.25">
      <c r="A1487" t="s">
        <v>3182</v>
      </c>
      <c r="B1487" t="s">
        <v>3183</v>
      </c>
      <c r="E1487" t="b">
        <v>1</v>
      </c>
    </row>
    <row r="1488" spans="1:5" x14ac:dyDescent="0.25">
      <c r="A1488" t="s">
        <v>3184</v>
      </c>
      <c r="B1488" t="s">
        <v>3185</v>
      </c>
      <c r="E1488" t="b">
        <v>1</v>
      </c>
    </row>
    <row r="1489" spans="1:5" x14ac:dyDescent="0.25">
      <c r="A1489" t="s">
        <v>3186</v>
      </c>
      <c r="B1489" t="s">
        <v>3187</v>
      </c>
      <c r="E1489" t="b">
        <v>1</v>
      </c>
    </row>
    <row r="1490" spans="1:5" x14ac:dyDescent="0.25">
      <c r="A1490" t="s">
        <v>3188</v>
      </c>
      <c r="B1490" t="s">
        <v>3189</v>
      </c>
      <c r="E1490" t="b">
        <v>1</v>
      </c>
    </row>
    <row r="1491" spans="1:5" x14ac:dyDescent="0.25">
      <c r="A1491" t="s">
        <v>3190</v>
      </c>
      <c r="B1491" t="s">
        <v>3191</v>
      </c>
      <c r="E1491" t="b">
        <v>1</v>
      </c>
    </row>
    <row r="1492" spans="1:5" x14ac:dyDescent="0.25">
      <c r="A1492" t="s">
        <v>3192</v>
      </c>
      <c r="B1492" t="s">
        <v>3193</v>
      </c>
      <c r="E1492" t="b">
        <v>1</v>
      </c>
    </row>
    <row r="1493" spans="1:5" x14ac:dyDescent="0.25">
      <c r="A1493" t="s">
        <v>3194</v>
      </c>
      <c r="B1493" t="s">
        <v>3195</v>
      </c>
      <c r="E1493" t="b">
        <v>1</v>
      </c>
    </row>
    <row r="1494" spans="1:5" x14ac:dyDescent="0.25">
      <c r="A1494" t="s">
        <v>3196</v>
      </c>
      <c r="B1494" t="s">
        <v>3197</v>
      </c>
      <c r="E1494" t="b">
        <v>1</v>
      </c>
    </row>
    <row r="1495" spans="1:5" x14ac:dyDescent="0.25">
      <c r="A1495" t="s">
        <v>3198</v>
      </c>
      <c r="B1495" t="s">
        <v>3199</v>
      </c>
      <c r="E1495" t="b">
        <v>1</v>
      </c>
    </row>
    <row r="1496" spans="1:5" x14ac:dyDescent="0.25">
      <c r="A1496" t="s">
        <v>3200</v>
      </c>
      <c r="B1496" t="s">
        <v>3201</v>
      </c>
      <c r="E1496" t="b">
        <v>1</v>
      </c>
    </row>
    <row r="1497" spans="1:5" x14ac:dyDescent="0.25">
      <c r="A1497" t="s">
        <v>3202</v>
      </c>
      <c r="B1497" t="s">
        <v>3203</v>
      </c>
      <c r="E1497" t="b">
        <v>1</v>
      </c>
    </row>
    <row r="1498" spans="1:5" x14ac:dyDescent="0.25">
      <c r="A1498" t="s">
        <v>3204</v>
      </c>
      <c r="B1498" t="s">
        <v>3205</v>
      </c>
      <c r="E1498" t="b">
        <v>1</v>
      </c>
    </row>
    <row r="1499" spans="1:5" x14ac:dyDescent="0.25">
      <c r="A1499" t="s">
        <v>3206</v>
      </c>
      <c r="B1499" t="s">
        <v>3207</v>
      </c>
      <c r="E1499" t="b">
        <v>1</v>
      </c>
    </row>
    <row r="1500" spans="1:5" x14ac:dyDescent="0.25">
      <c r="A1500" t="s">
        <v>3208</v>
      </c>
      <c r="B1500" t="s">
        <v>3209</v>
      </c>
      <c r="E1500" t="b">
        <v>1</v>
      </c>
    </row>
    <row r="1501" spans="1:5" x14ac:dyDescent="0.25">
      <c r="A1501" t="s">
        <v>3210</v>
      </c>
      <c r="B1501" t="s">
        <v>3211</v>
      </c>
      <c r="E1501" t="b">
        <v>1</v>
      </c>
    </row>
    <row r="1502" spans="1:5" x14ac:dyDescent="0.25">
      <c r="A1502" t="s">
        <v>3212</v>
      </c>
      <c r="B1502" t="s">
        <v>3213</v>
      </c>
      <c r="E1502" t="b">
        <v>1</v>
      </c>
    </row>
    <row r="1503" spans="1:5" x14ac:dyDescent="0.25">
      <c r="A1503" t="s">
        <v>3214</v>
      </c>
      <c r="B1503" t="s">
        <v>3215</v>
      </c>
      <c r="E1503" t="b">
        <v>1</v>
      </c>
    </row>
    <row r="1504" spans="1:5" x14ac:dyDescent="0.25">
      <c r="A1504" t="s">
        <v>3216</v>
      </c>
      <c r="B1504" t="s">
        <v>3217</v>
      </c>
      <c r="E1504" t="b">
        <v>1</v>
      </c>
    </row>
    <row r="1505" spans="1:5" x14ac:dyDescent="0.25">
      <c r="A1505" t="s">
        <v>3218</v>
      </c>
      <c r="B1505" t="s">
        <v>3219</v>
      </c>
      <c r="E1505" t="b">
        <v>1</v>
      </c>
    </row>
    <row r="1506" spans="1:5" x14ac:dyDescent="0.25">
      <c r="A1506" t="s">
        <v>3220</v>
      </c>
      <c r="B1506" t="s">
        <v>3221</v>
      </c>
      <c r="E1506" t="b">
        <v>1</v>
      </c>
    </row>
    <row r="1507" spans="1:5" x14ac:dyDescent="0.25">
      <c r="A1507" t="s">
        <v>3222</v>
      </c>
      <c r="B1507" t="s">
        <v>3223</v>
      </c>
      <c r="E1507" t="b">
        <v>1</v>
      </c>
    </row>
    <row r="1508" spans="1:5" x14ac:dyDescent="0.25">
      <c r="A1508" t="s">
        <v>3224</v>
      </c>
      <c r="B1508" t="s">
        <v>3225</v>
      </c>
      <c r="E1508" t="b">
        <v>1</v>
      </c>
    </row>
    <row r="1509" spans="1:5" x14ac:dyDescent="0.25">
      <c r="A1509" t="s">
        <v>3226</v>
      </c>
      <c r="B1509" t="s">
        <v>3227</v>
      </c>
      <c r="E1509" t="b">
        <v>1</v>
      </c>
    </row>
    <row r="1510" spans="1:5" x14ac:dyDescent="0.25">
      <c r="A1510" t="s">
        <v>3228</v>
      </c>
      <c r="B1510" t="s">
        <v>3229</v>
      </c>
      <c r="E1510" t="b">
        <v>1</v>
      </c>
    </row>
    <row r="1511" spans="1:5" x14ac:dyDescent="0.25">
      <c r="A1511" t="s">
        <v>3230</v>
      </c>
      <c r="B1511" t="s">
        <v>3231</v>
      </c>
      <c r="E1511" t="b">
        <v>1</v>
      </c>
    </row>
    <row r="1512" spans="1:5" x14ac:dyDescent="0.25">
      <c r="A1512" t="s">
        <v>3232</v>
      </c>
      <c r="B1512" t="s">
        <v>3233</v>
      </c>
      <c r="E1512" t="b">
        <v>1</v>
      </c>
    </row>
    <row r="1513" spans="1:5" x14ac:dyDescent="0.25">
      <c r="A1513" t="s">
        <v>3234</v>
      </c>
      <c r="B1513" t="s">
        <v>3235</v>
      </c>
      <c r="E1513" t="b">
        <v>1</v>
      </c>
    </row>
    <row r="1514" spans="1:5" x14ac:dyDescent="0.25">
      <c r="A1514" t="s">
        <v>3236</v>
      </c>
      <c r="B1514" t="s">
        <v>3237</v>
      </c>
      <c r="E1514" t="b">
        <v>1</v>
      </c>
    </row>
    <row r="1515" spans="1:5" x14ac:dyDescent="0.25">
      <c r="A1515" t="s">
        <v>3238</v>
      </c>
      <c r="B1515" t="s">
        <v>3239</v>
      </c>
      <c r="E1515" t="b">
        <v>1</v>
      </c>
    </row>
    <row r="1516" spans="1:5" x14ac:dyDescent="0.25">
      <c r="A1516" t="s">
        <v>3240</v>
      </c>
      <c r="B1516" t="s">
        <v>3241</v>
      </c>
      <c r="E1516" t="b">
        <v>1</v>
      </c>
    </row>
    <row r="1517" spans="1:5" x14ac:dyDescent="0.25">
      <c r="A1517" t="s">
        <v>3242</v>
      </c>
      <c r="B1517" t="s">
        <v>3243</v>
      </c>
      <c r="E1517" t="b">
        <v>1</v>
      </c>
    </row>
    <row r="1518" spans="1:5" x14ac:dyDescent="0.25">
      <c r="A1518" t="s">
        <v>3244</v>
      </c>
      <c r="B1518" t="s">
        <v>3245</v>
      </c>
      <c r="E1518" t="b">
        <v>1</v>
      </c>
    </row>
    <row r="1519" spans="1:5" x14ac:dyDescent="0.25">
      <c r="A1519" t="s">
        <v>3246</v>
      </c>
      <c r="B1519" t="s">
        <v>3247</v>
      </c>
      <c r="E1519" t="b">
        <v>1</v>
      </c>
    </row>
    <row r="1520" spans="1:5" x14ac:dyDescent="0.25">
      <c r="A1520" t="s">
        <v>3248</v>
      </c>
      <c r="B1520" t="s">
        <v>3249</v>
      </c>
      <c r="E1520" t="b">
        <v>1</v>
      </c>
    </row>
    <row r="1521" spans="1:5" x14ac:dyDescent="0.25">
      <c r="A1521" t="s">
        <v>3250</v>
      </c>
      <c r="B1521" t="s">
        <v>3251</v>
      </c>
      <c r="E1521" t="b">
        <v>1</v>
      </c>
    </row>
    <row r="1522" spans="1:5" x14ac:dyDescent="0.25">
      <c r="A1522" t="s">
        <v>3252</v>
      </c>
      <c r="B1522" t="s">
        <v>3253</v>
      </c>
      <c r="E1522" t="b">
        <v>1</v>
      </c>
    </row>
    <row r="1523" spans="1:5" x14ac:dyDescent="0.25">
      <c r="A1523" t="s">
        <v>3254</v>
      </c>
      <c r="B1523" t="s">
        <v>3255</v>
      </c>
      <c r="E1523" t="b">
        <v>1</v>
      </c>
    </row>
    <row r="1524" spans="1:5" x14ac:dyDescent="0.25">
      <c r="A1524" t="s">
        <v>3256</v>
      </c>
      <c r="B1524" t="s">
        <v>3257</v>
      </c>
      <c r="E1524" t="b">
        <v>1</v>
      </c>
    </row>
    <row r="1525" spans="1:5" x14ac:dyDescent="0.25">
      <c r="A1525" t="s">
        <v>3258</v>
      </c>
      <c r="B1525" t="s">
        <v>3259</v>
      </c>
      <c r="E1525" t="b">
        <v>1</v>
      </c>
    </row>
    <row r="1526" spans="1:5" x14ac:dyDescent="0.25">
      <c r="A1526" t="s">
        <v>3260</v>
      </c>
      <c r="B1526" t="s">
        <v>3261</v>
      </c>
      <c r="E1526" t="b">
        <v>1</v>
      </c>
    </row>
    <row r="1527" spans="1:5" x14ac:dyDescent="0.25">
      <c r="A1527" t="s">
        <v>3262</v>
      </c>
      <c r="B1527" t="s">
        <v>3263</v>
      </c>
      <c r="E1527" t="b">
        <v>1</v>
      </c>
    </row>
    <row r="1528" spans="1:5" x14ac:dyDescent="0.25">
      <c r="A1528" t="s">
        <v>3264</v>
      </c>
      <c r="B1528" t="s">
        <v>3265</v>
      </c>
      <c r="E1528" t="b">
        <v>1</v>
      </c>
    </row>
    <row r="1529" spans="1:5" x14ac:dyDescent="0.25">
      <c r="A1529" t="s">
        <v>3266</v>
      </c>
      <c r="B1529" t="s">
        <v>3267</v>
      </c>
      <c r="E1529" t="b">
        <v>1</v>
      </c>
    </row>
    <row r="1530" spans="1:5" x14ac:dyDescent="0.25">
      <c r="A1530" t="s">
        <v>3268</v>
      </c>
      <c r="B1530" t="s">
        <v>3269</v>
      </c>
      <c r="E1530" t="b">
        <v>1</v>
      </c>
    </row>
    <row r="1531" spans="1:5" x14ac:dyDescent="0.25">
      <c r="A1531" t="s">
        <v>3270</v>
      </c>
      <c r="B1531" t="s">
        <v>3271</v>
      </c>
      <c r="E1531" t="b">
        <v>1</v>
      </c>
    </row>
    <row r="1532" spans="1:5" x14ac:dyDescent="0.25">
      <c r="A1532" t="s">
        <v>3272</v>
      </c>
      <c r="B1532" t="s">
        <v>3273</v>
      </c>
      <c r="E1532" t="b">
        <v>1</v>
      </c>
    </row>
    <row r="1533" spans="1:5" x14ac:dyDescent="0.25">
      <c r="A1533" t="s">
        <v>3274</v>
      </c>
      <c r="B1533" t="s">
        <v>3275</v>
      </c>
      <c r="E1533" t="b">
        <v>1</v>
      </c>
    </row>
    <row r="1534" spans="1:5" x14ac:dyDescent="0.25">
      <c r="A1534" t="s">
        <v>3276</v>
      </c>
      <c r="B1534" t="s">
        <v>3277</v>
      </c>
      <c r="E1534" t="b">
        <v>1</v>
      </c>
    </row>
    <row r="1535" spans="1:5" x14ac:dyDescent="0.25">
      <c r="A1535" t="s">
        <v>3278</v>
      </c>
      <c r="B1535" t="s">
        <v>3279</v>
      </c>
      <c r="E1535" t="b">
        <v>1</v>
      </c>
    </row>
    <row r="1536" spans="1:5" x14ac:dyDescent="0.25">
      <c r="A1536" t="s">
        <v>3280</v>
      </c>
      <c r="B1536" t="s">
        <v>3281</v>
      </c>
      <c r="E1536" t="b">
        <v>1</v>
      </c>
    </row>
    <row r="1537" spans="1:5" x14ac:dyDescent="0.25">
      <c r="A1537" t="s">
        <v>3282</v>
      </c>
      <c r="B1537" t="s">
        <v>3283</v>
      </c>
      <c r="E1537" t="b">
        <v>1</v>
      </c>
    </row>
    <row r="1538" spans="1:5" x14ac:dyDescent="0.25">
      <c r="A1538" t="s">
        <v>3284</v>
      </c>
      <c r="B1538" t="s">
        <v>3285</v>
      </c>
      <c r="E1538" t="b">
        <v>1</v>
      </c>
    </row>
    <row r="1539" spans="1:5" x14ac:dyDescent="0.25">
      <c r="A1539" t="s">
        <v>3286</v>
      </c>
      <c r="B1539" t="s">
        <v>3287</v>
      </c>
      <c r="E1539" t="b">
        <v>1</v>
      </c>
    </row>
    <row r="1540" spans="1:5" x14ac:dyDescent="0.25">
      <c r="A1540" t="s">
        <v>3288</v>
      </c>
      <c r="B1540" t="s">
        <v>3289</v>
      </c>
      <c r="E1540" t="b">
        <v>1</v>
      </c>
    </row>
    <row r="1541" spans="1:5" x14ac:dyDescent="0.25">
      <c r="A1541" t="s">
        <v>3290</v>
      </c>
      <c r="B1541" t="s">
        <v>3291</v>
      </c>
      <c r="E1541" t="b">
        <v>1</v>
      </c>
    </row>
    <row r="1542" spans="1:5" x14ac:dyDescent="0.25">
      <c r="A1542" t="s">
        <v>3292</v>
      </c>
      <c r="B1542" t="s">
        <v>3293</v>
      </c>
      <c r="E1542" t="b">
        <v>1</v>
      </c>
    </row>
    <row r="1543" spans="1:5" x14ac:dyDescent="0.25">
      <c r="A1543" t="s">
        <v>3294</v>
      </c>
      <c r="B1543" t="s">
        <v>3295</v>
      </c>
      <c r="E1543" t="b">
        <v>1</v>
      </c>
    </row>
    <row r="1544" spans="1:5" x14ac:dyDescent="0.25">
      <c r="A1544" t="s">
        <v>3296</v>
      </c>
      <c r="B1544" t="s">
        <v>3297</v>
      </c>
      <c r="E1544" t="b">
        <v>1</v>
      </c>
    </row>
    <row r="1545" spans="1:5" x14ac:dyDescent="0.25">
      <c r="A1545" t="s">
        <v>3298</v>
      </c>
      <c r="B1545" t="s">
        <v>3299</v>
      </c>
      <c r="E1545" t="b">
        <v>1</v>
      </c>
    </row>
    <row r="1546" spans="1:5" x14ac:dyDescent="0.25">
      <c r="A1546" t="s">
        <v>3300</v>
      </c>
      <c r="B1546" t="s">
        <v>3301</v>
      </c>
      <c r="E1546" t="b">
        <v>1</v>
      </c>
    </row>
    <row r="1547" spans="1:5" x14ac:dyDescent="0.25">
      <c r="A1547" t="s">
        <v>3302</v>
      </c>
      <c r="B1547" t="s">
        <v>3303</v>
      </c>
      <c r="E1547" t="b">
        <v>1</v>
      </c>
    </row>
    <row r="1548" spans="1:5" x14ac:dyDescent="0.25">
      <c r="A1548" t="s">
        <v>3304</v>
      </c>
      <c r="B1548" t="s">
        <v>3305</v>
      </c>
      <c r="E1548" t="b">
        <v>1</v>
      </c>
    </row>
    <row r="1549" spans="1:5" x14ac:dyDescent="0.25">
      <c r="A1549" t="s">
        <v>3306</v>
      </c>
      <c r="B1549" t="s">
        <v>3307</v>
      </c>
      <c r="E1549" t="b">
        <v>1</v>
      </c>
    </row>
    <row r="1550" spans="1:5" x14ac:dyDescent="0.25">
      <c r="A1550" t="s">
        <v>3308</v>
      </c>
      <c r="B1550" t="s">
        <v>3309</v>
      </c>
      <c r="E1550" t="b">
        <v>1</v>
      </c>
    </row>
    <row r="1551" spans="1:5" x14ac:dyDescent="0.25">
      <c r="A1551" t="s">
        <v>3310</v>
      </c>
      <c r="B1551" t="s">
        <v>3311</v>
      </c>
      <c r="E1551" t="b">
        <v>1</v>
      </c>
    </row>
    <row r="1552" spans="1:5" x14ac:dyDescent="0.25">
      <c r="A1552" t="s">
        <v>3312</v>
      </c>
      <c r="B1552" t="s">
        <v>3313</v>
      </c>
      <c r="E1552" t="b">
        <v>1</v>
      </c>
    </row>
    <row r="1553" spans="1:5" x14ac:dyDescent="0.25">
      <c r="A1553" t="s">
        <v>3314</v>
      </c>
      <c r="B1553" t="s">
        <v>3315</v>
      </c>
      <c r="E1553" t="b">
        <v>1</v>
      </c>
    </row>
    <row r="1554" spans="1:5" x14ac:dyDescent="0.25">
      <c r="A1554" t="s">
        <v>3316</v>
      </c>
      <c r="B1554" t="s">
        <v>3317</v>
      </c>
      <c r="E1554" t="b">
        <v>1</v>
      </c>
    </row>
    <row r="1555" spans="1:5" x14ac:dyDescent="0.25">
      <c r="A1555" t="s">
        <v>3318</v>
      </c>
      <c r="B1555" t="s">
        <v>3319</v>
      </c>
      <c r="E1555" t="b">
        <v>1</v>
      </c>
    </row>
    <row r="1556" spans="1:5" x14ac:dyDescent="0.25">
      <c r="A1556" t="s">
        <v>3320</v>
      </c>
      <c r="B1556" t="s">
        <v>3321</v>
      </c>
      <c r="E1556" t="b">
        <v>1</v>
      </c>
    </row>
    <row r="1557" spans="1:5" x14ac:dyDescent="0.25">
      <c r="A1557" t="s">
        <v>3322</v>
      </c>
      <c r="B1557" t="s">
        <v>3323</v>
      </c>
      <c r="E1557" t="b">
        <v>1</v>
      </c>
    </row>
    <row r="1558" spans="1:5" x14ac:dyDescent="0.25">
      <c r="A1558" t="s">
        <v>3324</v>
      </c>
      <c r="B1558" t="s">
        <v>3325</v>
      </c>
      <c r="E1558" t="b">
        <v>1</v>
      </c>
    </row>
    <row r="1559" spans="1:5" x14ac:dyDescent="0.25">
      <c r="A1559" t="s">
        <v>3326</v>
      </c>
      <c r="B1559" t="s">
        <v>3327</v>
      </c>
      <c r="E1559" t="b">
        <v>1</v>
      </c>
    </row>
    <row r="1560" spans="1:5" x14ac:dyDescent="0.25">
      <c r="A1560" t="s">
        <v>3328</v>
      </c>
      <c r="B1560" t="s">
        <v>3329</v>
      </c>
      <c r="E1560" t="b">
        <v>1</v>
      </c>
    </row>
    <row r="1561" spans="1:5" x14ac:dyDescent="0.25">
      <c r="A1561" t="s">
        <v>3330</v>
      </c>
      <c r="B1561" t="s">
        <v>3331</v>
      </c>
      <c r="E1561" t="b">
        <v>1</v>
      </c>
    </row>
    <row r="1562" spans="1:5" x14ac:dyDescent="0.25">
      <c r="A1562" t="s">
        <v>3332</v>
      </c>
      <c r="B1562" t="s">
        <v>3333</v>
      </c>
      <c r="E1562" t="b">
        <v>1</v>
      </c>
    </row>
    <row r="1563" spans="1:5" x14ac:dyDescent="0.25">
      <c r="A1563" t="s">
        <v>3334</v>
      </c>
      <c r="B1563" t="s">
        <v>3335</v>
      </c>
      <c r="E1563" t="b">
        <v>1</v>
      </c>
    </row>
    <row r="1564" spans="1:5" x14ac:dyDescent="0.25">
      <c r="A1564" t="s">
        <v>3336</v>
      </c>
      <c r="B1564" t="s">
        <v>3337</v>
      </c>
      <c r="E1564" t="b">
        <v>1</v>
      </c>
    </row>
    <row r="1565" spans="1:5" x14ac:dyDescent="0.25">
      <c r="A1565" t="s">
        <v>3338</v>
      </c>
      <c r="B1565" t="s">
        <v>3339</v>
      </c>
      <c r="E1565" t="b">
        <v>1</v>
      </c>
    </row>
    <row r="1566" spans="1:5" x14ac:dyDescent="0.25">
      <c r="A1566" t="s">
        <v>3340</v>
      </c>
      <c r="B1566" t="s">
        <v>3341</v>
      </c>
      <c r="E1566" t="b">
        <v>1</v>
      </c>
    </row>
    <row r="1567" spans="1:5" x14ac:dyDescent="0.25">
      <c r="A1567" t="s">
        <v>3342</v>
      </c>
      <c r="B1567" t="s">
        <v>3343</v>
      </c>
      <c r="E1567" t="b">
        <v>1</v>
      </c>
    </row>
    <row r="1568" spans="1:5" x14ac:dyDescent="0.25">
      <c r="A1568" t="s">
        <v>3344</v>
      </c>
      <c r="B1568" t="s">
        <v>3345</v>
      </c>
      <c r="E1568" t="b">
        <v>1</v>
      </c>
    </row>
    <row r="1569" spans="1:5" x14ac:dyDescent="0.25">
      <c r="A1569" t="s">
        <v>3346</v>
      </c>
      <c r="B1569" t="s">
        <v>3347</v>
      </c>
      <c r="E1569" t="b">
        <v>1</v>
      </c>
    </row>
    <row r="1570" spans="1:5" x14ac:dyDescent="0.25">
      <c r="A1570" t="s">
        <v>3348</v>
      </c>
      <c r="B1570" t="s">
        <v>3349</v>
      </c>
      <c r="E1570" t="b">
        <v>1</v>
      </c>
    </row>
    <row r="1571" spans="1:5" x14ac:dyDescent="0.25">
      <c r="A1571" t="s">
        <v>3350</v>
      </c>
      <c r="B1571" t="s">
        <v>3351</v>
      </c>
      <c r="E1571" t="b">
        <v>1</v>
      </c>
    </row>
    <row r="1572" spans="1:5" x14ac:dyDescent="0.25">
      <c r="A1572" t="s">
        <v>3352</v>
      </c>
      <c r="B1572" t="s">
        <v>3353</v>
      </c>
      <c r="E1572" t="b">
        <v>1</v>
      </c>
    </row>
    <row r="1573" spans="1:5" x14ac:dyDescent="0.25">
      <c r="A1573" t="s">
        <v>3354</v>
      </c>
      <c r="B1573" t="s">
        <v>3355</v>
      </c>
      <c r="E1573" t="b">
        <v>1</v>
      </c>
    </row>
    <row r="1574" spans="1:5" x14ac:dyDescent="0.25">
      <c r="A1574" t="s">
        <v>3356</v>
      </c>
      <c r="B1574" t="s">
        <v>3357</v>
      </c>
      <c r="E1574" t="b">
        <v>1</v>
      </c>
    </row>
    <row r="1575" spans="1:5" x14ac:dyDescent="0.25">
      <c r="A1575" t="s">
        <v>3358</v>
      </c>
      <c r="B1575" t="s">
        <v>3359</v>
      </c>
      <c r="E1575" t="b">
        <v>1</v>
      </c>
    </row>
    <row r="1576" spans="1:5" x14ac:dyDescent="0.25">
      <c r="A1576" t="s">
        <v>3360</v>
      </c>
      <c r="B1576" t="s">
        <v>3361</v>
      </c>
      <c r="E1576" t="b">
        <v>1</v>
      </c>
    </row>
    <row r="1577" spans="1:5" x14ac:dyDescent="0.25">
      <c r="A1577" t="s">
        <v>3362</v>
      </c>
      <c r="B1577" t="s">
        <v>3363</v>
      </c>
      <c r="E1577" t="b">
        <v>1</v>
      </c>
    </row>
    <row r="1578" spans="1:5" x14ac:dyDescent="0.25">
      <c r="A1578" t="s">
        <v>3364</v>
      </c>
      <c r="B1578" t="s">
        <v>3365</v>
      </c>
      <c r="E1578" t="b">
        <v>1</v>
      </c>
    </row>
    <row r="1579" spans="1:5" x14ac:dyDescent="0.25">
      <c r="A1579" t="s">
        <v>3366</v>
      </c>
      <c r="B1579" t="s">
        <v>3367</v>
      </c>
      <c r="E1579" t="b">
        <v>1</v>
      </c>
    </row>
    <row r="1580" spans="1:5" x14ac:dyDescent="0.25">
      <c r="A1580" t="s">
        <v>3368</v>
      </c>
      <c r="B1580" t="s">
        <v>3369</v>
      </c>
      <c r="E1580" t="b">
        <v>1</v>
      </c>
    </row>
    <row r="1581" spans="1:5" x14ac:dyDescent="0.25">
      <c r="A1581" t="s">
        <v>3370</v>
      </c>
      <c r="B1581" t="s">
        <v>3371</v>
      </c>
      <c r="E1581" t="b">
        <v>1</v>
      </c>
    </row>
    <row r="1582" spans="1:5" x14ac:dyDescent="0.25">
      <c r="A1582" t="s">
        <v>3372</v>
      </c>
      <c r="B1582" t="s">
        <v>3373</v>
      </c>
      <c r="E1582" t="b">
        <v>1</v>
      </c>
    </row>
    <row r="1583" spans="1:5" x14ac:dyDescent="0.25">
      <c r="A1583" t="s">
        <v>3374</v>
      </c>
      <c r="B1583" t="s">
        <v>3375</v>
      </c>
      <c r="E1583" t="b">
        <v>1</v>
      </c>
    </row>
    <row r="1584" spans="1:5" x14ac:dyDescent="0.25">
      <c r="A1584" t="s">
        <v>3376</v>
      </c>
      <c r="B1584" t="s">
        <v>3377</v>
      </c>
      <c r="E1584" t="b">
        <v>1</v>
      </c>
    </row>
    <row r="1585" spans="1:5" x14ac:dyDescent="0.25">
      <c r="A1585" t="s">
        <v>3378</v>
      </c>
      <c r="B1585" t="s">
        <v>3379</v>
      </c>
      <c r="E1585" t="b">
        <v>1</v>
      </c>
    </row>
    <row r="1586" spans="1:5" x14ac:dyDescent="0.25">
      <c r="A1586" t="s">
        <v>3380</v>
      </c>
      <c r="B1586" t="s">
        <v>3381</v>
      </c>
      <c r="E1586" t="b">
        <v>1</v>
      </c>
    </row>
    <row r="1587" spans="1:5" x14ac:dyDescent="0.25">
      <c r="A1587" t="s">
        <v>3382</v>
      </c>
      <c r="B1587" t="s">
        <v>3383</v>
      </c>
      <c r="E1587" t="b">
        <v>1</v>
      </c>
    </row>
    <row r="1588" spans="1:5" x14ac:dyDescent="0.25">
      <c r="A1588" t="s">
        <v>3384</v>
      </c>
      <c r="B1588" t="s">
        <v>3385</v>
      </c>
      <c r="E1588" t="b">
        <v>1</v>
      </c>
    </row>
    <row r="1589" spans="1:5" x14ac:dyDescent="0.25">
      <c r="A1589" t="s">
        <v>3386</v>
      </c>
      <c r="B1589" t="s">
        <v>3387</v>
      </c>
      <c r="E1589" t="b">
        <v>1</v>
      </c>
    </row>
    <row r="1590" spans="1:5" x14ac:dyDescent="0.25">
      <c r="A1590" t="s">
        <v>3388</v>
      </c>
      <c r="B1590" t="s">
        <v>3389</v>
      </c>
      <c r="E1590" t="b">
        <v>1</v>
      </c>
    </row>
    <row r="1591" spans="1:5" x14ac:dyDescent="0.25">
      <c r="A1591" t="s">
        <v>3390</v>
      </c>
      <c r="B1591" t="s">
        <v>3391</v>
      </c>
      <c r="E1591" t="b">
        <v>1</v>
      </c>
    </row>
    <row r="1592" spans="1:5" x14ac:dyDescent="0.25">
      <c r="A1592" t="s">
        <v>3392</v>
      </c>
      <c r="B1592" t="s">
        <v>3393</v>
      </c>
      <c r="E1592" t="b">
        <v>1</v>
      </c>
    </row>
    <row r="1593" spans="1:5" x14ac:dyDescent="0.25">
      <c r="A1593" t="s">
        <v>3394</v>
      </c>
      <c r="B1593" t="s">
        <v>3395</v>
      </c>
      <c r="E1593" t="b">
        <v>1</v>
      </c>
    </row>
    <row r="1594" spans="1:5" x14ac:dyDescent="0.25">
      <c r="A1594" t="s">
        <v>3396</v>
      </c>
      <c r="B1594" t="s">
        <v>3397</v>
      </c>
      <c r="E1594" t="b">
        <v>1</v>
      </c>
    </row>
    <row r="1595" spans="1:5" x14ac:dyDescent="0.25">
      <c r="A1595" t="s">
        <v>3398</v>
      </c>
      <c r="B1595" t="s">
        <v>3399</v>
      </c>
      <c r="E1595" t="b">
        <v>1</v>
      </c>
    </row>
    <row r="1596" spans="1:5" x14ac:dyDescent="0.25">
      <c r="A1596" t="s">
        <v>3400</v>
      </c>
      <c r="B1596" t="s">
        <v>3401</v>
      </c>
      <c r="E1596" t="b">
        <v>1</v>
      </c>
    </row>
    <row r="1597" spans="1:5" x14ac:dyDescent="0.25">
      <c r="A1597" t="s">
        <v>3402</v>
      </c>
      <c r="B1597" t="s">
        <v>3403</v>
      </c>
      <c r="E1597" t="b">
        <v>1</v>
      </c>
    </row>
    <row r="1598" spans="1:5" x14ac:dyDescent="0.25">
      <c r="A1598" t="s">
        <v>3404</v>
      </c>
      <c r="B1598" t="s">
        <v>3405</v>
      </c>
      <c r="E1598" t="b">
        <v>1</v>
      </c>
    </row>
    <row r="1599" spans="1:5" x14ac:dyDescent="0.25">
      <c r="A1599" t="s">
        <v>3406</v>
      </c>
      <c r="B1599" t="s">
        <v>3407</v>
      </c>
      <c r="E1599" t="b">
        <v>1</v>
      </c>
    </row>
    <row r="1600" spans="1:5" x14ac:dyDescent="0.25">
      <c r="A1600" t="s">
        <v>3408</v>
      </c>
      <c r="B1600" t="s">
        <v>3409</v>
      </c>
      <c r="E1600" t="b">
        <v>1</v>
      </c>
    </row>
    <row r="1601" spans="1:5" x14ac:dyDescent="0.25">
      <c r="A1601" t="s">
        <v>3410</v>
      </c>
      <c r="B1601" t="s">
        <v>3411</v>
      </c>
      <c r="E1601" t="b">
        <v>1</v>
      </c>
    </row>
    <row r="1602" spans="1:5" x14ac:dyDescent="0.25">
      <c r="A1602" t="s">
        <v>3412</v>
      </c>
      <c r="B1602" t="s">
        <v>3413</v>
      </c>
      <c r="E1602" t="b">
        <v>1</v>
      </c>
    </row>
    <row r="1603" spans="1:5" x14ac:dyDescent="0.25">
      <c r="A1603" t="s">
        <v>3414</v>
      </c>
      <c r="B1603" t="s">
        <v>3415</v>
      </c>
      <c r="E1603" t="b">
        <v>1</v>
      </c>
    </row>
    <row r="1604" spans="1:5" x14ac:dyDescent="0.25">
      <c r="A1604" t="s">
        <v>3416</v>
      </c>
      <c r="B1604" t="s">
        <v>3417</v>
      </c>
      <c r="E1604" t="b">
        <v>1</v>
      </c>
    </row>
    <row r="1605" spans="1:5" x14ac:dyDescent="0.25">
      <c r="A1605" t="s">
        <v>3418</v>
      </c>
      <c r="B1605" t="s">
        <v>3419</v>
      </c>
      <c r="E1605" t="b">
        <v>1</v>
      </c>
    </row>
    <row r="1606" spans="1:5" x14ac:dyDescent="0.25">
      <c r="A1606" t="s">
        <v>3420</v>
      </c>
      <c r="B1606" t="s">
        <v>3421</v>
      </c>
      <c r="E1606" t="b">
        <v>1</v>
      </c>
    </row>
    <row r="1607" spans="1:5" x14ac:dyDescent="0.25">
      <c r="A1607" t="s">
        <v>3422</v>
      </c>
      <c r="B1607" t="s">
        <v>3423</v>
      </c>
      <c r="E1607" t="b">
        <v>1</v>
      </c>
    </row>
    <row r="1608" spans="1:5" x14ac:dyDescent="0.25">
      <c r="A1608" t="s">
        <v>3424</v>
      </c>
      <c r="B1608" t="s">
        <v>3425</v>
      </c>
      <c r="E1608" t="b">
        <v>1</v>
      </c>
    </row>
    <row r="1609" spans="1:5" x14ac:dyDescent="0.25">
      <c r="A1609" t="s">
        <v>3426</v>
      </c>
      <c r="B1609" t="s">
        <v>3427</v>
      </c>
      <c r="E1609" t="b">
        <v>1</v>
      </c>
    </row>
    <row r="1610" spans="1:5" x14ac:dyDescent="0.25">
      <c r="A1610" t="s">
        <v>3428</v>
      </c>
      <c r="B1610" t="s">
        <v>3429</v>
      </c>
      <c r="E1610" t="b">
        <v>1</v>
      </c>
    </row>
    <row r="1611" spans="1:5" x14ac:dyDescent="0.25">
      <c r="A1611" t="s">
        <v>3430</v>
      </c>
      <c r="B1611" t="s">
        <v>3431</v>
      </c>
      <c r="E1611" t="b">
        <v>1</v>
      </c>
    </row>
    <row r="1612" spans="1:5" x14ac:dyDescent="0.25">
      <c r="A1612" t="s">
        <v>3432</v>
      </c>
      <c r="B1612" t="s">
        <v>3433</v>
      </c>
      <c r="E1612" t="b">
        <v>1</v>
      </c>
    </row>
    <row r="1613" spans="1:5" x14ac:dyDescent="0.25">
      <c r="A1613" t="s">
        <v>3434</v>
      </c>
      <c r="B1613" t="s">
        <v>3435</v>
      </c>
      <c r="E1613" t="b">
        <v>1</v>
      </c>
    </row>
    <row r="1614" spans="1:5" x14ac:dyDescent="0.25">
      <c r="A1614" t="s">
        <v>3436</v>
      </c>
      <c r="B1614" t="s">
        <v>3437</v>
      </c>
      <c r="E1614" t="b">
        <v>1</v>
      </c>
    </row>
    <row r="1615" spans="1:5" x14ac:dyDescent="0.25">
      <c r="A1615" t="s">
        <v>3438</v>
      </c>
      <c r="B1615" t="s">
        <v>3439</v>
      </c>
      <c r="E1615" t="b">
        <v>1</v>
      </c>
    </row>
    <row r="1616" spans="1:5" x14ac:dyDescent="0.25">
      <c r="A1616" t="s">
        <v>3440</v>
      </c>
      <c r="B1616" t="s">
        <v>3441</v>
      </c>
      <c r="E1616" t="b">
        <v>1</v>
      </c>
    </row>
    <row r="1617" spans="1:5" x14ac:dyDescent="0.25">
      <c r="A1617" t="s">
        <v>3442</v>
      </c>
      <c r="B1617" t="s">
        <v>3443</v>
      </c>
      <c r="E1617" t="b">
        <v>1</v>
      </c>
    </row>
    <row r="1618" spans="1:5" x14ac:dyDescent="0.25">
      <c r="A1618" t="s">
        <v>3444</v>
      </c>
      <c r="B1618" t="s">
        <v>3445</v>
      </c>
      <c r="E1618" t="b">
        <v>1</v>
      </c>
    </row>
    <row r="1619" spans="1:5" x14ac:dyDescent="0.25">
      <c r="A1619" t="s">
        <v>3446</v>
      </c>
      <c r="B1619" t="s">
        <v>3447</v>
      </c>
      <c r="E1619" t="b">
        <v>1</v>
      </c>
    </row>
    <row r="1620" spans="1:5" x14ac:dyDescent="0.25">
      <c r="A1620" t="s">
        <v>3448</v>
      </c>
      <c r="B1620" t="s">
        <v>3449</v>
      </c>
      <c r="E1620" t="b">
        <v>1</v>
      </c>
    </row>
    <row r="1621" spans="1:5" x14ac:dyDescent="0.25">
      <c r="A1621" t="s">
        <v>3450</v>
      </c>
      <c r="B1621" t="s">
        <v>3451</v>
      </c>
      <c r="E1621" t="b">
        <v>1</v>
      </c>
    </row>
    <row r="1622" spans="1:5" x14ac:dyDescent="0.25">
      <c r="A1622" t="s">
        <v>3452</v>
      </c>
      <c r="B1622" t="s">
        <v>3453</v>
      </c>
      <c r="E1622" t="b">
        <v>1</v>
      </c>
    </row>
    <row r="1623" spans="1:5" x14ac:dyDescent="0.25">
      <c r="A1623" t="s">
        <v>3454</v>
      </c>
      <c r="B1623" t="s">
        <v>3455</v>
      </c>
      <c r="E1623" t="b">
        <v>1</v>
      </c>
    </row>
    <row r="1624" spans="1:5" x14ac:dyDescent="0.25">
      <c r="A1624" t="s">
        <v>3456</v>
      </c>
      <c r="B1624" t="s">
        <v>3457</v>
      </c>
      <c r="E1624" t="b">
        <v>1</v>
      </c>
    </row>
    <row r="1625" spans="1:5" x14ac:dyDescent="0.25">
      <c r="A1625" t="s">
        <v>3458</v>
      </c>
      <c r="B1625" t="s">
        <v>3459</v>
      </c>
      <c r="E1625" t="b">
        <v>1</v>
      </c>
    </row>
    <row r="1626" spans="1:5" x14ac:dyDescent="0.25">
      <c r="A1626" t="s">
        <v>3460</v>
      </c>
      <c r="B1626" t="s">
        <v>3461</v>
      </c>
      <c r="E1626" t="b">
        <v>1</v>
      </c>
    </row>
    <row r="1627" spans="1:5" x14ac:dyDescent="0.25">
      <c r="A1627" t="s">
        <v>3462</v>
      </c>
      <c r="B1627" t="s">
        <v>3463</v>
      </c>
      <c r="E1627" t="b">
        <v>1</v>
      </c>
    </row>
    <row r="1628" spans="1:5" x14ac:dyDescent="0.25">
      <c r="A1628" t="s">
        <v>3464</v>
      </c>
      <c r="B1628" t="s">
        <v>3465</v>
      </c>
      <c r="E1628" t="b">
        <v>1</v>
      </c>
    </row>
    <row r="1629" spans="1:5" x14ac:dyDescent="0.25">
      <c r="A1629" t="s">
        <v>3466</v>
      </c>
      <c r="B1629" t="s">
        <v>3467</v>
      </c>
      <c r="E1629" t="b">
        <v>1</v>
      </c>
    </row>
    <row r="1630" spans="1:5" x14ac:dyDescent="0.25">
      <c r="A1630" t="s">
        <v>3468</v>
      </c>
      <c r="B1630" t="s">
        <v>3469</v>
      </c>
      <c r="E1630" t="b">
        <v>1</v>
      </c>
    </row>
    <row r="1631" spans="1:5" x14ac:dyDescent="0.25">
      <c r="A1631" t="s">
        <v>3470</v>
      </c>
      <c r="B1631" t="s">
        <v>3471</v>
      </c>
      <c r="E1631" t="b">
        <v>1</v>
      </c>
    </row>
    <row r="1632" spans="1:5" x14ac:dyDescent="0.25">
      <c r="A1632" t="s">
        <v>3472</v>
      </c>
      <c r="B1632" t="s">
        <v>3473</v>
      </c>
      <c r="E1632" t="b">
        <v>1</v>
      </c>
    </row>
    <row r="1633" spans="1:5" x14ac:dyDescent="0.25">
      <c r="A1633" t="s">
        <v>3474</v>
      </c>
      <c r="B1633" t="s">
        <v>3475</v>
      </c>
      <c r="E1633" t="b">
        <v>1</v>
      </c>
    </row>
    <row r="1634" spans="1:5" x14ac:dyDescent="0.25">
      <c r="A1634" t="s">
        <v>3476</v>
      </c>
      <c r="B1634" t="s">
        <v>3477</v>
      </c>
      <c r="E1634" t="b">
        <v>1</v>
      </c>
    </row>
    <row r="1635" spans="1:5" x14ac:dyDescent="0.25">
      <c r="A1635" t="s">
        <v>3478</v>
      </c>
      <c r="B1635" t="s">
        <v>3479</v>
      </c>
      <c r="E1635" t="b">
        <v>1</v>
      </c>
    </row>
    <row r="1636" spans="1:5" x14ac:dyDescent="0.25">
      <c r="A1636" t="s">
        <v>3480</v>
      </c>
      <c r="B1636" t="s">
        <v>3481</v>
      </c>
      <c r="E1636" t="b">
        <v>1</v>
      </c>
    </row>
    <row r="1637" spans="1:5" x14ac:dyDescent="0.25">
      <c r="A1637" t="s">
        <v>3482</v>
      </c>
      <c r="B1637" t="s">
        <v>3483</v>
      </c>
      <c r="E1637" t="b">
        <v>1</v>
      </c>
    </row>
    <row r="1638" spans="1:5" x14ac:dyDescent="0.25">
      <c r="A1638" t="s">
        <v>3484</v>
      </c>
      <c r="B1638" t="s">
        <v>3485</v>
      </c>
      <c r="E1638" t="b">
        <v>1</v>
      </c>
    </row>
    <row r="1639" spans="1:5" x14ac:dyDescent="0.25">
      <c r="A1639" t="s">
        <v>3486</v>
      </c>
      <c r="B1639" t="s">
        <v>3487</v>
      </c>
      <c r="E1639" t="b">
        <v>1</v>
      </c>
    </row>
    <row r="1640" spans="1:5" x14ac:dyDescent="0.25">
      <c r="A1640" t="s">
        <v>3488</v>
      </c>
      <c r="B1640" t="s">
        <v>3489</v>
      </c>
      <c r="E1640" t="b">
        <v>1</v>
      </c>
    </row>
    <row r="1641" spans="1:5" x14ac:dyDescent="0.25">
      <c r="A1641" t="s">
        <v>3490</v>
      </c>
      <c r="B1641" t="s">
        <v>3491</v>
      </c>
      <c r="E1641" t="b">
        <v>1</v>
      </c>
    </row>
    <row r="1642" spans="1:5" x14ac:dyDescent="0.25">
      <c r="A1642" t="s">
        <v>3492</v>
      </c>
      <c r="B1642" t="s">
        <v>3493</v>
      </c>
      <c r="E1642" t="b">
        <v>1</v>
      </c>
    </row>
    <row r="1643" spans="1:5" x14ac:dyDescent="0.25">
      <c r="A1643" t="s">
        <v>3494</v>
      </c>
      <c r="B1643" t="s">
        <v>3495</v>
      </c>
      <c r="E1643" t="b">
        <v>1</v>
      </c>
    </row>
    <row r="1644" spans="1:5" x14ac:dyDescent="0.25">
      <c r="A1644" t="s">
        <v>3496</v>
      </c>
      <c r="B1644" t="s">
        <v>3497</v>
      </c>
      <c r="E1644" t="b">
        <v>1</v>
      </c>
    </row>
    <row r="1645" spans="1:5" x14ac:dyDescent="0.25">
      <c r="A1645" t="s">
        <v>3498</v>
      </c>
      <c r="B1645" t="s">
        <v>3499</v>
      </c>
      <c r="E1645" t="b">
        <v>1</v>
      </c>
    </row>
    <row r="1646" spans="1:5" x14ac:dyDescent="0.25">
      <c r="A1646" t="s">
        <v>3500</v>
      </c>
      <c r="B1646" t="s">
        <v>3501</v>
      </c>
      <c r="E1646" t="b">
        <v>1</v>
      </c>
    </row>
    <row r="1647" spans="1:5" x14ac:dyDescent="0.25">
      <c r="A1647" t="s">
        <v>3502</v>
      </c>
      <c r="B1647" t="s">
        <v>3503</v>
      </c>
      <c r="E1647" t="b">
        <v>1</v>
      </c>
    </row>
    <row r="1648" spans="1:5" x14ac:dyDescent="0.25">
      <c r="A1648" t="s">
        <v>3504</v>
      </c>
      <c r="B1648" t="s">
        <v>3505</v>
      </c>
      <c r="E1648" t="b">
        <v>1</v>
      </c>
    </row>
    <row r="1649" spans="1:5" x14ac:dyDescent="0.25">
      <c r="A1649" t="s">
        <v>3506</v>
      </c>
      <c r="B1649" t="s">
        <v>3507</v>
      </c>
      <c r="E1649" t="b">
        <v>1</v>
      </c>
    </row>
    <row r="1650" spans="1:5" x14ac:dyDescent="0.25">
      <c r="A1650" t="s">
        <v>3508</v>
      </c>
      <c r="B1650" t="s">
        <v>3509</v>
      </c>
      <c r="E1650" t="b">
        <v>1</v>
      </c>
    </row>
    <row r="1651" spans="1:5" x14ac:dyDescent="0.25">
      <c r="A1651" t="s">
        <v>3510</v>
      </c>
      <c r="B1651" t="s">
        <v>3511</v>
      </c>
      <c r="E1651" t="b">
        <v>1</v>
      </c>
    </row>
    <row r="1652" spans="1:5" x14ac:dyDescent="0.25">
      <c r="A1652" t="s">
        <v>3512</v>
      </c>
      <c r="B1652" t="s">
        <v>3513</v>
      </c>
      <c r="E1652" t="b">
        <v>1</v>
      </c>
    </row>
    <row r="1653" spans="1:5" x14ac:dyDescent="0.25">
      <c r="A1653" t="s">
        <v>3514</v>
      </c>
      <c r="B1653" t="s">
        <v>3515</v>
      </c>
      <c r="E1653" t="b">
        <v>1</v>
      </c>
    </row>
    <row r="1654" spans="1:5" x14ac:dyDescent="0.25">
      <c r="A1654" t="s">
        <v>3516</v>
      </c>
      <c r="B1654" t="s">
        <v>3517</v>
      </c>
      <c r="E1654" t="b">
        <v>1</v>
      </c>
    </row>
    <row r="1655" spans="1:5" x14ac:dyDescent="0.25">
      <c r="A1655" t="s">
        <v>3518</v>
      </c>
      <c r="B1655" t="s">
        <v>3519</v>
      </c>
      <c r="E1655" t="b">
        <v>1</v>
      </c>
    </row>
    <row r="1656" spans="1:5" x14ac:dyDescent="0.25">
      <c r="A1656" t="s">
        <v>3520</v>
      </c>
      <c r="B1656" t="s">
        <v>3521</v>
      </c>
      <c r="E1656" t="b">
        <v>1</v>
      </c>
    </row>
    <row r="1657" spans="1:5" x14ac:dyDescent="0.25">
      <c r="A1657" t="s">
        <v>3522</v>
      </c>
      <c r="B1657" t="s">
        <v>3523</v>
      </c>
      <c r="E1657" t="b">
        <v>1</v>
      </c>
    </row>
    <row r="1658" spans="1:5" x14ac:dyDescent="0.25">
      <c r="A1658" t="s">
        <v>3524</v>
      </c>
      <c r="B1658" t="s">
        <v>3525</v>
      </c>
      <c r="E1658" t="b">
        <v>1</v>
      </c>
    </row>
    <row r="1659" spans="1:5" x14ac:dyDescent="0.25">
      <c r="A1659" t="s">
        <v>3526</v>
      </c>
      <c r="B1659" t="s">
        <v>3527</v>
      </c>
      <c r="E1659" t="b">
        <v>1</v>
      </c>
    </row>
    <row r="1660" spans="1:5" x14ac:dyDescent="0.25">
      <c r="A1660" t="s">
        <v>3528</v>
      </c>
      <c r="B1660" t="s">
        <v>3529</v>
      </c>
      <c r="E1660" t="b">
        <v>1</v>
      </c>
    </row>
    <row r="1661" spans="1:5" x14ac:dyDescent="0.25">
      <c r="A1661" t="s">
        <v>3530</v>
      </c>
      <c r="B1661" t="s">
        <v>3531</v>
      </c>
      <c r="E1661" t="b">
        <v>1</v>
      </c>
    </row>
    <row r="1662" spans="1:5" x14ac:dyDescent="0.25">
      <c r="A1662" t="s">
        <v>3532</v>
      </c>
      <c r="B1662" t="s">
        <v>3533</v>
      </c>
      <c r="E1662" t="b">
        <v>1</v>
      </c>
    </row>
    <row r="1663" spans="1:5" x14ac:dyDescent="0.25">
      <c r="A1663" t="s">
        <v>3534</v>
      </c>
      <c r="B1663" t="s">
        <v>3535</v>
      </c>
      <c r="E1663" t="b">
        <v>1</v>
      </c>
    </row>
    <row r="1664" spans="1:5" x14ac:dyDescent="0.25">
      <c r="A1664" t="s">
        <v>3536</v>
      </c>
      <c r="B1664" t="s">
        <v>3537</v>
      </c>
      <c r="E1664" t="b">
        <v>1</v>
      </c>
    </row>
    <row r="1665" spans="1:5" x14ac:dyDescent="0.25">
      <c r="A1665" t="s">
        <v>3538</v>
      </c>
      <c r="B1665" t="s">
        <v>3539</v>
      </c>
      <c r="E1665" t="b">
        <v>1</v>
      </c>
    </row>
    <row r="1666" spans="1:5" x14ac:dyDescent="0.25">
      <c r="A1666" t="s">
        <v>3540</v>
      </c>
      <c r="B1666" t="s">
        <v>3541</v>
      </c>
      <c r="E1666" t="b">
        <v>1</v>
      </c>
    </row>
    <row r="1667" spans="1:5" x14ac:dyDescent="0.25">
      <c r="A1667" t="s">
        <v>3542</v>
      </c>
      <c r="B1667" t="s">
        <v>3543</v>
      </c>
      <c r="E1667" t="b">
        <v>1</v>
      </c>
    </row>
    <row r="1668" spans="1:5" x14ac:dyDescent="0.25">
      <c r="A1668" t="s">
        <v>3544</v>
      </c>
      <c r="B1668" t="s">
        <v>3545</v>
      </c>
      <c r="E1668" t="b">
        <v>1</v>
      </c>
    </row>
    <row r="1669" spans="1:5" x14ac:dyDescent="0.25">
      <c r="A1669" t="s">
        <v>3546</v>
      </c>
      <c r="B1669" t="s">
        <v>3547</v>
      </c>
      <c r="E1669" t="b">
        <v>1</v>
      </c>
    </row>
    <row r="1670" spans="1:5" x14ac:dyDescent="0.25">
      <c r="A1670" t="s">
        <v>3548</v>
      </c>
      <c r="B1670" t="s">
        <v>3549</v>
      </c>
      <c r="E1670" t="b">
        <v>1</v>
      </c>
    </row>
    <row r="1671" spans="1:5" x14ac:dyDescent="0.25">
      <c r="A1671" t="s">
        <v>3550</v>
      </c>
      <c r="B1671" t="s">
        <v>3551</v>
      </c>
      <c r="E1671" t="b">
        <v>1</v>
      </c>
    </row>
    <row r="1672" spans="1:5" x14ac:dyDescent="0.25">
      <c r="A1672" t="s">
        <v>3552</v>
      </c>
      <c r="B1672" t="s">
        <v>3553</v>
      </c>
      <c r="E1672" t="b">
        <v>1</v>
      </c>
    </row>
    <row r="1673" spans="1:5" x14ac:dyDescent="0.25">
      <c r="A1673" t="s">
        <v>3554</v>
      </c>
      <c r="B1673" t="s">
        <v>3555</v>
      </c>
      <c r="E1673" t="b">
        <v>1</v>
      </c>
    </row>
    <row r="1674" spans="1:5" x14ac:dyDescent="0.25">
      <c r="A1674" t="s">
        <v>3556</v>
      </c>
      <c r="B1674" t="s">
        <v>3557</v>
      </c>
      <c r="E1674" t="b">
        <v>1</v>
      </c>
    </row>
    <row r="1675" spans="1:5" x14ac:dyDescent="0.25">
      <c r="A1675" t="s">
        <v>3558</v>
      </c>
      <c r="B1675" t="s">
        <v>3559</v>
      </c>
      <c r="E1675" t="b">
        <v>1</v>
      </c>
    </row>
    <row r="1676" spans="1:5" x14ac:dyDescent="0.25">
      <c r="A1676" t="s">
        <v>3560</v>
      </c>
      <c r="B1676" t="s">
        <v>3561</v>
      </c>
      <c r="E1676" t="b">
        <v>1</v>
      </c>
    </row>
    <row r="1677" spans="1:5" x14ac:dyDescent="0.25">
      <c r="A1677" t="s">
        <v>3562</v>
      </c>
      <c r="B1677" t="s">
        <v>3563</v>
      </c>
      <c r="E1677" t="b">
        <v>1</v>
      </c>
    </row>
    <row r="1678" spans="1:5" x14ac:dyDescent="0.25">
      <c r="A1678" t="s">
        <v>3564</v>
      </c>
      <c r="B1678" t="s">
        <v>3565</v>
      </c>
      <c r="E1678" t="b">
        <v>1</v>
      </c>
    </row>
    <row r="1679" spans="1:5" x14ac:dyDescent="0.25">
      <c r="A1679" t="s">
        <v>3566</v>
      </c>
      <c r="B1679" t="s">
        <v>3567</v>
      </c>
      <c r="E1679" t="b">
        <v>1</v>
      </c>
    </row>
    <row r="1680" spans="1:5" x14ac:dyDescent="0.25">
      <c r="A1680" t="s">
        <v>3568</v>
      </c>
      <c r="B1680" t="s">
        <v>3569</v>
      </c>
      <c r="E1680" t="b">
        <v>1</v>
      </c>
    </row>
    <row r="1681" spans="1:5" x14ac:dyDescent="0.25">
      <c r="A1681" t="s">
        <v>3570</v>
      </c>
      <c r="B1681" t="s">
        <v>3571</v>
      </c>
      <c r="E1681" t="b">
        <v>1</v>
      </c>
    </row>
    <row r="1682" spans="1:5" x14ac:dyDescent="0.25">
      <c r="A1682" t="s">
        <v>3572</v>
      </c>
      <c r="B1682" t="s">
        <v>3573</v>
      </c>
      <c r="E1682" t="b">
        <v>1</v>
      </c>
    </row>
    <row r="1683" spans="1:5" x14ac:dyDescent="0.25">
      <c r="A1683" t="s">
        <v>3574</v>
      </c>
      <c r="B1683" t="s">
        <v>3575</v>
      </c>
      <c r="E1683" t="b">
        <v>1</v>
      </c>
    </row>
    <row r="1684" spans="1:5" x14ac:dyDescent="0.25">
      <c r="A1684" t="s">
        <v>3576</v>
      </c>
      <c r="B1684" t="s">
        <v>3577</v>
      </c>
      <c r="E1684" t="b">
        <v>1</v>
      </c>
    </row>
    <row r="1685" spans="1:5" x14ac:dyDescent="0.25">
      <c r="A1685" t="s">
        <v>3578</v>
      </c>
      <c r="B1685" t="s">
        <v>3579</v>
      </c>
      <c r="E1685" t="b">
        <v>1</v>
      </c>
    </row>
    <row r="1686" spans="1:5" x14ac:dyDescent="0.25">
      <c r="A1686" t="s">
        <v>3580</v>
      </c>
      <c r="B1686" t="s">
        <v>3581</v>
      </c>
      <c r="E1686" t="b">
        <v>1</v>
      </c>
    </row>
    <row r="1687" spans="1:5" x14ac:dyDescent="0.25">
      <c r="A1687" t="s">
        <v>3582</v>
      </c>
      <c r="B1687" t="s">
        <v>3583</v>
      </c>
      <c r="E1687" t="b">
        <v>1</v>
      </c>
    </row>
    <row r="1688" spans="1:5" x14ac:dyDescent="0.25">
      <c r="A1688" t="s">
        <v>3584</v>
      </c>
      <c r="B1688" t="s">
        <v>3585</v>
      </c>
      <c r="E1688" t="b">
        <v>1</v>
      </c>
    </row>
    <row r="1689" spans="1:5" x14ac:dyDescent="0.25">
      <c r="A1689" t="s">
        <v>3586</v>
      </c>
      <c r="B1689" t="s">
        <v>3587</v>
      </c>
      <c r="E1689" t="b">
        <v>1</v>
      </c>
    </row>
    <row r="1690" spans="1:5" x14ac:dyDescent="0.25">
      <c r="A1690" t="s">
        <v>3588</v>
      </c>
      <c r="B1690" t="s">
        <v>3589</v>
      </c>
      <c r="E1690" t="b">
        <v>1</v>
      </c>
    </row>
    <row r="1691" spans="1:5" x14ac:dyDescent="0.25">
      <c r="A1691" t="s">
        <v>3590</v>
      </c>
      <c r="B1691" t="s">
        <v>3591</v>
      </c>
      <c r="E1691" t="b">
        <v>1</v>
      </c>
    </row>
    <row r="1692" spans="1:5" x14ac:dyDescent="0.25">
      <c r="A1692" t="s">
        <v>3592</v>
      </c>
      <c r="B1692" t="s">
        <v>3593</v>
      </c>
      <c r="E1692" t="b">
        <v>1</v>
      </c>
    </row>
    <row r="1693" spans="1:5" x14ac:dyDescent="0.25">
      <c r="A1693" t="s">
        <v>3594</v>
      </c>
      <c r="B1693" t="s">
        <v>3595</v>
      </c>
      <c r="E1693" t="b">
        <v>1</v>
      </c>
    </row>
    <row r="1694" spans="1:5" x14ac:dyDescent="0.25">
      <c r="A1694" t="s">
        <v>3596</v>
      </c>
      <c r="B1694" t="s">
        <v>3597</v>
      </c>
      <c r="E1694" t="b">
        <v>1</v>
      </c>
    </row>
    <row r="1695" spans="1:5" x14ac:dyDescent="0.25">
      <c r="A1695" t="s">
        <v>3598</v>
      </c>
      <c r="B1695" t="s">
        <v>3599</v>
      </c>
      <c r="E1695" t="b">
        <v>1</v>
      </c>
    </row>
    <row r="1696" spans="1:5" x14ac:dyDescent="0.25">
      <c r="A1696" t="s">
        <v>3600</v>
      </c>
      <c r="B1696" t="s">
        <v>3601</v>
      </c>
      <c r="E1696" t="b">
        <v>1</v>
      </c>
    </row>
    <row r="1697" spans="1:5" x14ac:dyDescent="0.25">
      <c r="A1697" t="s">
        <v>3602</v>
      </c>
      <c r="B1697" t="s">
        <v>3603</v>
      </c>
      <c r="E1697" t="b">
        <v>1</v>
      </c>
    </row>
    <row r="1698" spans="1:5" x14ac:dyDescent="0.25">
      <c r="A1698" t="s">
        <v>3604</v>
      </c>
      <c r="B1698" t="s">
        <v>3605</v>
      </c>
      <c r="E1698" t="b">
        <v>1</v>
      </c>
    </row>
    <row r="1699" spans="1:5" x14ac:dyDescent="0.25">
      <c r="A1699" t="s">
        <v>3606</v>
      </c>
      <c r="B1699" t="s">
        <v>3607</v>
      </c>
      <c r="E1699" t="b">
        <v>1</v>
      </c>
    </row>
    <row r="1700" spans="1:5" x14ac:dyDescent="0.25">
      <c r="A1700" t="s">
        <v>3608</v>
      </c>
      <c r="B1700" t="s">
        <v>3609</v>
      </c>
      <c r="E1700" t="b">
        <v>1</v>
      </c>
    </row>
    <row r="1701" spans="1:5" x14ac:dyDescent="0.25">
      <c r="A1701" t="s">
        <v>3610</v>
      </c>
      <c r="B1701" t="s">
        <v>3611</v>
      </c>
      <c r="E1701" t="b">
        <v>1</v>
      </c>
    </row>
    <row r="1702" spans="1:5" x14ac:dyDescent="0.25">
      <c r="A1702" t="s">
        <v>3612</v>
      </c>
      <c r="B1702" t="s">
        <v>3613</v>
      </c>
      <c r="E1702" t="b">
        <v>1</v>
      </c>
    </row>
    <row r="1703" spans="1:5" x14ac:dyDescent="0.25">
      <c r="A1703" t="s">
        <v>3614</v>
      </c>
      <c r="B1703" t="s">
        <v>3615</v>
      </c>
      <c r="E1703" t="b">
        <v>1</v>
      </c>
    </row>
    <row r="1704" spans="1:5" x14ac:dyDescent="0.25">
      <c r="A1704" t="s">
        <v>3616</v>
      </c>
      <c r="B1704" t="s">
        <v>3617</v>
      </c>
      <c r="E1704" t="b">
        <v>1</v>
      </c>
    </row>
    <row r="1705" spans="1:5" x14ac:dyDescent="0.25">
      <c r="A1705" t="s">
        <v>3618</v>
      </c>
      <c r="B1705" t="s">
        <v>3619</v>
      </c>
      <c r="E1705" t="b">
        <v>1</v>
      </c>
    </row>
    <row r="1706" spans="1:5" x14ac:dyDescent="0.25">
      <c r="A1706" t="s">
        <v>3620</v>
      </c>
      <c r="B1706" t="s">
        <v>3621</v>
      </c>
      <c r="E1706" t="b">
        <v>1</v>
      </c>
    </row>
    <row r="1707" spans="1:5" x14ac:dyDescent="0.25">
      <c r="A1707" t="s">
        <v>3622</v>
      </c>
      <c r="B1707" t="s">
        <v>3623</v>
      </c>
      <c r="E1707" t="b">
        <v>1</v>
      </c>
    </row>
    <row r="1708" spans="1:5" x14ac:dyDescent="0.25">
      <c r="A1708" t="s">
        <v>3624</v>
      </c>
      <c r="B1708" t="s">
        <v>3625</v>
      </c>
      <c r="E1708" t="b">
        <v>1</v>
      </c>
    </row>
    <row r="1709" spans="1:5" x14ac:dyDescent="0.25">
      <c r="A1709" t="s">
        <v>3626</v>
      </c>
      <c r="B1709" t="s">
        <v>3627</v>
      </c>
      <c r="E1709" t="b">
        <v>1</v>
      </c>
    </row>
    <row r="1710" spans="1:5" x14ac:dyDescent="0.25">
      <c r="A1710" t="s">
        <v>3628</v>
      </c>
      <c r="B1710" t="s">
        <v>3629</v>
      </c>
      <c r="E1710" t="b">
        <v>1</v>
      </c>
    </row>
    <row r="1711" spans="1:5" x14ac:dyDescent="0.25">
      <c r="A1711" t="s">
        <v>3630</v>
      </c>
      <c r="B1711" t="s">
        <v>3631</v>
      </c>
      <c r="E1711" t="b">
        <v>1</v>
      </c>
    </row>
    <row r="1712" spans="1:5" x14ac:dyDescent="0.25">
      <c r="A1712" t="s">
        <v>3632</v>
      </c>
      <c r="B1712" t="s">
        <v>3633</v>
      </c>
      <c r="E1712" t="b">
        <v>1</v>
      </c>
    </row>
    <row r="1713" spans="1:5" x14ac:dyDescent="0.25">
      <c r="A1713" t="s">
        <v>3634</v>
      </c>
      <c r="B1713" t="s">
        <v>3635</v>
      </c>
      <c r="E1713" t="b">
        <v>1</v>
      </c>
    </row>
    <row r="1714" spans="1:5" x14ac:dyDescent="0.25">
      <c r="A1714" t="s">
        <v>3636</v>
      </c>
      <c r="B1714" t="s">
        <v>3637</v>
      </c>
      <c r="E1714" t="b">
        <v>1</v>
      </c>
    </row>
    <row r="1715" spans="1:5" x14ac:dyDescent="0.25">
      <c r="A1715" t="s">
        <v>3638</v>
      </c>
      <c r="B1715" t="s">
        <v>3639</v>
      </c>
      <c r="E1715" t="b">
        <v>1</v>
      </c>
    </row>
    <row r="1716" spans="1:5" x14ac:dyDescent="0.25">
      <c r="A1716" t="s">
        <v>3640</v>
      </c>
      <c r="B1716" t="s">
        <v>3641</v>
      </c>
      <c r="E1716" t="b">
        <v>1</v>
      </c>
    </row>
    <row r="1717" spans="1:5" x14ac:dyDescent="0.25">
      <c r="A1717" t="s">
        <v>3642</v>
      </c>
      <c r="B1717" t="s">
        <v>3643</v>
      </c>
      <c r="E1717" t="b">
        <v>1</v>
      </c>
    </row>
    <row r="1718" spans="1:5" x14ac:dyDescent="0.25">
      <c r="A1718" t="s">
        <v>3644</v>
      </c>
      <c r="B1718" t="s">
        <v>3645</v>
      </c>
      <c r="E1718" t="b">
        <v>1</v>
      </c>
    </row>
    <row r="1719" spans="1:5" x14ac:dyDescent="0.25">
      <c r="A1719" t="s">
        <v>3646</v>
      </c>
      <c r="B1719" t="s">
        <v>3647</v>
      </c>
      <c r="E1719" t="b">
        <v>1</v>
      </c>
    </row>
    <row r="1720" spans="1:5" x14ac:dyDescent="0.25">
      <c r="A1720" t="s">
        <v>3648</v>
      </c>
      <c r="B1720" t="s">
        <v>3649</v>
      </c>
      <c r="E1720" t="b">
        <v>1</v>
      </c>
    </row>
    <row r="1721" spans="1:5" x14ac:dyDescent="0.25">
      <c r="A1721" t="s">
        <v>3650</v>
      </c>
      <c r="B1721" t="s">
        <v>3651</v>
      </c>
      <c r="E1721" t="b">
        <v>1</v>
      </c>
    </row>
    <row r="1722" spans="1:5" x14ac:dyDescent="0.25">
      <c r="A1722" t="s">
        <v>3652</v>
      </c>
      <c r="B1722" t="s">
        <v>3653</v>
      </c>
      <c r="E1722" t="b">
        <v>1</v>
      </c>
    </row>
    <row r="1723" spans="1:5" x14ac:dyDescent="0.25">
      <c r="A1723" t="s">
        <v>3654</v>
      </c>
      <c r="B1723" t="s">
        <v>3655</v>
      </c>
      <c r="E1723" t="b">
        <v>1</v>
      </c>
    </row>
    <row r="1724" spans="1:5" x14ac:dyDescent="0.25">
      <c r="A1724" t="s">
        <v>3656</v>
      </c>
      <c r="B1724" t="s">
        <v>3657</v>
      </c>
      <c r="E1724" t="b">
        <v>1</v>
      </c>
    </row>
    <row r="1725" spans="1:5" x14ac:dyDescent="0.25">
      <c r="A1725" t="s">
        <v>3658</v>
      </c>
      <c r="B1725" t="s">
        <v>3659</v>
      </c>
      <c r="E1725" t="b">
        <v>1</v>
      </c>
    </row>
    <row r="1726" spans="1:5" x14ac:dyDescent="0.25">
      <c r="A1726" t="s">
        <v>3660</v>
      </c>
      <c r="B1726" t="s">
        <v>3661</v>
      </c>
      <c r="E1726" t="b">
        <v>1</v>
      </c>
    </row>
    <row r="1727" spans="1:5" x14ac:dyDescent="0.25">
      <c r="A1727" t="s">
        <v>3662</v>
      </c>
      <c r="B1727" t="s">
        <v>3663</v>
      </c>
      <c r="E1727" t="b">
        <v>1</v>
      </c>
    </row>
    <row r="1728" spans="1:5" x14ac:dyDescent="0.25">
      <c r="A1728" t="s">
        <v>3664</v>
      </c>
      <c r="B1728" t="s">
        <v>3665</v>
      </c>
      <c r="E1728" t="b">
        <v>1</v>
      </c>
    </row>
    <row r="1729" spans="1:5" x14ac:dyDescent="0.25">
      <c r="A1729" t="s">
        <v>3666</v>
      </c>
      <c r="B1729" t="s">
        <v>3667</v>
      </c>
      <c r="E1729" t="b">
        <v>1</v>
      </c>
    </row>
    <row r="1730" spans="1:5" x14ac:dyDescent="0.25">
      <c r="A1730" t="s">
        <v>3668</v>
      </c>
      <c r="B1730" t="s">
        <v>3669</v>
      </c>
      <c r="E1730" t="b">
        <v>1</v>
      </c>
    </row>
    <row r="1731" spans="1:5" x14ac:dyDescent="0.25">
      <c r="A1731" t="s">
        <v>3670</v>
      </c>
      <c r="B1731" t="s">
        <v>3671</v>
      </c>
      <c r="E1731" t="b">
        <v>1</v>
      </c>
    </row>
    <row r="1732" spans="1:5" x14ac:dyDescent="0.25">
      <c r="A1732" t="s">
        <v>3672</v>
      </c>
      <c r="B1732" t="s">
        <v>3673</v>
      </c>
      <c r="E1732" t="b">
        <v>1</v>
      </c>
    </row>
    <row r="1733" spans="1:5" x14ac:dyDescent="0.25">
      <c r="A1733" t="s">
        <v>3674</v>
      </c>
      <c r="B1733" t="s">
        <v>3675</v>
      </c>
      <c r="E1733" t="b">
        <v>1</v>
      </c>
    </row>
    <row r="1734" spans="1:5" x14ac:dyDescent="0.25">
      <c r="A1734" t="s">
        <v>3676</v>
      </c>
      <c r="B1734" t="s">
        <v>3677</v>
      </c>
      <c r="E1734" t="b">
        <v>1</v>
      </c>
    </row>
    <row r="1735" spans="1:5" x14ac:dyDescent="0.25">
      <c r="A1735" t="s">
        <v>3678</v>
      </c>
      <c r="B1735" t="s">
        <v>3679</v>
      </c>
      <c r="E1735" t="b">
        <v>1</v>
      </c>
    </row>
    <row r="1736" spans="1:5" x14ac:dyDescent="0.25">
      <c r="A1736" t="s">
        <v>3680</v>
      </c>
      <c r="B1736" t="s">
        <v>3681</v>
      </c>
      <c r="E1736" t="b">
        <v>1</v>
      </c>
    </row>
    <row r="1737" spans="1:5" x14ac:dyDescent="0.25">
      <c r="A1737" t="s">
        <v>3682</v>
      </c>
      <c r="B1737" t="s">
        <v>3683</v>
      </c>
      <c r="E1737" t="b">
        <v>1</v>
      </c>
    </row>
    <row r="1738" spans="1:5" x14ac:dyDescent="0.25">
      <c r="A1738" t="s">
        <v>3684</v>
      </c>
      <c r="B1738" t="s">
        <v>3685</v>
      </c>
      <c r="E1738" t="b">
        <v>1</v>
      </c>
    </row>
    <row r="1739" spans="1:5" x14ac:dyDescent="0.25">
      <c r="A1739" t="s">
        <v>3686</v>
      </c>
      <c r="B1739" t="s">
        <v>3687</v>
      </c>
      <c r="E1739" t="b">
        <v>1</v>
      </c>
    </row>
    <row r="1740" spans="1:5" x14ac:dyDescent="0.25">
      <c r="A1740" t="s">
        <v>3688</v>
      </c>
      <c r="B1740" t="s">
        <v>3689</v>
      </c>
      <c r="E1740" t="b">
        <v>1</v>
      </c>
    </row>
    <row r="1741" spans="1:5" x14ac:dyDescent="0.25">
      <c r="A1741" t="s">
        <v>3690</v>
      </c>
      <c r="B1741" t="s">
        <v>3691</v>
      </c>
      <c r="E1741" t="b">
        <v>1</v>
      </c>
    </row>
    <row r="1742" spans="1:5" x14ac:dyDescent="0.25">
      <c r="A1742" t="s">
        <v>3692</v>
      </c>
      <c r="B1742" t="s">
        <v>3693</v>
      </c>
      <c r="E1742" t="b">
        <v>1</v>
      </c>
    </row>
    <row r="1743" spans="1:5" x14ac:dyDescent="0.25">
      <c r="A1743" t="s">
        <v>3694</v>
      </c>
      <c r="B1743" t="s">
        <v>3695</v>
      </c>
      <c r="E1743" t="b">
        <v>1</v>
      </c>
    </row>
    <row r="1744" spans="1:5" x14ac:dyDescent="0.25">
      <c r="A1744" t="s">
        <v>3696</v>
      </c>
      <c r="B1744" t="s">
        <v>3697</v>
      </c>
      <c r="E1744" t="b">
        <v>1</v>
      </c>
    </row>
    <row r="1745" spans="1:5" x14ac:dyDescent="0.25">
      <c r="A1745" t="s">
        <v>3698</v>
      </c>
      <c r="B1745" t="s">
        <v>3699</v>
      </c>
      <c r="E1745" t="b">
        <v>1</v>
      </c>
    </row>
    <row r="1746" spans="1:5" x14ac:dyDescent="0.25">
      <c r="A1746" t="s">
        <v>3700</v>
      </c>
      <c r="B1746" t="s">
        <v>3701</v>
      </c>
      <c r="E1746" t="b">
        <v>1</v>
      </c>
    </row>
    <row r="1747" spans="1:5" x14ac:dyDescent="0.25">
      <c r="A1747" t="s">
        <v>3702</v>
      </c>
      <c r="B1747" t="s">
        <v>3703</v>
      </c>
      <c r="E1747" t="b">
        <v>1</v>
      </c>
    </row>
    <row r="1748" spans="1:5" x14ac:dyDescent="0.25">
      <c r="A1748" t="s">
        <v>3704</v>
      </c>
      <c r="B1748" t="s">
        <v>3705</v>
      </c>
      <c r="E1748" t="b">
        <v>1</v>
      </c>
    </row>
    <row r="1749" spans="1:5" x14ac:dyDescent="0.25">
      <c r="A1749" t="s">
        <v>3706</v>
      </c>
      <c r="B1749" t="s">
        <v>3707</v>
      </c>
      <c r="E1749" t="b">
        <v>1</v>
      </c>
    </row>
    <row r="1750" spans="1:5" x14ac:dyDescent="0.25">
      <c r="A1750" t="s">
        <v>3708</v>
      </c>
      <c r="B1750" t="s">
        <v>3709</v>
      </c>
      <c r="E1750" t="b">
        <v>1</v>
      </c>
    </row>
    <row r="1751" spans="1:5" x14ac:dyDescent="0.25">
      <c r="A1751" t="s">
        <v>3710</v>
      </c>
      <c r="B1751" t="s">
        <v>3711</v>
      </c>
      <c r="E1751" t="b">
        <v>1</v>
      </c>
    </row>
    <row r="1752" spans="1:5" x14ac:dyDescent="0.25">
      <c r="A1752" t="s">
        <v>3712</v>
      </c>
      <c r="B1752" t="s">
        <v>3713</v>
      </c>
      <c r="E1752" t="b">
        <v>1</v>
      </c>
    </row>
    <row r="1753" spans="1:5" x14ac:dyDescent="0.25">
      <c r="A1753" t="s">
        <v>3714</v>
      </c>
      <c r="B1753" t="s">
        <v>3715</v>
      </c>
      <c r="E1753" t="b">
        <v>1</v>
      </c>
    </row>
    <row r="1754" spans="1:5" x14ac:dyDescent="0.25">
      <c r="A1754" t="s">
        <v>3716</v>
      </c>
      <c r="B1754" t="s">
        <v>3717</v>
      </c>
      <c r="E1754" t="b">
        <v>1</v>
      </c>
    </row>
    <row r="1755" spans="1:5" x14ac:dyDescent="0.25">
      <c r="A1755" t="s">
        <v>3718</v>
      </c>
      <c r="B1755" t="s">
        <v>3719</v>
      </c>
      <c r="E1755" t="b">
        <v>1</v>
      </c>
    </row>
    <row r="1756" spans="1:5" x14ac:dyDescent="0.25">
      <c r="A1756" t="s">
        <v>3720</v>
      </c>
      <c r="B1756" t="s">
        <v>3721</v>
      </c>
      <c r="E1756" t="b">
        <v>1</v>
      </c>
    </row>
    <row r="1757" spans="1:5" x14ac:dyDescent="0.25">
      <c r="A1757" t="s">
        <v>3722</v>
      </c>
      <c r="B1757" t="s">
        <v>3723</v>
      </c>
      <c r="E1757" t="b">
        <v>1</v>
      </c>
    </row>
    <row r="1758" spans="1:5" x14ac:dyDescent="0.25">
      <c r="A1758" t="s">
        <v>3724</v>
      </c>
      <c r="B1758" t="s">
        <v>3725</v>
      </c>
      <c r="E1758" t="b">
        <v>1</v>
      </c>
    </row>
    <row r="1759" spans="1:5" x14ac:dyDescent="0.25">
      <c r="A1759" t="s">
        <v>3726</v>
      </c>
      <c r="B1759" t="s">
        <v>3727</v>
      </c>
      <c r="E1759" t="b">
        <v>1</v>
      </c>
    </row>
    <row r="1760" spans="1:5" x14ac:dyDescent="0.25">
      <c r="A1760" t="s">
        <v>3728</v>
      </c>
      <c r="B1760" t="s">
        <v>3729</v>
      </c>
      <c r="E1760" t="b">
        <v>1</v>
      </c>
    </row>
    <row r="1761" spans="1:5" x14ac:dyDescent="0.25">
      <c r="A1761" t="s">
        <v>3730</v>
      </c>
      <c r="B1761" t="s">
        <v>3731</v>
      </c>
      <c r="E1761" t="b">
        <v>1</v>
      </c>
    </row>
    <row r="1762" spans="1:5" x14ac:dyDescent="0.25">
      <c r="A1762" t="s">
        <v>3732</v>
      </c>
      <c r="B1762" t="s">
        <v>3733</v>
      </c>
      <c r="E1762" t="b">
        <v>1</v>
      </c>
    </row>
    <row r="1763" spans="1:5" x14ac:dyDescent="0.25">
      <c r="A1763" t="s">
        <v>3734</v>
      </c>
      <c r="B1763" t="s">
        <v>3735</v>
      </c>
      <c r="E1763" t="b">
        <v>1</v>
      </c>
    </row>
    <row r="1764" spans="1:5" x14ac:dyDescent="0.25">
      <c r="A1764" t="s">
        <v>3736</v>
      </c>
      <c r="B1764" t="s">
        <v>3737</v>
      </c>
      <c r="E1764" t="b">
        <v>1</v>
      </c>
    </row>
    <row r="1765" spans="1:5" x14ac:dyDescent="0.25">
      <c r="A1765" t="s">
        <v>3738</v>
      </c>
      <c r="B1765" t="s">
        <v>3739</v>
      </c>
      <c r="E1765" t="b">
        <v>1</v>
      </c>
    </row>
    <row r="1766" spans="1:5" x14ac:dyDescent="0.25">
      <c r="A1766" t="s">
        <v>3740</v>
      </c>
      <c r="B1766" t="s">
        <v>3741</v>
      </c>
      <c r="E1766" t="b">
        <v>1</v>
      </c>
    </row>
    <row r="1767" spans="1:5" x14ac:dyDescent="0.25">
      <c r="A1767" t="s">
        <v>3742</v>
      </c>
      <c r="B1767" t="s">
        <v>3743</v>
      </c>
      <c r="E1767" t="b">
        <v>1</v>
      </c>
    </row>
    <row r="1768" spans="1:5" x14ac:dyDescent="0.25">
      <c r="A1768" t="s">
        <v>3744</v>
      </c>
      <c r="B1768" t="s">
        <v>3745</v>
      </c>
      <c r="E1768" t="b">
        <v>1</v>
      </c>
    </row>
    <row r="1769" spans="1:5" x14ac:dyDescent="0.25">
      <c r="A1769" t="s">
        <v>3746</v>
      </c>
      <c r="B1769" t="s">
        <v>3747</v>
      </c>
      <c r="E1769" t="b">
        <v>1</v>
      </c>
    </row>
    <row r="1770" spans="1:5" x14ac:dyDescent="0.25">
      <c r="A1770" t="s">
        <v>3748</v>
      </c>
      <c r="B1770" t="s">
        <v>3749</v>
      </c>
      <c r="E1770" t="b">
        <v>1</v>
      </c>
    </row>
    <row r="1771" spans="1:5" x14ac:dyDescent="0.25">
      <c r="A1771" t="s">
        <v>3750</v>
      </c>
      <c r="B1771" t="s">
        <v>3751</v>
      </c>
      <c r="E1771" t="b">
        <v>1</v>
      </c>
    </row>
    <row r="1772" spans="1:5" x14ac:dyDescent="0.25">
      <c r="A1772" t="s">
        <v>3752</v>
      </c>
      <c r="B1772" t="s">
        <v>3753</v>
      </c>
      <c r="E1772" t="b">
        <v>1</v>
      </c>
    </row>
    <row r="1773" spans="1:5" x14ac:dyDescent="0.25">
      <c r="A1773" t="s">
        <v>3754</v>
      </c>
      <c r="B1773" t="s">
        <v>3755</v>
      </c>
      <c r="E1773" t="b">
        <v>1</v>
      </c>
    </row>
    <row r="1774" spans="1:5" x14ac:dyDescent="0.25">
      <c r="A1774" t="s">
        <v>3756</v>
      </c>
      <c r="B1774" t="s">
        <v>3757</v>
      </c>
      <c r="E1774" t="b">
        <v>1</v>
      </c>
    </row>
    <row r="1775" spans="1:5" x14ac:dyDescent="0.25">
      <c r="A1775" t="s">
        <v>3758</v>
      </c>
      <c r="B1775" t="s">
        <v>3759</v>
      </c>
      <c r="E1775" t="b">
        <v>1</v>
      </c>
    </row>
    <row r="1776" spans="1:5" x14ac:dyDescent="0.25">
      <c r="A1776" t="s">
        <v>3760</v>
      </c>
      <c r="B1776" t="s">
        <v>3761</v>
      </c>
      <c r="E1776" t="b">
        <v>1</v>
      </c>
    </row>
    <row r="1777" spans="1:5" x14ac:dyDescent="0.25">
      <c r="A1777" t="s">
        <v>3762</v>
      </c>
      <c r="B1777" t="s">
        <v>3763</v>
      </c>
      <c r="E1777" t="b">
        <v>1</v>
      </c>
    </row>
    <row r="1778" spans="1:5" x14ac:dyDescent="0.25">
      <c r="A1778" t="s">
        <v>3764</v>
      </c>
      <c r="B1778" t="s">
        <v>3765</v>
      </c>
      <c r="E1778" t="b">
        <v>1</v>
      </c>
    </row>
    <row r="1779" spans="1:5" x14ac:dyDescent="0.25">
      <c r="A1779" t="s">
        <v>3766</v>
      </c>
      <c r="B1779" t="s">
        <v>3767</v>
      </c>
      <c r="E1779" t="b">
        <v>1</v>
      </c>
    </row>
    <row r="1780" spans="1:5" x14ac:dyDescent="0.25">
      <c r="A1780" t="s">
        <v>3768</v>
      </c>
      <c r="B1780" t="s">
        <v>3769</v>
      </c>
      <c r="E1780" t="b">
        <v>1</v>
      </c>
    </row>
    <row r="1781" spans="1:5" x14ac:dyDescent="0.25">
      <c r="A1781" t="s">
        <v>3770</v>
      </c>
      <c r="B1781" t="s">
        <v>3771</v>
      </c>
      <c r="E1781" t="b">
        <v>1</v>
      </c>
    </row>
    <row r="1782" spans="1:5" x14ac:dyDescent="0.25">
      <c r="A1782" t="s">
        <v>3772</v>
      </c>
      <c r="B1782" t="s">
        <v>3773</v>
      </c>
      <c r="E1782" t="b">
        <v>1</v>
      </c>
    </row>
    <row r="1783" spans="1:5" x14ac:dyDescent="0.25">
      <c r="A1783" t="s">
        <v>3774</v>
      </c>
      <c r="B1783" t="s">
        <v>3775</v>
      </c>
      <c r="E1783" t="b">
        <v>1</v>
      </c>
    </row>
    <row r="1784" spans="1:5" x14ac:dyDescent="0.25">
      <c r="A1784" t="s">
        <v>3776</v>
      </c>
      <c r="B1784" t="s">
        <v>3777</v>
      </c>
      <c r="E1784" t="b">
        <v>1</v>
      </c>
    </row>
    <row r="1785" spans="1:5" x14ac:dyDescent="0.25">
      <c r="A1785" t="s">
        <v>3778</v>
      </c>
      <c r="B1785" t="s">
        <v>3779</v>
      </c>
      <c r="E1785" t="b">
        <v>1</v>
      </c>
    </row>
    <row r="1786" spans="1:5" x14ac:dyDescent="0.25">
      <c r="A1786" t="s">
        <v>3780</v>
      </c>
      <c r="B1786" t="s">
        <v>3781</v>
      </c>
      <c r="E1786" t="b">
        <v>1</v>
      </c>
    </row>
    <row r="1787" spans="1:5" x14ac:dyDescent="0.25">
      <c r="A1787" t="s">
        <v>3782</v>
      </c>
      <c r="B1787" t="s">
        <v>3783</v>
      </c>
      <c r="E1787" t="b">
        <v>1</v>
      </c>
    </row>
    <row r="1788" spans="1:5" x14ac:dyDescent="0.25">
      <c r="A1788" t="s">
        <v>3784</v>
      </c>
      <c r="B1788" t="s">
        <v>3785</v>
      </c>
      <c r="E1788" t="b">
        <v>1</v>
      </c>
    </row>
    <row r="1789" spans="1:5" x14ac:dyDescent="0.25">
      <c r="A1789" t="s">
        <v>3786</v>
      </c>
      <c r="B1789" t="s">
        <v>3787</v>
      </c>
      <c r="E1789" t="b">
        <v>1</v>
      </c>
    </row>
    <row r="1790" spans="1:5" x14ac:dyDescent="0.25">
      <c r="A1790" t="s">
        <v>3788</v>
      </c>
      <c r="B1790" t="s">
        <v>3789</v>
      </c>
      <c r="E1790" t="b">
        <v>1</v>
      </c>
    </row>
    <row r="1791" spans="1:5" x14ac:dyDescent="0.25">
      <c r="A1791" t="s">
        <v>3790</v>
      </c>
      <c r="B1791" t="s">
        <v>3791</v>
      </c>
      <c r="E1791" t="b">
        <v>1</v>
      </c>
    </row>
    <row r="1792" spans="1:5" x14ac:dyDescent="0.25">
      <c r="A1792" t="s">
        <v>3792</v>
      </c>
      <c r="B1792" t="s">
        <v>3793</v>
      </c>
      <c r="E1792" t="b">
        <v>1</v>
      </c>
    </row>
    <row r="1793" spans="1:5" x14ac:dyDescent="0.25">
      <c r="A1793" t="s">
        <v>3794</v>
      </c>
      <c r="B1793" t="s">
        <v>3795</v>
      </c>
      <c r="E1793" t="b">
        <v>1</v>
      </c>
    </row>
    <row r="1794" spans="1:5" x14ac:dyDescent="0.25">
      <c r="A1794" t="s">
        <v>3796</v>
      </c>
      <c r="B1794" t="s">
        <v>3797</v>
      </c>
      <c r="E1794" t="b">
        <v>1</v>
      </c>
    </row>
    <row r="1795" spans="1:5" x14ac:dyDescent="0.25">
      <c r="A1795" t="s">
        <v>3798</v>
      </c>
      <c r="B1795" t="s">
        <v>3799</v>
      </c>
      <c r="E1795" t="b">
        <v>1</v>
      </c>
    </row>
    <row r="1796" spans="1:5" x14ac:dyDescent="0.25">
      <c r="A1796" t="s">
        <v>3800</v>
      </c>
      <c r="B1796" t="s">
        <v>3801</v>
      </c>
      <c r="E1796" t="b">
        <v>1</v>
      </c>
    </row>
    <row r="1797" spans="1:5" x14ac:dyDescent="0.25">
      <c r="A1797" t="s">
        <v>3802</v>
      </c>
      <c r="B1797" t="s">
        <v>3803</v>
      </c>
      <c r="E1797" t="b">
        <v>1</v>
      </c>
    </row>
    <row r="1798" spans="1:5" x14ac:dyDescent="0.25">
      <c r="A1798" t="s">
        <v>3804</v>
      </c>
      <c r="B1798" t="s">
        <v>3805</v>
      </c>
      <c r="E1798" t="b">
        <v>1</v>
      </c>
    </row>
    <row r="1799" spans="1:5" x14ac:dyDescent="0.25">
      <c r="A1799" t="s">
        <v>3806</v>
      </c>
      <c r="B1799" t="s">
        <v>3807</v>
      </c>
      <c r="E1799" t="b">
        <v>1</v>
      </c>
    </row>
    <row r="1800" spans="1:5" x14ac:dyDescent="0.25">
      <c r="A1800" t="s">
        <v>3808</v>
      </c>
      <c r="B1800" t="s">
        <v>3809</v>
      </c>
      <c r="E1800" t="b">
        <v>1</v>
      </c>
    </row>
    <row r="1801" spans="1:5" x14ac:dyDescent="0.25">
      <c r="A1801" t="s">
        <v>3810</v>
      </c>
      <c r="B1801" t="s">
        <v>3811</v>
      </c>
      <c r="E1801" t="b">
        <v>1</v>
      </c>
    </row>
    <row r="1802" spans="1:5" x14ac:dyDescent="0.25">
      <c r="A1802" t="s">
        <v>3812</v>
      </c>
      <c r="B1802" t="s">
        <v>3813</v>
      </c>
      <c r="E1802" t="b">
        <v>1</v>
      </c>
    </row>
    <row r="1803" spans="1:5" x14ac:dyDescent="0.25">
      <c r="A1803" t="s">
        <v>3814</v>
      </c>
      <c r="B1803" t="s">
        <v>3815</v>
      </c>
      <c r="E1803" t="b">
        <v>1</v>
      </c>
    </row>
    <row r="1804" spans="1:5" x14ac:dyDescent="0.25">
      <c r="A1804" t="s">
        <v>3816</v>
      </c>
      <c r="B1804" t="s">
        <v>3817</v>
      </c>
      <c r="E1804" t="b">
        <v>1</v>
      </c>
    </row>
    <row r="1805" spans="1:5" x14ac:dyDescent="0.25">
      <c r="A1805" t="s">
        <v>3818</v>
      </c>
      <c r="B1805" t="s">
        <v>3819</v>
      </c>
      <c r="E1805" t="b">
        <v>1</v>
      </c>
    </row>
    <row r="1806" spans="1:5" x14ac:dyDescent="0.25">
      <c r="A1806" t="s">
        <v>3820</v>
      </c>
      <c r="B1806" t="s">
        <v>3821</v>
      </c>
      <c r="E1806" t="b">
        <v>1</v>
      </c>
    </row>
    <row r="1807" spans="1:5" x14ac:dyDescent="0.25">
      <c r="A1807" t="s">
        <v>3822</v>
      </c>
      <c r="B1807" t="s">
        <v>3823</v>
      </c>
      <c r="E1807" t="b">
        <v>1</v>
      </c>
    </row>
    <row r="1808" spans="1:5" x14ac:dyDescent="0.25">
      <c r="A1808" t="s">
        <v>3824</v>
      </c>
      <c r="B1808" t="s">
        <v>3825</v>
      </c>
      <c r="E1808" t="b">
        <v>1</v>
      </c>
    </row>
    <row r="1809" spans="1:5" x14ac:dyDescent="0.25">
      <c r="A1809" t="s">
        <v>3826</v>
      </c>
      <c r="B1809" t="s">
        <v>3827</v>
      </c>
      <c r="E1809" t="b">
        <v>1</v>
      </c>
    </row>
    <row r="1810" spans="1:5" x14ac:dyDescent="0.25">
      <c r="A1810" t="s">
        <v>3828</v>
      </c>
      <c r="B1810" t="s">
        <v>3829</v>
      </c>
      <c r="E1810" t="b">
        <v>1</v>
      </c>
    </row>
    <row r="1811" spans="1:5" x14ac:dyDescent="0.25">
      <c r="A1811" t="s">
        <v>3830</v>
      </c>
      <c r="B1811" t="s">
        <v>3831</v>
      </c>
      <c r="E1811" t="b">
        <v>1</v>
      </c>
    </row>
    <row r="1812" spans="1:5" x14ac:dyDescent="0.25">
      <c r="A1812" t="s">
        <v>3832</v>
      </c>
      <c r="B1812" t="s">
        <v>3833</v>
      </c>
      <c r="E1812" t="b">
        <v>1</v>
      </c>
    </row>
    <row r="1813" spans="1:5" x14ac:dyDescent="0.25">
      <c r="A1813" t="s">
        <v>3834</v>
      </c>
      <c r="B1813" t="s">
        <v>3835</v>
      </c>
      <c r="E1813" t="b">
        <v>1</v>
      </c>
    </row>
    <row r="1814" spans="1:5" x14ac:dyDescent="0.25">
      <c r="A1814" t="s">
        <v>3836</v>
      </c>
      <c r="B1814" t="s">
        <v>3837</v>
      </c>
      <c r="E1814" t="b">
        <v>1</v>
      </c>
    </row>
    <row r="1815" spans="1:5" x14ac:dyDescent="0.25">
      <c r="A1815" t="s">
        <v>3838</v>
      </c>
      <c r="B1815" t="s">
        <v>3839</v>
      </c>
      <c r="E1815" t="b">
        <v>1</v>
      </c>
    </row>
    <row r="1816" spans="1:5" x14ac:dyDescent="0.25">
      <c r="A1816" t="s">
        <v>3840</v>
      </c>
      <c r="B1816" t="s">
        <v>3841</v>
      </c>
      <c r="E1816" t="b">
        <v>1</v>
      </c>
    </row>
    <row r="1817" spans="1:5" x14ac:dyDescent="0.25">
      <c r="A1817" t="s">
        <v>3842</v>
      </c>
      <c r="B1817" t="s">
        <v>3843</v>
      </c>
      <c r="E1817" t="b">
        <v>1</v>
      </c>
    </row>
    <row r="1818" spans="1:5" x14ac:dyDescent="0.25">
      <c r="A1818" t="s">
        <v>3844</v>
      </c>
      <c r="B1818" t="s">
        <v>3845</v>
      </c>
      <c r="E1818" t="b">
        <v>1</v>
      </c>
    </row>
    <row r="1819" spans="1:5" x14ac:dyDescent="0.25">
      <c r="A1819" t="s">
        <v>3846</v>
      </c>
      <c r="B1819" t="s">
        <v>3847</v>
      </c>
      <c r="E1819" t="b">
        <v>1</v>
      </c>
    </row>
    <row r="1820" spans="1:5" x14ac:dyDescent="0.25">
      <c r="A1820" t="s">
        <v>3848</v>
      </c>
      <c r="B1820" t="s">
        <v>3849</v>
      </c>
      <c r="E1820" t="b">
        <v>1</v>
      </c>
    </row>
    <row r="1821" spans="1:5" x14ac:dyDescent="0.25">
      <c r="A1821" t="s">
        <v>3850</v>
      </c>
      <c r="B1821" t="s">
        <v>3851</v>
      </c>
      <c r="E1821" t="b">
        <v>1</v>
      </c>
    </row>
    <row r="1822" spans="1:5" x14ac:dyDescent="0.25">
      <c r="A1822" t="s">
        <v>3852</v>
      </c>
      <c r="B1822" t="s">
        <v>3853</v>
      </c>
      <c r="E1822" t="b">
        <v>1</v>
      </c>
    </row>
    <row r="1823" spans="1:5" x14ac:dyDescent="0.25">
      <c r="A1823" t="s">
        <v>3854</v>
      </c>
      <c r="B1823" t="s">
        <v>3855</v>
      </c>
      <c r="E1823" t="b">
        <v>1</v>
      </c>
    </row>
    <row r="1824" spans="1:5" x14ac:dyDescent="0.25">
      <c r="A1824" t="s">
        <v>3856</v>
      </c>
      <c r="B1824" t="s">
        <v>3857</v>
      </c>
      <c r="E1824" t="b">
        <v>1</v>
      </c>
    </row>
    <row r="1825" spans="1:5" x14ac:dyDescent="0.25">
      <c r="A1825" t="s">
        <v>3858</v>
      </c>
      <c r="B1825" t="s">
        <v>3859</v>
      </c>
      <c r="E1825" t="b">
        <v>1</v>
      </c>
    </row>
    <row r="1826" spans="1:5" x14ac:dyDescent="0.25">
      <c r="A1826" t="s">
        <v>3860</v>
      </c>
      <c r="B1826" t="s">
        <v>3861</v>
      </c>
      <c r="E1826" t="b">
        <v>1</v>
      </c>
    </row>
    <row r="1827" spans="1:5" x14ac:dyDescent="0.25">
      <c r="A1827" t="s">
        <v>3862</v>
      </c>
      <c r="B1827" t="s">
        <v>3863</v>
      </c>
      <c r="E1827" t="b">
        <v>1</v>
      </c>
    </row>
    <row r="1828" spans="1:5" x14ac:dyDescent="0.25">
      <c r="A1828" t="s">
        <v>3864</v>
      </c>
      <c r="B1828" t="s">
        <v>3865</v>
      </c>
      <c r="E1828" t="b">
        <v>1</v>
      </c>
    </row>
    <row r="1829" spans="1:5" x14ac:dyDescent="0.25">
      <c r="A1829" t="s">
        <v>3866</v>
      </c>
      <c r="B1829" t="s">
        <v>3867</v>
      </c>
      <c r="E1829" t="b">
        <v>1</v>
      </c>
    </row>
    <row r="1830" spans="1:5" x14ac:dyDescent="0.25">
      <c r="A1830" t="s">
        <v>3868</v>
      </c>
      <c r="B1830" t="s">
        <v>3869</v>
      </c>
      <c r="E1830" t="b">
        <v>1</v>
      </c>
    </row>
    <row r="1831" spans="1:5" x14ac:dyDescent="0.25">
      <c r="A1831" t="s">
        <v>3870</v>
      </c>
      <c r="B1831" t="s">
        <v>3871</v>
      </c>
      <c r="E1831" t="b">
        <v>1</v>
      </c>
    </row>
    <row r="1832" spans="1:5" x14ac:dyDescent="0.25">
      <c r="A1832" t="s">
        <v>3872</v>
      </c>
      <c r="B1832" t="s">
        <v>3873</v>
      </c>
      <c r="E1832" t="b">
        <v>1</v>
      </c>
    </row>
    <row r="1833" spans="1:5" x14ac:dyDescent="0.25">
      <c r="A1833" t="s">
        <v>3874</v>
      </c>
      <c r="B1833" t="s">
        <v>3875</v>
      </c>
      <c r="E1833" t="b">
        <v>1</v>
      </c>
    </row>
    <row r="1834" spans="1:5" x14ac:dyDescent="0.25">
      <c r="A1834" t="s">
        <v>3876</v>
      </c>
      <c r="B1834" t="s">
        <v>3877</v>
      </c>
      <c r="E1834" t="b">
        <v>1</v>
      </c>
    </row>
    <row r="1835" spans="1:5" x14ac:dyDescent="0.25">
      <c r="A1835" t="s">
        <v>3878</v>
      </c>
      <c r="B1835" t="s">
        <v>3879</v>
      </c>
      <c r="E1835" t="b">
        <v>1</v>
      </c>
    </row>
    <row r="1836" spans="1:5" x14ac:dyDescent="0.25">
      <c r="A1836" t="s">
        <v>3880</v>
      </c>
      <c r="B1836" t="s">
        <v>3881</v>
      </c>
      <c r="E1836" t="b">
        <v>1</v>
      </c>
    </row>
    <row r="1837" spans="1:5" x14ac:dyDescent="0.25">
      <c r="A1837" t="s">
        <v>3882</v>
      </c>
      <c r="B1837" t="s">
        <v>3883</v>
      </c>
      <c r="E1837" t="b">
        <v>1</v>
      </c>
    </row>
    <row r="1838" spans="1:5" x14ac:dyDescent="0.25">
      <c r="A1838" t="s">
        <v>3884</v>
      </c>
      <c r="B1838" t="s">
        <v>3885</v>
      </c>
      <c r="E1838" t="b">
        <v>1</v>
      </c>
    </row>
    <row r="1839" spans="1:5" x14ac:dyDescent="0.25">
      <c r="A1839" t="s">
        <v>3886</v>
      </c>
      <c r="B1839" t="s">
        <v>3887</v>
      </c>
      <c r="E1839" t="b">
        <v>1</v>
      </c>
    </row>
    <row r="1840" spans="1:5" x14ac:dyDescent="0.25">
      <c r="A1840" t="s">
        <v>3888</v>
      </c>
      <c r="B1840" t="s">
        <v>3889</v>
      </c>
      <c r="E1840" t="b">
        <v>1</v>
      </c>
    </row>
    <row r="1841" spans="1:5" x14ac:dyDescent="0.25">
      <c r="A1841" t="s">
        <v>3890</v>
      </c>
      <c r="B1841" t="s">
        <v>3891</v>
      </c>
      <c r="E1841" t="b">
        <v>1</v>
      </c>
    </row>
    <row r="1842" spans="1:5" x14ac:dyDescent="0.25">
      <c r="A1842" t="s">
        <v>3892</v>
      </c>
      <c r="B1842" t="s">
        <v>3893</v>
      </c>
      <c r="E1842" t="b">
        <v>1</v>
      </c>
    </row>
    <row r="1843" spans="1:5" x14ac:dyDescent="0.25">
      <c r="A1843" t="s">
        <v>3894</v>
      </c>
      <c r="B1843" t="s">
        <v>3895</v>
      </c>
      <c r="E1843" t="b">
        <v>1</v>
      </c>
    </row>
    <row r="1844" spans="1:5" x14ac:dyDescent="0.25">
      <c r="A1844" t="s">
        <v>3896</v>
      </c>
      <c r="B1844" t="s">
        <v>3897</v>
      </c>
      <c r="E1844" t="b">
        <v>1</v>
      </c>
    </row>
    <row r="1845" spans="1:5" x14ac:dyDescent="0.25">
      <c r="A1845" t="s">
        <v>3898</v>
      </c>
      <c r="B1845" t="s">
        <v>3899</v>
      </c>
      <c r="E1845" t="b">
        <v>1</v>
      </c>
    </row>
    <row r="1846" spans="1:5" x14ac:dyDescent="0.25">
      <c r="A1846" t="s">
        <v>3900</v>
      </c>
      <c r="B1846" t="s">
        <v>3901</v>
      </c>
      <c r="E1846" t="b">
        <v>1</v>
      </c>
    </row>
    <row r="1847" spans="1:5" x14ac:dyDescent="0.25">
      <c r="A1847" t="s">
        <v>3902</v>
      </c>
      <c r="B1847" t="s">
        <v>3903</v>
      </c>
      <c r="E1847" t="b">
        <v>1</v>
      </c>
    </row>
    <row r="1848" spans="1:5" x14ac:dyDescent="0.25">
      <c r="A1848" t="s">
        <v>3904</v>
      </c>
      <c r="B1848" t="s">
        <v>3905</v>
      </c>
      <c r="E1848" t="b">
        <v>1</v>
      </c>
    </row>
    <row r="1849" spans="1:5" x14ac:dyDescent="0.25">
      <c r="A1849" t="s">
        <v>3906</v>
      </c>
      <c r="B1849" t="s">
        <v>3907</v>
      </c>
      <c r="E1849" t="b">
        <v>1</v>
      </c>
    </row>
    <row r="1850" spans="1:5" x14ac:dyDescent="0.25">
      <c r="A1850" t="s">
        <v>3908</v>
      </c>
      <c r="B1850" t="s">
        <v>3909</v>
      </c>
      <c r="E1850" t="b">
        <v>1</v>
      </c>
    </row>
    <row r="1851" spans="1:5" x14ac:dyDescent="0.25">
      <c r="A1851" t="s">
        <v>3910</v>
      </c>
      <c r="B1851" t="s">
        <v>3911</v>
      </c>
      <c r="E1851" t="b">
        <v>1</v>
      </c>
    </row>
    <row r="1852" spans="1:5" x14ac:dyDescent="0.25">
      <c r="A1852" t="s">
        <v>3912</v>
      </c>
      <c r="B1852" t="s">
        <v>3913</v>
      </c>
      <c r="E1852" t="b">
        <v>1</v>
      </c>
    </row>
    <row r="1853" spans="1:5" x14ac:dyDescent="0.25">
      <c r="A1853" t="s">
        <v>3914</v>
      </c>
      <c r="B1853" t="s">
        <v>3915</v>
      </c>
      <c r="E1853" t="b">
        <v>1</v>
      </c>
    </row>
    <row r="1854" spans="1:5" x14ac:dyDescent="0.25">
      <c r="A1854" t="s">
        <v>3916</v>
      </c>
      <c r="B1854" t="s">
        <v>3917</v>
      </c>
      <c r="E1854" t="b">
        <v>1</v>
      </c>
    </row>
    <row r="1855" spans="1:5" x14ac:dyDescent="0.25">
      <c r="A1855" t="s">
        <v>3918</v>
      </c>
      <c r="B1855" t="s">
        <v>3919</v>
      </c>
      <c r="E1855" t="b">
        <v>1</v>
      </c>
    </row>
    <row r="1856" spans="1:5" x14ac:dyDescent="0.25">
      <c r="A1856" t="s">
        <v>3920</v>
      </c>
      <c r="B1856" t="s">
        <v>3921</v>
      </c>
      <c r="E1856" t="b">
        <v>1</v>
      </c>
    </row>
    <row r="1857" spans="1:5" x14ac:dyDescent="0.25">
      <c r="A1857" t="s">
        <v>3922</v>
      </c>
      <c r="B1857" t="s">
        <v>3923</v>
      </c>
      <c r="E1857" t="b">
        <v>1</v>
      </c>
    </row>
    <row r="1858" spans="1:5" x14ac:dyDescent="0.25">
      <c r="A1858" t="s">
        <v>3924</v>
      </c>
      <c r="B1858" t="s">
        <v>3925</v>
      </c>
      <c r="E1858" t="b">
        <v>1</v>
      </c>
    </row>
    <row r="1859" spans="1:5" x14ac:dyDescent="0.25">
      <c r="A1859" t="s">
        <v>3926</v>
      </c>
      <c r="B1859" t="s">
        <v>3927</v>
      </c>
      <c r="E1859" t="b">
        <v>1</v>
      </c>
    </row>
    <row r="1860" spans="1:5" x14ac:dyDescent="0.25">
      <c r="A1860" t="s">
        <v>3928</v>
      </c>
      <c r="B1860" t="s">
        <v>3929</v>
      </c>
      <c r="E1860" t="b">
        <v>1</v>
      </c>
    </row>
    <row r="1861" spans="1:5" x14ac:dyDescent="0.25">
      <c r="A1861" t="s">
        <v>3930</v>
      </c>
      <c r="B1861" t="s">
        <v>3931</v>
      </c>
      <c r="E1861" t="b">
        <v>1</v>
      </c>
    </row>
    <row r="1862" spans="1:5" x14ac:dyDescent="0.25">
      <c r="A1862" t="s">
        <v>3932</v>
      </c>
      <c r="B1862" t="s">
        <v>3933</v>
      </c>
      <c r="E1862" t="b">
        <v>1</v>
      </c>
    </row>
    <row r="1863" spans="1:5" x14ac:dyDescent="0.25">
      <c r="A1863" t="s">
        <v>3934</v>
      </c>
      <c r="B1863" t="s">
        <v>3935</v>
      </c>
      <c r="E1863" t="b">
        <v>1</v>
      </c>
    </row>
    <row r="1864" spans="1:5" x14ac:dyDescent="0.25">
      <c r="A1864" t="s">
        <v>3936</v>
      </c>
      <c r="B1864" t="s">
        <v>3937</v>
      </c>
      <c r="E1864" t="b">
        <v>1</v>
      </c>
    </row>
    <row r="1865" spans="1:5" x14ac:dyDescent="0.25">
      <c r="A1865" t="s">
        <v>3938</v>
      </c>
      <c r="B1865" t="s">
        <v>3939</v>
      </c>
      <c r="E1865" t="b">
        <v>1</v>
      </c>
    </row>
    <row r="1866" spans="1:5" x14ac:dyDescent="0.25">
      <c r="A1866" t="s">
        <v>3940</v>
      </c>
      <c r="B1866" t="s">
        <v>3941</v>
      </c>
      <c r="E1866" t="b">
        <v>1</v>
      </c>
    </row>
    <row r="1867" spans="1:5" x14ac:dyDescent="0.25">
      <c r="A1867" t="s">
        <v>3942</v>
      </c>
      <c r="B1867" t="s">
        <v>3943</v>
      </c>
      <c r="E1867" t="b">
        <v>1</v>
      </c>
    </row>
    <row r="1868" spans="1:5" x14ac:dyDescent="0.25">
      <c r="A1868" t="s">
        <v>3944</v>
      </c>
      <c r="B1868" t="s">
        <v>3945</v>
      </c>
      <c r="E1868" t="b">
        <v>1</v>
      </c>
    </row>
    <row r="1869" spans="1:5" x14ac:dyDescent="0.25">
      <c r="A1869" t="s">
        <v>3946</v>
      </c>
      <c r="B1869" t="s">
        <v>3947</v>
      </c>
      <c r="E1869" t="b">
        <v>1</v>
      </c>
    </row>
    <row r="1870" spans="1:5" x14ac:dyDescent="0.25">
      <c r="A1870" t="s">
        <v>3948</v>
      </c>
      <c r="B1870" t="s">
        <v>3949</v>
      </c>
      <c r="E1870" t="b">
        <v>1</v>
      </c>
    </row>
    <row r="1871" spans="1:5" x14ac:dyDescent="0.25">
      <c r="A1871" t="s">
        <v>3950</v>
      </c>
      <c r="B1871" t="s">
        <v>3951</v>
      </c>
      <c r="E1871" t="b">
        <v>1</v>
      </c>
    </row>
    <row r="1872" spans="1:5" x14ac:dyDescent="0.25">
      <c r="A1872" t="s">
        <v>3952</v>
      </c>
      <c r="B1872" t="s">
        <v>3953</v>
      </c>
      <c r="E1872" t="b">
        <v>1</v>
      </c>
    </row>
    <row r="1873" spans="1:5" x14ac:dyDescent="0.25">
      <c r="A1873" t="s">
        <v>3954</v>
      </c>
      <c r="B1873" t="s">
        <v>3955</v>
      </c>
      <c r="E1873" t="b">
        <v>1</v>
      </c>
    </row>
    <row r="1874" spans="1:5" x14ac:dyDescent="0.25">
      <c r="A1874" t="s">
        <v>3956</v>
      </c>
      <c r="B1874" t="s">
        <v>3957</v>
      </c>
      <c r="E1874" t="b">
        <v>1</v>
      </c>
    </row>
    <row r="1875" spans="1:5" x14ac:dyDescent="0.25">
      <c r="A1875" t="s">
        <v>3958</v>
      </c>
      <c r="B1875" t="s">
        <v>3959</v>
      </c>
      <c r="E1875" t="b">
        <v>1</v>
      </c>
    </row>
    <row r="1876" spans="1:5" x14ac:dyDescent="0.25">
      <c r="A1876" t="s">
        <v>3960</v>
      </c>
      <c r="B1876" t="s">
        <v>3961</v>
      </c>
      <c r="E1876" t="b">
        <v>1</v>
      </c>
    </row>
    <row r="1877" spans="1:5" x14ac:dyDescent="0.25">
      <c r="A1877" t="s">
        <v>3962</v>
      </c>
      <c r="B1877" t="s">
        <v>3963</v>
      </c>
      <c r="E1877" t="b">
        <v>1</v>
      </c>
    </row>
    <row r="1878" spans="1:5" x14ac:dyDescent="0.25">
      <c r="A1878" t="s">
        <v>3964</v>
      </c>
      <c r="B1878" t="s">
        <v>3965</v>
      </c>
      <c r="E1878" t="b">
        <v>1</v>
      </c>
    </row>
    <row r="1879" spans="1:5" x14ac:dyDescent="0.25">
      <c r="A1879" t="s">
        <v>3966</v>
      </c>
      <c r="B1879" t="s">
        <v>3967</v>
      </c>
      <c r="E1879" t="b">
        <v>1</v>
      </c>
    </row>
    <row r="1880" spans="1:5" x14ac:dyDescent="0.25">
      <c r="A1880" t="s">
        <v>3968</v>
      </c>
      <c r="B1880" t="s">
        <v>3969</v>
      </c>
      <c r="E1880" t="b">
        <v>1</v>
      </c>
    </row>
    <row r="1881" spans="1:5" x14ac:dyDescent="0.25">
      <c r="A1881" t="s">
        <v>3970</v>
      </c>
      <c r="B1881" t="s">
        <v>3971</v>
      </c>
      <c r="E1881" t="b">
        <v>1</v>
      </c>
    </row>
    <row r="1882" spans="1:5" x14ac:dyDescent="0.25">
      <c r="A1882" t="s">
        <v>3972</v>
      </c>
      <c r="B1882" t="s">
        <v>3973</v>
      </c>
      <c r="E1882" t="b">
        <v>1</v>
      </c>
    </row>
    <row r="1883" spans="1:5" x14ac:dyDescent="0.25">
      <c r="A1883" t="s">
        <v>3974</v>
      </c>
      <c r="B1883" t="s">
        <v>3975</v>
      </c>
      <c r="E1883" t="b">
        <v>1</v>
      </c>
    </row>
    <row r="1884" spans="1:5" x14ac:dyDescent="0.25">
      <c r="A1884" t="s">
        <v>3976</v>
      </c>
      <c r="B1884" t="s">
        <v>3977</v>
      </c>
      <c r="E1884" t="b">
        <v>1</v>
      </c>
    </row>
    <row r="1885" spans="1:5" x14ac:dyDescent="0.25">
      <c r="A1885" t="s">
        <v>3978</v>
      </c>
      <c r="B1885" t="s">
        <v>3979</v>
      </c>
      <c r="E1885" t="b">
        <v>1</v>
      </c>
    </row>
    <row r="1886" spans="1:5" x14ac:dyDescent="0.25">
      <c r="A1886" t="s">
        <v>3980</v>
      </c>
      <c r="B1886" t="s">
        <v>3981</v>
      </c>
      <c r="E1886" t="b">
        <v>1</v>
      </c>
    </row>
    <row r="1887" spans="1:5" x14ac:dyDescent="0.25">
      <c r="A1887" t="s">
        <v>3982</v>
      </c>
      <c r="B1887" t="s">
        <v>3983</v>
      </c>
      <c r="E1887" t="b">
        <v>1</v>
      </c>
    </row>
    <row r="1888" spans="1:5" x14ac:dyDescent="0.25">
      <c r="A1888" t="s">
        <v>3984</v>
      </c>
      <c r="B1888" t="s">
        <v>3985</v>
      </c>
      <c r="E1888" t="b">
        <v>1</v>
      </c>
    </row>
    <row r="1889" spans="1:5" x14ac:dyDescent="0.25">
      <c r="A1889" t="s">
        <v>3986</v>
      </c>
      <c r="B1889" t="s">
        <v>3987</v>
      </c>
      <c r="E1889" t="b">
        <v>1</v>
      </c>
    </row>
    <row r="1890" spans="1:5" x14ac:dyDescent="0.25">
      <c r="A1890" t="s">
        <v>3988</v>
      </c>
      <c r="B1890" t="s">
        <v>3989</v>
      </c>
      <c r="E1890" t="b">
        <v>1</v>
      </c>
    </row>
    <row r="1891" spans="1:5" x14ac:dyDescent="0.25">
      <c r="A1891" t="s">
        <v>3990</v>
      </c>
      <c r="B1891" t="s">
        <v>3991</v>
      </c>
      <c r="E1891" t="b">
        <v>1</v>
      </c>
    </row>
    <row r="1892" spans="1:5" x14ac:dyDescent="0.25">
      <c r="A1892" t="s">
        <v>3992</v>
      </c>
      <c r="B1892" t="s">
        <v>3993</v>
      </c>
      <c r="E1892" t="b">
        <v>1</v>
      </c>
    </row>
    <row r="1893" spans="1:5" x14ac:dyDescent="0.25">
      <c r="A1893" t="s">
        <v>3994</v>
      </c>
      <c r="B1893" t="s">
        <v>3995</v>
      </c>
      <c r="E1893" t="b">
        <v>1</v>
      </c>
    </row>
    <row r="1894" spans="1:5" x14ac:dyDescent="0.25">
      <c r="A1894" t="s">
        <v>3996</v>
      </c>
      <c r="B1894" t="s">
        <v>3997</v>
      </c>
      <c r="E1894" t="b">
        <v>1</v>
      </c>
    </row>
    <row r="1895" spans="1:5" x14ac:dyDescent="0.25">
      <c r="A1895" t="s">
        <v>3998</v>
      </c>
      <c r="B1895" t="s">
        <v>3999</v>
      </c>
      <c r="E1895" t="b">
        <v>1</v>
      </c>
    </row>
    <row r="1896" spans="1:5" x14ac:dyDescent="0.25">
      <c r="A1896" t="s">
        <v>4000</v>
      </c>
      <c r="B1896" t="s">
        <v>4001</v>
      </c>
      <c r="E1896" t="b">
        <v>1</v>
      </c>
    </row>
    <row r="1897" spans="1:5" x14ac:dyDescent="0.25">
      <c r="A1897" t="s">
        <v>4002</v>
      </c>
      <c r="B1897" t="s">
        <v>4003</v>
      </c>
      <c r="E1897" t="b">
        <v>1</v>
      </c>
    </row>
    <row r="1898" spans="1:5" x14ac:dyDescent="0.25">
      <c r="A1898" t="s">
        <v>4004</v>
      </c>
      <c r="B1898" t="s">
        <v>4005</v>
      </c>
      <c r="E1898" t="b">
        <v>1</v>
      </c>
    </row>
    <row r="1899" spans="1:5" x14ac:dyDescent="0.25">
      <c r="A1899" t="s">
        <v>4006</v>
      </c>
      <c r="B1899" t="s">
        <v>4007</v>
      </c>
      <c r="E1899" t="b">
        <v>1</v>
      </c>
    </row>
    <row r="1900" spans="1:5" x14ac:dyDescent="0.25">
      <c r="A1900" t="s">
        <v>4008</v>
      </c>
      <c r="B1900" t="s">
        <v>4009</v>
      </c>
      <c r="E1900" t="b">
        <v>1</v>
      </c>
    </row>
    <row r="1901" spans="1:5" x14ac:dyDescent="0.25">
      <c r="A1901" t="s">
        <v>4010</v>
      </c>
      <c r="B1901" t="s">
        <v>4011</v>
      </c>
      <c r="E1901" t="b">
        <v>1</v>
      </c>
    </row>
    <row r="1902" spans="1:5" x14ac:dyDescent="0.25">
      <c r="A1902" t="s">
        <v>4012</v>
      </c>
      <c r="B1902" t="s">
        <v>4013</v>
      </c>
      <c r="E1902" t="b">
        <v>1</v>
      </c>
    </row>
    <row r="1903" spans="1:5" x14ac:dyDescent="0.25">
      <c r="A1903" t="s">
        <v>4014</v>
      </c>
      <c r="B1903" t="s">
        <v>4015</v>
      </c>
      <c r="E1903" t="b">
        <v>1</v>
      </c>
    </row>
    <row r="1904" spans="1:5" x14ac:dyDescent="0.25">
      <c r="A1904" t="s">
        <v>4016</v>
      </c>
      <c r="B1904" t="s">
        <v>4017</v>
      </c>
      <c r="E1904" t="b">
        <v>1</v>
      </c>
    </row>
    <row r="1905" spans="1:5" x14ac:dyDescent="0.25">
      <c r="A1905" t="s">
        <v>4018</v>
      </c>
      <c r="B1905" t="s">
        <v>4019</v>
      </c>
      <c r="E1905" t="b">
        <v>1</v>
      </c>
    </row>
    <row r="1906" spans="1:5" x14ac:dyDescent="0.25">
      <c r="A1906" t="s">
        <v>4020</v>
      </c>
      <c r="B1906" t="s">
        <v>4021</v>
      </c>
      <c r="E1906" t="b">
        <v>1</v>
      </c>
    </row>
    <row r="1907" spans="1:5" x14ac:dyDescent="0.25">
      <c r="A1907" t="s">
        <v>4022</v>
      </c>
      <c r="B1907" t="s">
        <v>4023</v>
      </c>
      <c r="E1907" t="b">
        <v>1</v>
      </c>
    </row>
    <row r="1908" spans="1:5" x14ac:dyDescent="0.25">
      <c r="A1908" t="s">
        <v>4024</v>
      </c>
      <c r="B1908" t="s">
        <v>4025</v>
      </c>
      <c r="E1908" t="b">
        <v>1</v>
      </c>
    </row>
    <row r="1909" spans="1:5" x14ac:dyDescent="0.25">
      <c r="A1909" t="s">
        <v>4026</v>
      </c>
      <c r="B1909" t="s">
        <v>4027</v>
      </c>
      <c r="E1909" t="b">
        <v>1</v>
      </c>
    </row>
    <row r="1910" spans="1:5" x14ac:dyDescent="0.25">
      <c r="A1910" t="s">
        <v>4028</v>
      </c>
      <c r="B1910" t="s">
        <v>4029</v>
      </c>
      <c r="E1910" t="b">
        <v>1</v>
      </c>
    </row>
    <row r="1911" spans="1:5" x14ac:dyDescent="0.25">
      <c r="A1911" t="s">
        <v>4030</v>
      </c>
      <c r="B1911" t="s">
        <v>4031</v>
      </c>
      <c r="E1911" t="b">
        <v>1</v>
      </c>
    </row>
    <row r="1912" spans="1:5" x14ac:dyDescent="0.25">
      <c r="A1912" t="s">
        <v>4032</v>
      </c>
      <c r="B1912" t="s">
        <v>4033</v>
      </c>
      <c r="E1912" t="b">
        <v>1</v>
      </c>
    </row>
    <row r="1913" spans="1:5" x14ac:dyDescent="0.25">
      <c r="A1913" t="s">
        <v>4034</v>
      </c>
      <c r="B1913" t="s">
        <v>4035</v>
      </c>
      <c r="E1913" t="b">
        <v>1</v>
      </c>
    </row>
    <row r="1914" spans="1:5" x14ac:dyDescent="0.25">
      <c r="A1914" t="s">
        <v>4036</v>
      </c>
      <c r="B1914" t="s">
        <v>4037</v>
      </c>
      <c r="E1914" t="b">
        <v>1</v>
      </c>
    </row>
    <row r="1915" spans="1:5" x14ac:dyDescent="0.25">
      <c r="A1915" t="s">
        <v>4038</v>
      </c>
      <c r="B1915" t="s">
        <v>4039</v>
      </c>
      <c r="E1915" t="b">
        <v>1</v>
      </c>
    </row>
    <row r="1916" spans="1:5" x14ac:dyDescent="0.25">
      <c r="A1916" t="s">
        <v>4040</v>
      </c>
      <c r="B1916" t="s">
        <v>4041</v>
      </c>
      <c r="E1916" t="b">
        <v>1</v>
      </c>
    </row>
    <row r="1917" spans="1:5" x14ac:dyDescent="0.25">
      <c r="A1917" t="s">
        <v>4042</v>
      </c>
      <c r="B1917" t="s">
        <v>4043</v>
      </c>
      <c r="E1917" t="b">
        <v>1</v>
      </c>
    </row>
    <row r="1918" spans="1:5" x14ac:dyDescent="0.25">
      <c r="A1918" t="s">
        <v>4044</v>
      </c>
      <c r="B1918" t="s">
        <v>4045</v>
      </c>
      <c r="E1918" t="b">
        <v>1</v>
      </c>
    </row>
    <row r="1919" spans="1:5" x14ac:dyDescent="0.25">
      <c r="A1919" t="s">
        <v>4046</v>
      </c>
      <c r="B1919" t="s">
        <v>4047</v>
      </c>
      <c r="E1919" t="b">
        <v>1</v>
      </c>
    </row>
    <row r="1920" spans="1:5" x14ac:dyDescent="0.25">
      <c r="A1920" t="s">
        <v>4048</v>
      </c>
      <c r="B1920" t="s">
        <v>4049</v>
      </c>
      <c r="E1920" t="b">
        <v>1</v>
      </c>
    </row>
    <row r="1921" spans="1:5" x14ac:dyDescent="0.25">
      <c r="A1921" t="s">
        <v>4050</v>
      </c>
      <c r="B1921" t="s">
        <v>4051</v>
      </c>
      <c r="E1921" t="b">
        <v>1</v>
      </c>
    </row>
    <row r="1922" spans="1:5" x14ac:dyDescent="0.25">
      <c r="A1922" t="s">
        <v>4052</v>
      </c>
      <c r="B1922" t="s">
        <v>4053</v>
      </c>
      <c r="E1922" t="b">
        <v>1</v>
      </c>
    </row>
    <row r="1923" spans="1:5" x14ac:dyDescent="0.25">
      <c r="A1923" t="s">
        <v>4054</v>
      </c>
      <c r="B1923" t="s">
        <v>4055</v>
      </c>
      <c r="E1923" t="b">
        <v>1</v>
      </c>
    </row>
    <row r="1924" spans="1:5" x14ac:dyDescent="0.25">
      <c r="A1924" t="s">
        <v>4056</v>
      </c>
      <c r="B1924" t="s">
        <v>4057</v>
      </c>
      <c r="E1924" t="b">
        <v>1</v>
      </c>
    </row>
    <row r="1925" spans="1:5" x14ac:dyDescent="0.25">
      <c r="A1925" t="s">
        <v>4058</v>
      </c>
      <c r="B1925" t="s">
        <v>4059</v>
      </c>
      <c r="E1925" t="b">
        <v>1</v>
      </c>
    </row>
    <row r="1926" spans="1:5" x14ac:dyDescent="0.25">
      <c r="A1926" t="s">
        <v>4060</v>
      </c>
      <c r="B1926" t="s">
        <v>4061</v>
      </c>
      <c r="E1926" t="b">
        <v>1</v>
      </c>
    </row>
    <row r="1927" spans="1:5" x14ac:dyDescent="0.25">
      <c r="A1927" t="s">
        <v>4062</v>
      </c>
      <c r="B1927" t="s">
        <v>4063</v>
      </c>
      <c r="E1927" t="b">
        <v>1</v>
      </c>
    </row>
    <row r="1928" spans="1:5" x14ac:dyDescent="0.25">
      <c r="A1928" t="s">
        <v>4064</v>
      </c>
      <c r="B1928" t="s">
        <v>4065</v>
      </c>
      <c r="E1928" t="b">
        <v>1</v>
      </c>
    </row>
    <row r="1929" spans="1:5" x14ac:dyDescent="0.25">
      <c r="A1929" t="s">
        <v>4066</v>
      </c>
      <c r="B1929" t="s">
        <v>4067</v>
      </c>
      <c r="E1929" t="b">
        <v>1</v>
      </c>
    </row>
    <row r="1930" spans="1:5" x14ac:dyDescent="0.25">
      <c r="A1930" t="s">
        <v>4068</v>
      </c>
      <c r="B1930" t="s">
        <v>4069</v>
      </c>
      <c r="E1930" t="b">
        <v>1</v>
      </c>
    </row>
    <row r="1931" spans="1:5" x14ac:dyDescent="0.25">
      <c r="A1931" t="s">
        <v>4070</v>
      </c>
      <c r="B1931" t="s">
        <v>4071</v>
      </c>
      <c r="E1931" t="b">
        <v>1</v>
      </c>
    </row>
    <row r="1932" spans="1:5" x14ac:dyDescent="0.25">
      <c r="A1932" t="s">
        <v>4072</v>
      </c>
      <c r="B1932" t="s">
        <v>4073</v>
      </c>
      <c r="E1932" t="b">
        <v>1</v>
      </c>
    </row>
    <row r="1933" spans="1:5" x14ac:dyDescent="0.25">
      <c r="A1933" t="s">
        <v>4074</v>
      </c>
      <c r="B1933" t="s">
        <v>4075</v>
      </c>
      <c r="E1933" t="b">
        <v>1</v>
      </c>
    </row>
    <row r="1934" spans="1:5" x14ac:dyDescent="0.25">
      <c r="A1934" t="s">
        <v>4076</v>
      </c>
      <c r="B1934" t="s">
        <v>4077</v>
      </c>
      <c r="E1934" t="b">
        <v>1</v>
      </c>
    </row>
    <row r="1935" spans="1:5" x14ac:dyDescent="0.25">
      <c r="A1935" t="s">
        <v>4078</v>
      </c>
      <c r="B1935" t="s">
        <v>4079</v>
      </c>
      <c r="E1935" t="b">
        <v>1</v>
      </c>
    </row>
    <row r="1936" spans="1:5" x14ac:dyDescent="0.25">
      <c r="A1936" t="s">
        <v>4080</v>
      </c>
      <c r="B1936" t="s">
        <v>4081</v>
      </c>
      <c r="E1936" t="b">
        <v>1</v>
      </c>
    </row>
    <row r="1937" spans="1:5" x14ac:dyDescent="0.25">
      <c r="A1937" t="s">
        <v>4082</v>
      </c>
      <c r="B1937" t="s">
        <v>4083</v>
      </c>
      <c r="E1937" t="b">
        <v>1</v>
      </c>
    </row>
    <row r="1938" spans="1:5" x14ac:dyDescent="0.25">
      <c r="A1938" t="s">
        <v>4084</v>
      </c>
      <c r="B1938" t="s">
        <v>4085</v>
      </c>
      <c r="E1938" t="b">
        <v>1</v>
      </c>
    </row>
    <row r="1939" spans="1:5" x14ac:dyDescent="0.25">
      <c r="A1939" t="s">
        <v>4086</v>
      </c>
      <c r="B1939" t="s">
        <v>4087</v>
      </c>
      <c r="E1939" t="b">
        <v>1</v>
      </c>
    </row>
    <row r="1940" spans="1:5" x14ac:dyDescent="0.25">
      <c r="A1940" t="s">
        <v>4088</v>
      </c>
      <c r="B1940" t="s">
        <v>4089</v>
      </c>
      <c r="E1940" t="b">
        <v>1</v>
      </c>
    </row>
    <row r="1941" spans="1:5" x14ac:dyDescent="0.25">
      <c r="A1941" t="s">
        <v>4090</v>
      </c>
      <c r="B1941" t="s">
        <v>4091</v>
      </c>
      <c r="E1941" t="b">
        <v>1</v>
      </c>
    </row>
    <row r="1942" spans="1:5" x14ac:dyDescent="0.25">
      <c r="A1942" t="s">
        <v>4092</v>
      </c>
      <c r="B1942" t="s">
        <v>4093</v>
      </c>
      <c r="E1942" t="b">
        <v>1</v>
      </c>
    </row>
    <row r="1943" spans="1:5" x14ac:dyDescent="0.25">
      <c r="A1943" t="s">
        <v>4094</v>
      </c>
      <c r="B1943" t="s">
        <v>4095</v>
      </c>
      <c r="E1943" t="b">
        <v>1</v>
      </c>
    </row>
    <row r="1944" spans="1:5" x14ac:dyDescent="0.25">
      <c r="A1944" t="s">
        <v>4096</v>
      </c>
      <c r="B1944" t="s">
        <v>4097</v>
      </c>
      <c r="E1944" t="b">
        <v>1</v>
      </c>
    </row>
    <row r="1945" spans="1:5" x14ac:dyDescent="0.25">
      <c r="A1945" t="s">
        <v>4098</v>
      </c>
      <c r="B1945" t="s">
        <v>4099</v>
      </c>
      <c r="E1945" t="b">
        <v>1</v>
      </c>
    </row>
    <row r="1946" spans="1:5" x14ac:dyDescent="0.25">
      <c r="A1946" t="s">
        <v>4100</v>
      </c>
      <c r="B1946" t="s">
        <v>4101</v>
      </c>
      <c r="E1946" t="b">
        <v>1</v>
      </c>
    </row>
    <row r="1947" spans="1:5" x14ac:dyDescent="0.25">
      <c r="A1947" t="s">
        <v>4102</v>
      </c>
      <c r="B1947" t="s">
        <v>4103</v>
      </c>
      <c r="E1947" t="b">
        <v>1</v>
      </c>
    </row>
    <row r="1948" spans="1:5" x14ac:dyDescent="0.25">
      <c r="A1948" t="s">
        <v>4104</v>
      </c>
      <c r="B1948" t="s">
        <v>4105</v>
      </c>
      <c r="E1948" t="b">
        <v>1</v>
      </c>
    </row>
    <row r="1949" spans="1:5" x14ac:dyDescent="0.25">
      <c r="A1949" t="s">
        <v>4106</v>
      </c>
      <c r="B1949" t="s">
        <v>4107</v>
      </c>
      <c r="E1949" t="b">
        <v>1</v>
      </c>
    </row>
    <row r="1950" spans="1:5" x14ac:dyDescent="0.25">
      <c r="A1950" t="s">
        <v>4108</v>
      </c>
      <c r="B1950" t="s">
        <v>4109</v>
      </c>
      <c r="E1950" t="b">
        <v>1</v>
      </c>
    </row>
    <row r="1951" spans="1:5" x14ac:dyDescent="0.25">
      <c r="A1951" t="s">
        <v>4110</v>
      </c>
      <c r="B1951" t="s">
        <v>4111</v>
      </c>
      <c r="E1951" t="b">
        <v>1</v>
      </c>
    </row>
    <row r="1952" spans="1:5" x14ac:dyDescent="0.25">
      <c r="A1952" t="s">
        <v>4112</v>
      </c>
      <c r="B1952" t="s">
        <v>4113</v>
      </c>
      <c r="E1952" t="b">
        <v>1</v>
      </c>
    </row>
    <row r="1953" spans="1:5" x14ac:dyDescent="0.25">
      <c r="A1953" t="s">
        <v>4114</v>
      </c>
      <c r="B1953" t="s">
        <v>4115</v>
      </c>
      <c r="E1953" t="b">
        <v>1</v>
      </c>
    </row>
    <row r="1954" spans="1:5" x14ac:dyDescent="0.25">
      <c r="A1954" t="s">
        <v>4116</v>
      </c>
      <c r="B1954" t="s">
        <v>4117</v>
      </c>
      <c r="E1954" t="b">
        <v>1</v>
      </c>
    </row>
    <row r="1955" spans="1:5" x14ac:dyDescent="0.25">
      <c r="A1955" t="s">
        <v>4118</v>
      </c>
      <c r="B1955" t="s">
        <v>4119</v>
      </c>
      <c r="E1955" t="b">
        <v>1</v>
      </c>
    </row>
    <row r="1956" spans="1:5" x14ac:dyDescent="0.25">
      <c r="A1956" t="s">
        <v>4120</v>
      </c>
      <c r="B1956" t="s">
        <v>4121</v>
      </c>
      <c r="E1956" t="b">
        <v>1</v>
      </c>
    </row>
    <row r="1957" spans="1:5" x14ac:dyDescent="0.25">
      <c r="A1957" t="s">
        <v>4122</v>
      </c>
      <c r="B1957" t="s">
        <v>4123</v>
      </c>
      <c r="E1957" t="b">
        <v>1</v>
      </c>
    </row>
    <row r="1958" spans="1:5" x14ac:dyDescent="0.25">
      <c r="A1958" t="s">
        <v>4124</v>
      </c>
      <c r="B1958" t="s">
        <v>4125</v>
      </c>
      <c r="E1958" t="b">
        <v>1</v>
      </c>
    </row>
    <row r="1959" spans="1:5" x14ac:dyDescent="0.25">
      <c r="A1959" t="s">
        <v>4126</v>
      </c>
      <c r="B1959" t="s">
        <v>4127</v>
      </c>
      <c r="E1959" t="b">
        <v>1</v>
      </c>
    </row>
    <row r="1960" spans="1:5" x14ac:dyDescent="0.25">
      <c r="A1960" t="s">
        <v>4128</v>
      </c>
      <c r="B1960" t="s">
        <v>4129</v>
      </c>
      <c r="E1960" t="b">
        <v>1</v>
      </c>
    </row>
    <row r="1961" spans="1:5" x14ac:dyDescent="0.25">
      <c r="A1961" t="s">
        <v>4130</v>
      </c>
      <c r="B1961" t="s">
        <v>4131</v>
      </c>
      <c r="E1961" t="b">
        <v>1</v>
      </c>
    </row>
    <row r="1962" spans="1:5" x14ac:dyDescent="0.25">
      <c r="A1962" t="s">
        <v>4132</v>
      </c>
      <c r="B1962" t="s">
        <v>4133</v>
      </c>
      <c r="E1962" t="b">
        <v>1</v>
      </c>
    </row>
    <row r="1963" spans="1:5" x14ac:dyDescent="0.25">
      <c r="A1963" t="s">
        <v>4134</v>
      </c>
      <c r="B1963" t="s">
        <v>4135</v>
      </c>
      <c r="E1963" t="b">
        <v>1</v>
      </c>
    </row>
    <row r="1964" spans="1:5" x14ac:dyDescent="0.25">
      <c r="A1964" t="s">
        <v>4136</v>
      </c>
      <c r="B1964" t="s">
        <v>4137</v>
      </c>
      <c r="E1964" t="b">
        <v>1</v>
      </c>
    </row>
    <row r="1965" spans="1:5" x14ac:dyDescent="0.25">
      <c r="A1965" t="s">
        <v>4138</v>
      </c>
      <c r="B1965" t="s">
        <v>4139</v>
      </c>
      <c r="E1965" t="b">
        <v>1</v>
      </c>
    </row>
    <row r="1966" spans="1:5" x14ac:dyDescent="0.25">
      <c r="A1966" t="s">
        <v>4140</v>
      </c>
      <c r="B1966" t="s">
        <v>4141</v>
      </c>
      <c r="E1966" t="b">
        <v>1</v>
      </c>
    </row>
    <row r="1967" spans="1:5" x14ac:dyDescent="0.25">
      <c r="A1967" t="s">
        <v>4142</v>
      </c>
      <c r="B1967" t="s">
        <v>4143</v>
      </c>
      <c r="E1967" t="b">
        <v>1</v>
      </c>
    </row>
    <row r="1968" spans="1:5" x14ac:dyDescent="0.25">
      <c r="A1968" t="s">
        <v>4144</v>
      </c>
      <c r="B1968" t="s">
        <v>4145</v>
      </c>
      <c r="E1968" t="b">
        <v>1</v>
      </c>
    </row>
    <row r="1969" spans="1:5" x14ac:dyDescent="0.25">
      <c r="A1969" t="s">
        <v>4146</v>
      </c>
      <c r="B1969" t="s">
        <v>4147</v>
      </c>
      <c r="E1969" t="b">
        <v>1</v>
      </c>
    </row>
    <row r="1970" spans="1:5" x14ac:dyDescent="0.25">
      <c r="A1970" t="s">
        <v>4148</v>
      </c>
      <c r="B1970" t="s">
        <v>4149</v>
      </c>
      <c r="E1970" t="b">
        <v>1</v>
      </c>
    </row>
    <row r="1971" spans="1:5" x14ac:dyDescent="0.25">
      <c r="A1971" t="s">
        <v>4150</v>
      </c>
      <c r="B1971" t="s">
        <v>4151</v>
      </c>
      <c r="E1971" t="b">
        <v>1</v>
      </c>
    </row>
    <row r="1972" spans="1:5" x14ac:dyDescent="0.25">
      <c r="A1972" t="s">
        <v>4152</v>
      </c>
      <c r="B1972" t="s">
        <v>4153</v>
      </c>
      <c r="E1972" t="b">
        <v>1</v>
      </c>
    </row>
    <row r="1973" spans="1:5" x14ac:dyDescent="0.25">
      <c r="A1973" t="s">
        <v>4154</v>
      </c>
      <c r="B1973" t="s">
        <v>4155</v>
      </c>
      <c r="E1973" t="b">
        <v>1</v>
      </c>
    </row>
    <row r="1974" spans="1:5" x14ac:dyDescent="0.25">
      <c r="A1974" t="s">
        <v>4156</v>
      </c>
      <c r="B1974" t="s">
        <v>4157</v>
      </c>
      <c r="E1974" t="b">
        <v>1</v>
      </c>
    </row>
    <row r="1975" spans="1:5" x14ac:dyDescent="0.25">
      <c r="A1975" t="s">
        <v>4158</v>
      </c>
      <c r="B1975" t="s">
        <v>4159</v>
      </c>
      <c r="E1975" t="b">
        <v>1</v>
      </c>
    </row>
    <row r="1976" spans="1:5" x14ac:dyDescent="0.25">
      <c r="A1976" t="s">
        <v>4160</v>
      </c>
      <c r="B1976" t="s">
        <v>4161</v>
      </c>
      <c r="E1976" t="b">
        <v>1</v>
      </c>
    </row>
    <row r="1977" spans="1:5" x14ac:dyDescent="0.25">
      <c r="A1977" t="s">
        <v>4162</v>
      </c>
      <c r="B1977" t="s">
        <v>4163</v>
      </c>
      <c r="E1977" t="b">
        <v>1</v>
      </c>
    </row>
    <row r="1978" spans="1:5" x14ac:dyDescent="0.25">
      <c r="A1978" t="s">
        <v>4164</v>
      </c>
      <c r="B1978" t="s">
        <v>4165</v>
      </c>
      <c r="E1978" t="b">
        <v>1</v>
      </c>
    </row>
    <row r="1979" spans="1:5" x14ac:dyDescent="0.25">
      <c r="A1979" t="s">
        <v>4166</v>
      </c>
      <c r="B1979" t="s">
        <v>4167</v>
      </c>
      <c r="E1979" t="b">
        <v>1</v>
      </c>
    </row>
    <row r="1980" spans="1:5" x14ac:dyDescent="0.25">
      <c r="A1980" t="s">
        <v>4168</v>
      </c>
      <c r="B1980" t="s">
        <v>4169</v>
      </c>
      <c r="E1980" t="b">
        <v>1</v>
      </c>
    </row>
    <row r="1981" spans="1:5" x14ac:dyDescent="0.25">
      <c r="A1981" t="s">
        <v>4170</v>
      </c>
      <c r="B1981" t="s">
        <v>4171</v>
      </c>
      <c r="E1981" t="b">
        <v>1</v>
      </c>
    </row>
    <row r="1982" spans="1:5" x14ac:dyDescent="0.25">
      <c r="A1982" t="s">
        <v>4172</v>
      </c>
      <c r="B1982" t="s">
        <v>4173</v>
      </c>
      <c r="E1982" t="b">
        <v>1</v>
      </c>
    </row>
    <row r="1983" spans="1:5" x14ac:dyDescent="0.25">
      <c r="A1983" t="s">
        <v>4174</v>
      </c>
      <c r="B1983" t="s">
        <v>4175</v>
      </c>
      <c r="E1983" t="b">
        <v>1</v>
      </c>
    </row>
    <row r="1984" spans="1:5" x14ac:dyDescent="0.25">
      <c r="A1984" t="s">
        <v>4176</v>
      </c>
      <c r="B1984" t="s">
        <v>4177</v>
      </c>
      <c r="E1984" t="b">
        <v>1</v>
      </c>
    </row>
    <row r="1985" spans="1:5" x14ac:dyDescent="0.25">
      <c r="A1985" t="s">
        <v>4178</v>
      </c>
      <c r="B1985" t="s">
        <v>4179</v>
      </c>
      <c r="E1985" t="b">
        <v>1</v>
      </c>
    </row>
    <row r="1986" spans="1:5" x14ac:dyDescent="0.25">
      <c r="A1986" t="s">
        <v>4180</v>
      </c>
      <c r="B1986" t="s">
        <v>4181</v>
      </c>
      <c r="E1986" t="b">
        <v>1</v>
      </c>
    </row>
    <row r="1987" spans="1:5" x14ac:dyDescent="0.25">
      <c r="A1987" t="s">
        <v>4182</v>
      </c>
      <c r="B1987" t="s">
        <v>4183</v>
      </c>
      <c r="E1987" t="b">
        <v>1</v>
      </c>
    </row>
    <row r="1988" spans="1:5" x14ac:dyDescent="0.25">
      <c r="A1988" t="s">
        <v>4184</v>
      </c>
      <c r="B1988" t="s">
        <v>4185</v>
      </c>
      <c r="E1988" t="b">
        <v>1</v>
      </c>
    </row>
    <row r="1989" spans="1:5" x14ac:dyDescent="0.25">
      <c r="A1989" t="s">
        <v>4186</v>
      </c>
      <c r="B1989" t="s">
        <v>4187</v>
      </c>
      <c r="E1989" t="b">
        <v>1</v>
      </c>
    </row>
    <row r="1990" spans="1:5" x14ac:dyDescent="0.25">
      <c r="A1990" t="s">
        <v>4188</v>
      </c>
      <c r="B1990" t="s">
        <v>4189</v>
      </c>
      <c r="E1990" t="b">
        <v>1</v>
      </c>
    </row>
    <row r="1991" spans="1:5" x14ac:dyDescent="0.25">
      <c r="A1991" t="s">
        <v>4190</v>
      </c>
      <c r="B1991" t="s">
        <v>4191</v>
      </c>
      <c r="E1991" t="b">
        <v>1</v>
      </c>
    </row>
    <row r="1992" spans="1:5" x14ac:dyDescent="0.25">
      <c r="A1992" t="s">
        <v>4192</v>
      </c>
      <c r="B1992" t="s">
        <v>4193</v>
      </c>
      <c r="E1992" t="b">
        <v>1</v>
      </c>
    </row>
    <row r="1993" spans="1:5" x14ac:dyDescent="0.25">
      <c r="A1993" t="s">
        <v>4194</v>
      </c>
      <c r="B1993" t="s">
        <v>4195</v>
      </c>
      <c r="E1993" t="b">
        <v>1</v>
      </c>
    </row>
    <row r="1994" spans="1:5" x14ac:dyDescent="0.25">
      <c r="A1994" t="s">
        <v>4196</v>
      </c>
      <c r="B1994" t="s">
        <v>4197</v>
      </c>
      <c r="E1994" t="b">
        <v>1</v>
      </c>
    </row>
    <row r="1995" spans="1:5" x14ac:dyDescent="0.25">
      <c r="A1995" t="s">
        <v>4198</v>
      </c>
      <c r="B1995" t="s">
        <v>4199</v>
      </c>
      <c r="E1995" t="b">
        <v>1</v>
      </c>
    </row>
    <row r="1996" spans="1:5" x14ac:dyDescent="0.25">
      <c r="A1996" t="s">
        <v>4200</v>
      </c>
      <c r="B1996" t="s">
        <v>4201</v>
      </c>
      <c r="E1996" t="b">
        <v>1</v>
      </c>
    </row>
    <row r="1997" spans="1:5" x14ac:dyDescent="0.25">
      <c r="A1997" t="s">
        <v>4202</v>
      </c>
      <c r="B1997" t="s">
        <v>4203</v>
      </c>
      <c r="E1997" t="b">
        <v>1</v>
      </c>
    </row>
    <row r="1998" spans="1:5" x14ac:dyDescent="0.25">
      <c r="A1998" t="s">
        <v>4204</v>
      </c>
      <c r="B1998" t="s">
        <v>4205</v>
      </c>
      <c r="E1998" t="b">
        <v>1</v>
      </c>
    </row>
    <row r="1999" spans="1:5" x14ac:dyDescent="0.25">
      <c r="A1999" t="s">
        <v>4206</v>
      </c>
      <c r="B1999" t="s">
        <v>4207</v>
      </c>
      <c r="E1999" t="b">
        <v>1</v>
      </c>
    </row>
    <row r="2000" spans="1:5" x14ac:dyDescent="0.25">
      <c r="A2000" t="s">
        <v>4208</v>
      </c>
      <c r="B2000" t="s">
        <v>4209</v>
      </c>
      <c r="E2000" t="b">
        <v>1</v>
      </c>
    </row>
    <row r="2001" spans="1:5" x14ac:dyDescent="0.25">
      <c r="A2001" t="s">
        <v>4210</v>
      </c>
      <c r="B2001" t="s">
        <v>4211</v>
      </c>
      <c r="E2001" t="b">
        <v>1</v>
      </c>
    </row>
    <row r="2002" spans="1:5" x14ac:dyDescent="0.25">
      <c r="A2002" t="s">
        <v>4212</v>
      </c>
      <c r="B2002" t="s">
        <v>4213</v>
      </c>
      <c r="E2002" t="b">
        <v>1</v>
      </c>
    </row>
    <row r="2003" spans="1:5" x14ac:dyDescent="0.25">
      <c r="A2003" t="s">
        <v>4214</v>
      </c>
      <c r="B2003" t="s">
        <v>4215</v>
      </c>
      <c r="E2003" t="b">
        <v>1</v>
      </c>
    </row>
    <row r="2004" spans="1:5" x14ac:dyDescent="0.25">
      <c r="A2004" t="s">
        <v>4216</v>
      </c>
      <c r="B2004" t="s">
        <v>4217</v>
      </c>
      <c r="E2004" t="b">
        <v>1</v>
      </c>
    </row>
    <row r="2005" spans="1:5" x14ac:dyDescent="0.25">
      <c r="A2005" t="s">
        <v>4218</v>
      </c>
      <c r="B2005" t="s">
        <v>4219</v>
      </c>
      <c r="E2005" t="b">
        <v>1</v>
      </c>
    </row>
    <row r="2006" spans="1:5" x14ac:dyDescent="0.25">
      <c r="A2006" t="s">
        <v>4220</v>
      </c>
      <c r="B2006" t="s">
        <v>4221</v>
      </c>
      <c r="E2006" t="b">
        <v>1</v>
      </c>
    </row>
    <row r="2007" spans="1:5" x14ac:dyDescent="0.25">
      <c r="A2007" t="s">
        <v>4222</v>
      </c>
      <c r="B2007" t="s">
        <v>4223</v>
      </c>
      <c r="E2007" t="b">
        <v>1</v>
      </c>
    </row>
    <row r="2008" spans="1:5" x14ac:dyDescent="0.25">
      <c r="A2008" t="s">
        <v>4224</v>
      </c>
      <c r="B2008" t="s">
        <v>4225</v>
      </c>
      <c r="E2008" t="b">
        <v>1</v>
      </c>
    </row>
    <row r="2009" spans="1:5" x14ac:dyDescent="0.25">
      <c r="A2009" t="s">
        <v>4226</v>
      </c>
      <c r="B2009" t="s">
        <v>4227</v>
      </c>
      <c r="E2009" t="b">
        <v>1</v>
      </c>
    </row>
    <row r="2010" spans="1:5" x14ac:dyDescent="0.25">
      <c r="A2010" t="s">
        <v>4228</v>
      </c>
      <c r="B2010" t="s">
        <v>4229</v>
      </c>
      <c r="E2010" t="b">
        <v>1</v>
      </c>
    </row>
    <row r="2011" spans="1:5" x14ac:dyDescent="0.25">
      <c r="A2011" t="s">
        <v>4230</v>
      </c>
      <c r="B2011" t="s">
        <v>4231</v>
      </c>
      <c r="E2011" t="b">
        <v>1</v>
      </c>
    </row>
    <row r="2012" spans="1:5" x14ac:dyDescent="0.25">
      <c r="A2012" t="s">
        <v>4232</v>
      </c>
      <c r="B2012" t="s">
        <v>4233</v>
      </c>
      <c r="E2012" t="b">
        <v>1</v>
      </c>
    </row>
    <row r="2013" spans="1:5" x14ac:dyDescent="0.25">
      <c r="A2013" t="s">
        <v>4234</v>
      </c>
      <c r="B2013" t="s">
        <v>4235</v>
      </c>
      <c r="E2013" t="b">
        <v>1</v>
      </c>
    </row>
    <row r="2014" spans="1:5" x14ac:dyDescent="0.25">
      <c r="A2014" t="s">
        <v>4236</v>
      </c>
      <c r="B2014" t="s">
        <v>4237</v>
      </c>
      <c r="E2014" t="b">
        <v>1</v>
      </c>
    </row>
    <row r="2015" spans="1:5" x14ac:dyDescent="0.25">
      <c r="A2015" t="s">
        <v>4238</v>
      </c>
      <c r="B2015" t="s">
        <v>4239</v>
      </c>
      <c r="E2015" t="b">
        <v>1</v>
      </c>
    </row>
    <row r="2016" spans="1:5" x14ac:dyDescent="0.25">
      <c r="A2016" t="s">
        <v>4240</v>
      </c>
      <c r="B2016" t="s">
        <v>4241</v>
      </c>
      <c r="E2016" t="b">
        <v>1</v>
      </c>
    </row>
    <row r="2017" spans="1:5" x14ac:dyDescent="0.25">
      <c r="A2017" t="s">
        <v>4242</v>
      </c>
      <c r="B2017" t="s">
        <v>4243</v>
      </c>
      <c r="E2017" t="b">
        <v>1</v>
      </c>
    </row>
    <row r="2018" spans="1:5" x14ac:dyDescent="0.25">
      <c r="A2018" t="s">
        <v>4244</v>
      </c>
      <c r="B2018" t="s">
        <v>4245</v>
      </c>
      <c r="E2018" t="b">
        <v>1</v>
      </c>
    </row>
    <row r="2019" spans="1:5" x14ac:dyDescent="0.25">
      <c r="A2019" t="s">
        <v>4246</v>
      </c>
      <c r="B2019" t="s">
        <v>4247</v>
      </c>
      <c r="E2019" t="b">
        <v>1</v>
      </c>
    </row>
    <row r="2020" spans="1:5" x14ac:dyDescent="0.25">
      <c r="A2020" t="s">
        <v>4248</v>
      </c>
      <c r="B2020" t="s">
        <v>4249</v>
      </c>
      <c r="E2020" t="b">
        <v>1</v>
      </c>
    </row>
    <row r="2021" spans="1:5" x14ac:dyDescent="0.25">
      <c r="A2021" t="s">
        <v>4250</v>
      </c>
      <c r="B2021" t="s">
        <v>4251</v>
      </c>
      <c r="E2021" t="b">
        <v>1</v>
      </c>
    </row>
    <row r="2022" spans="1:5" x14ac:dyDescent="0.25">
      <c r="A2022" t="s">
        <v>4252</v>
      </c>
      <c r="B2022" t="s">
        <v>4253</v>
      </c>
      <c r="E2022" t="b">
        <v>1</v>
      </c>
    </row>
    <row r="2023" spans="1:5" x14ac:dyDescent="0.25">
      <c r="A2023" t="s">
        <v>4254</v>
      </c>
      <c r="B2023" t="s">
        <v>4255</v>
      </c>
      <c r="E2023" t="b">
        <v>1</v>
      </c>
    </row>
    <row r="2024" spans="1:5" x14ac:dyDescent="0.25">
      <c r="A2024" t="s">
        <v>4256</v>
      </c>
      <c r="B2024" t="s">
        <v>4257</v>
      </c>
      <c r="E2024" t="b">
        <v>1</v>
      </c>
    </row>
    <row r="2025" spans="1:5" x14ac:dyDescent="0.25">
      <c r="A2025" t="s">
        <v>4258</v>
      </c>
      <c r="B2025" t="s">
        <v>4259</v>
      </c>
      <c r="E2025" t="b">
        <v>1</v>
      </c>
    </row>
    <row r="2026" spans="1:5" x14ac:dyDescent="0.25">
      <c r="A2026" t="s">
        <v>4260</v>
      </c>
      <c r="B2026" t="s">
        <v>4261</v>
      </c>
      <c r="E2026" t="b">
        <v>1</v>
      </c>
    </row>
    <row r="2027" spans="1:5" x14ac:dyDescent="0.25">
      <c r="A2027" t="s">
        <v>4262</v>
      </c>
      <c r="B2027" t="s">
        <v>4263</v>
      </c>
      <c r="E2027" t="b">
        <v>1</v>
      </c>
    </row>
    <row r="2028" spans="1:5" x14ac:dyDescent="0.25">
      <c r="A2028" t="s">
        <v>4264</v>
      </c>
      <c r="B2028" t="s">
        <v>4265</v>
      </c>
      <c r="E2028" t="b">
        <v>1</v>
      </c>
    </row>
    <row r="2029" spans="1:5" x14ac:dyDescent="0.25">
      <c r="A2029" t="s">
        <v>4266</v>
      </c>
      <c r="B2029" t="s">
        <v>4267</v>
      </c>
      <c r="E2029" t="b">
        <v>1</v>
      </c>
    </row>
    <row r="2030" spans="1:5" x14ac:dyDescent="0.25">
      <c r="A2030" t="s">
        <v>4268</v>
      </c>
      <c r="B2030" t="s">
        <v>4269</v>
      </c>
      <c r="E2030" t="b">
        <v>1</v>
      </c>
    </row>
    <row r="2031" spans="1:5" x14ac:dyDescent="0.25">
      <c r="A2031" t="s">
        <v>4270</v>
      </c>
      <c r="B2031" t="s">
        <v>4271</v>
      </c>
      <c r="E2031" t="b">
        <v>1</v>
      </c>
    </row>
    <row r="2032" spans="1:5" x14ac:dyDescent="0.25">
      <c r="A2032" t="s">
        <v>4272</v>
      </c>
      <c r="B2032" t="s">
        <v>4273</v>
      </c>
      <c r="E2032" t="b">
        <v>1</v>
      </c>
    </row>
    <row r="2033" spans="1:5" x14ac:dyDescent="0.25">
      <c r="A2033" t="s">
        <v>4274</v>
      </c>
      <c r="B2033" t="s">
        <v>4275</v>
      </c>
      <c r="E2033" t="b">
        <v>1</v>
      </c>
    </row>
    <row r="2034" spans="1:5" x14ac:dyDescent="0.25">
      <c r="A2034" t="s">
        <v>4276</v>
      </c>
      <c r="B2034" t="s">
        <v>4277</v>
      </c>
      <c r="E2034" t="b">
        <v>1</v>
      </c>
    </row>
    <row r="2035" spans="1:5" x14ac:dyDescent="0.25">
      <c r="A2035" t="s">
        <v>4278</v>
      </c>
      <c r="B2035" t="s">
        <v>4279</v>
      </c>
      <c r="E2035" t="b">
        <v>1</v>
      </c>
    </row>
    <row r="2036" spans="1:5" x14ac:dyDescent="0.25">
      <c r="A2036" t="s">
        <v>4280</v>
      </c>
      <c r="B2036" t="s">
        <v>4281</v>
      </c>
      <c r="E2036" t="b">
        <v>1</v>
      </c>
    </row>
    <row r="2037" spans="1:5" x14ac:dyDescent="0.25">
      <c r="A2037" t="s">
        <v>4282</v>
      </c>
      <c r="B2037" t="s">
        <v>4283</v>
      </c>
      <c r="E2037" t="b">
        <v>1</v>
      </c>
    </row>
    <row r="2038" spans="1:5" x14ac:dyDescent="0.25">
      <c r="A2038" t="s">
        <v>4284</v>
      </c>
      <c r="B2038" t="s">
        <v>4285</v>
      </c>
      <c r="E2038" t="b">
        <v>1</v>
      </c>
    </row>
    <row r="2039" spans="1:5" x14ac:dyDescent="0.25">
      <c r="A2039" t="s">
        <v>4286</v>
      </c>
      <c r="B2039" t="s">
        <v>4287</v>
      </c>
      <c r="E2039" t="b">
        <v>1</v>
      </c>
    </row>
    <row r="2040" spans="1:5" x14ac:dyDescent="0.25">
      <c r="A2040" t="s">
        <v>4288</v>
      </c>
      <c r="B2040" t="s">
        <v>4289</v>
      </c>
      <c r="E2040" t="b">
        <v>1</v>
      </c>
    </row>
    <row r="2041" spans="1:5" x14ac:dyDescent="0.25">
      <c r="A2041" t="s">
        <v>4290</v>
      </c>
      <c r="B2041" t="s">
        <v>4291</v>
      </c>
      <c r="E2041" t="b">
        <v>1</v>
      </c>
    </row>
    <row r="2042" spans="1:5" x14ac:dyDescent="0.25">
      <c r="A2042" t="s">
        <v>4292</v>
      </c>
      <c r="B2042" t="s">
        <v>4293</v>
      </c>
      <c r="E2042" t="b">
        <v>1</v>
      </c>
    </row>
    <row r="2043" spans="1:5" x14ac:dyDescent="0.25">
      <c r="A2043" t="s">
        <v>4294</v>
      </c>
      <c r="B2043" t="s">
        <v>4295</v>
      </c>
      <c r="E2043" t="b">
        <v>1</v>
      </c>
    </row>
    <row r="2044" spans="1:5" x14ac:dyDescent="0.25">
      <c r="A2044" t="s">
        <v>4296</v>
      </c>
      <c r="B2044" t="s">
        <v>4297</v>
      </c>
      <c r="E2044" t="b">
        <v>1</v>
      </c>
    </row>
    <row r="2045" spans="1:5" x14ac:dyDescent="0.25">
      <c r="A2045" t="s">
        <v>4298</v>
      </c>
      <c r="B2045" t="s">
        <v>4299</v>
      </c>
      <c r="E2045" t="b">
        <v>1</v>
      </c>
    </row>
    <row r="2046" spans="1:5" x14ac:dyDescent="0.25">
      <c r="A2046" t="s">
        <v>4300</v>
      </c>
      <c r="B2046" t="s">
        <v>4301</v>
      </c>
      <c r="E2046" t="b">
        <v>1</v>
      </c>
    </row>
    <row r="2047" spans="1:5" x14ac:dyDescent="0.25">
      <c r="A2047" t="s">
        <v>4302</v>
      </c>
      <c r="B2047" t="s">
        <v>4303</v>
      </c>
      <c r="E2047" t="b">
        <v>1</v>
      </c>
    </row>
    <row r="2048" spans="1:5" x14ac:dyDescent="0.25">
      <c r="A2048" t="s">
        <v>4304</v>
      </c>
      <c r="B2048" t="s">
        <v>4305</v>
      </c>
      <c r="E2048" t="b">
        <v>1</v>
      </c>
    </row>
    <row r="2049" spans="1:5" x14ac:dyDescent="0.25">
      <c r="A2049" t="s">
        <v>4306</v>
      </c>
      <c r="B2049" t="s">
        <v>4307</v>
      </c>
      <c r="E2049" t="b">
        <v>1</v>
      </c>
    </row>
    <row r="2050" spans="1:5" x14ac:dyDescent="0.25">
      <c r="A2050" t="s">
        <v>4308</v>
      </c>
      <c r="B2050" t="s">
        <v>4309</v>
      </c>
      <c r="E2050" t="b">
        <v>1</v>
      </c>
    </row>
    <row r="2051" spans="1:5" x14ac:dyDescent="0.25">
      <c r="A2051" t="s">
        <v>4310</v>
      </c>
      <c r="B2051" t="s">
        <v>4311</v>
      </c>
      <c r="E2051" t="b">
        <v>1</v>
      </c>
    </row>
    <row r="2052" spans="1:5" x14ac:dyDescent="0.25">
      <c r="A2052" t="s">
        <v>4312</v>
      </c>
      <c r="B2052" t="s">
        <v>4313</v>
      </c>
      <c r="E2052" t="b">
        <v>1</v>
      </c>
    </row>
    <row r="2053" spans="1:5" x14ac:dyDescent="0.25">
      <c r="A2053" t="s">
        <v>4314</v>
      </c>
      <c r="B2053" t="s">
        <v>4315</v>
      </c>
      <c r="E2053" t="b">
        <v>1</v>
      </c>
    </row>
    <row r="2054" spans="1:5" x14ac:dyDescent="0.25">
      <c r="A2054" t="s">
        <v>4316</v>
      </c>
      <c r="B2054" t="s">
        <v>4317</v>
      </c>
      <c r="E2054" t="b">
        <v>1</v>
      </c>
    </row>
    <row r="2055" spans="1:5" x14ac:dyDescent="0.25">
      <c r="A2055" t="s">
        <v>4318</v>
      </c>
      <c r="B2055" t="s">
        <v>4319</v>
      </c>
      <c r="E2055" t="b">
        <v>1</v>
      </c>
    </row>
    <row r="2056" spans="1:5" x14ac:dyDescent="0.25">
      <c r="A2056" t="s">
        <v>4320</v>
      </c>
      <c r="B2056" t="s">
        <v>4321</v>
      </c>
      <c r="E2056" t="b">
        <v>1</v>
      </c>
    </row>
    <row r="2057" spans="1:5" x14ac:dyDescent="0.25">
      <c r="A2057" t="s">
        <v>4322</v>
      </c>
      <c r="B2057" t="s">
        <v>4323</v>
      </c>
      <c r="E2057" t="b">
        <v>1</v>
      </c>
    </row>
    <row r="2058" spans="1:5" x14ac:dyDescent="0.25">
      <c r="A2058" t="s">
        <v>4324</v>
      </c>
      <c r="B2058" t="s">
        <v>4325</v>
      </c>
      <c r="E2058" t="b">
        <v>1</v>
      </c>
    </row>
    <row r="2059" spans="1:5" x14ac:dyDescent="0.25">
      <c r="A2059" t="s">
        <v>4326</v>
      </c>
      <c r="B2059" t="s">
        <v>4327</v>
      </c>
      <c r="E2059" t="b">
        <v>1</v>
      </c>
    </row>
    <row r="2060" spans="1:5" x14ac:dyDescent="0.25">
      <c r="A2060" t="s">
        <v>4328</v>
      </c>
      <c r="B2060" t="s">
        <v>4329</v>
      </c>
      <c r="E2060" t="b">
        <v>1</v>
      </c>
    </row>
    <row r="2061" spans="1:5" x14ac:dyDescent="0.25">
      <c r="A2061" t="s">
        <v>4330</v>
      </c>
      <c r="B2061" t="s">
        <v>4331</v>
      </c>
      <c r="E2061" t="b">
        <v>1</v>
      </c>
    </row>
    <row r="2062" spans="1:5" x14ac:dyDescent="0.25">
      <c r="A2062" t="s">
        <v>4332</v>
      </c>
      <c r="B2062" t="s">
        <v>4333</v>
      </c>
      <c r="E2062" t="b">
        <v>1</v>
      </c>
    </row>
    <row r="2063" spans="1:5" x14ac:dyDescent="0.25">
      <c r="A2063" t="s">
        <v>4334</v>
      </c>
      <c r="B2063" t="s">
        <v>4335</v>
      </c>
      <c r="E2063" t="b">
        <v>1</v>
      </c>
    </row>
    <row r="2064" spans="1:5" x14ac:dyDescent="0.25">
      <c r="A2064" t="s">
        <v>4336</v>
      </c>
      <c r="B2064" t="s">
        <v>4337</v>
      </c>
      <c r="E2064" t="b">
        <v>1</v>
      </c>
    </row>
    <row r="2065" spans="1:5" x14ac:dyDescent="0.25">
      <c r="A2065" t="s">
        <v>4338</v>
      </c>
      <c r="B2065" t="s">
        <v>4339</v>
      </c>
      <c r="E2065" t="b">
        <v>1</v>
      </c>
    </row>
    <row r="2066" spans="1:5" x14ac:dyDescent="0.25">
      <c r="A2066" t="s">
        <v>4340</v>
      </c>
      <c r="B2066" t="s">
        <v>4341</v>
      </c>
      <c r="E2066" t="b">
        <v>1</v>
      </c>
    </row>
    <row r="2067" spans="1:5" x14ac:dyDescent="0.25">
      <c r="A2067" t="s">
        <v>4342</v>
      </c>
      <c r="B2067" t="s">
        <v>4343</v>
      </c>
      <c r="E2067" t="b">
        <v>1</v>
      </c>
    </row>
    <row r="2068" spans="1:5" x14ac:dyDescent="0.25">
      <c r="A2068" t="s">
        <v>4344</v>
      </c>
      <c r="B2068" t="s">
        <v>4345</v>
      </c>
      <c r="E2068" t="b">
        <v>1</v>
      </c>
    </row>
    <row r="2069" spans="1:5" x14ac:dyDescent="0.25">
      <c r="A2069" t="s">
        <v>4346</v>
      </c>
      <c r="B2069" t="s">
        <v>4347</v>
      </c>
      <c r="E2069" t="b">
        <v>1</v>
      </c>
    </row>
    <row r="2070" spans="1:5" x14ac:dyDescent="0.25">
      <c r="A2070" t="s">
        <v>4348</v>
      </c>
      <c r="B2070" t="s">
        <v>4349</v>
      </c>
      <c r="E2070" t="b">
        <v>1</v>
      </c>
    </row>
    <row r="2071" spans="1:5" x14ac:dyDescent="0.25">
      <c r="A2071" t="s">
        <v>4350</v>
      </c>
      <c r="B2071" t="s">
        <v>4351</v>
      </c>
      <c r="E2071" t="b">
        <v>1</v>
      </c>
    </row>
    <row r="2072" spans="1:5" x14ac:dyDescent="0.25">
      <c r="A2072" t="s">
        <v>4352</v>
      </c>
      <c r="B2072" t="s">
        <v>4353</v>
      </c>
      <c r="E2072" t="b">
        <v>1</v>
      </c>
    </row>
    <row r="2073" spans="1:5" x14ac:dyDescent="0.25">
      <c r="A2073" t="s">
        <v>4354</v>
      </c>
      <c r="B2073" t="s">
        <v>4355</v>
      </c>
      <c r="E2073" t="b">
        <v>1</v>
      </c>
    </row>
    <row r="2074" spans="1:5" x14ac:dyDescent="0.25">
      <c r="A2074" t="s">
        <v>4356</v>
      </c>
      <c r="B2074" t="s">
        <v>4357</v>
      </c>
      <c r="E2074" t="b">
        <v>1</v>
      </c>
    </row>
    <row r="2075" spans="1:5" x14ac:dyDescent="0.25">
      <c r="A2075" t="s">
        <v>4358</v>
      </c>
      <c r="B2075" t="s">
        <v>4359</v>
      </c>
      <c r="E2075" t="b">
        <v>1</v>
      </c>
    </row>
    <row r="2076" spans="1:5" x14ac:dyDescent="0.25">
      <c r="A2076" t="s">
        <v>4360</v>
      </c>
      <c r="B2076" t="s">
        <v>4361</v>
      </c>
      <c r="E2076" t="b">
        <v>1</v>
      </c>
    </row>
    <row r="2077" spans="1:5" x14ac:dyDescent="0.25">
      <c r="A2077" t="s">
        <v>4362</v>
      </c>
      <c r="B2077" t="s">
        <v>4363</v>
      </c>
      <c r="E2077" t="b">
        <v>1</v>
      </c>
    </row>
    <row r="2078" spans="1:5" x14ac:dyDescent="0.25">
      <c r="A2078" t="s">
        <v>4364</v>
      </c>
      <c r="B2078" t="s">
        <v>4365</v>
      </c>
      <c r="E2078" t="b">
        <v>1</v>
      </c>
    </row>
    <row r="2079" spans="1:5" x14ac:dyDescent="0.25">
      <c r="A2079" t="s">
        <v>4366</v>
      </c>
      <c r="B2079" t="s">
        <v>4367</v>
      </c>
      <c r="E2079" t="b">
        <v>1</v>
      </c>
    </row>
    <row r="2080" spans="1:5" x14ac:dyDescent="0.25">
      <c r="A2080" t="s">
        <v>4368</v>
      </c>
      <c r="B2080" t="s">
        <v>4369</v>
      </c>
      <c r="E2080" t="b">
        <v>1</v>
      </c>
    </row>
    <row r="2081" spans="1:5" x14ac:dyDescent="0.25">
      <c r="A2081" t="s">
        <v>4370</v>
      </c>
      <c r="B2081" t="s">
        <v>4371</v>
      </c>
      <c r="E2081" t="b">
        <v>1</v>
      </c>
    </row>
    <row r="2082" spans="1:5" x14ac:dyDescent="0.25">
      <c r="A2082" t="s">
        <v>4372</v>
      </c>
      <c r="B2082" t="s">
        <v>4373</v>
      </c>
      <c r="E2082" t="b">
        <v>1</v>
      </c>
    </row>
    <row r="2083" spans="1:5" x14ac:dyDescent="0.25">
      <c r="A2083" t="s">
        <v>4374</v>
      </c>
      <c r="B2083" t="s">
        <v>4375</v>
      </c>
      <c r="E2083" t="b">
        <v>1</v>
      </c>
    </row>
    <row r="2084" spans="1:5" x14ac:dyDescent="0.25">
      <c r="A2084" t="s">
        <v>4376</v>
      </c>
      <c r="B2084" t="s">
        <v>4377</v>
      </c>
      <c r="E2084" t="b">
        <v>1</v>
      </c>
    </row>
    <row r="2085" spans="1:5" x14ac:dyDescent="0.25">
      <c r="A2085" t="s">
        <v>4378</v>
      </c>
      <c r="B2085" t="s">
        <v>4379</v>
      </c>
      <c r="E2085" t="b">
        <v>1</v>
      </c>
    </row>
    <row r="2086" spans="1:5" x14ac:dyDescent="0.25">
      <c r="A2086" t="s">
        <v>4380</v>
      </c>
      <c r="B2086" t="s">
        <v>4381</v>
      </c>
      <c r="E2086" t="b">
        <v>1</v>
      </c>
    </row>
    <row r="2087" spans="1:5" x14ac:dyDescent="0.25">
      <c r="A2087" t="s">
        <v>4382</v>
      </c>
      <c r="B2087" t="s">
        <v>4383</v>
      </c>
      <c r="E2087" t="b">
        <v>1</v>
      </c>
    </row>
    <row r="2088" spans="1:5" x14ac:dyDescent="0.25">
      <c r="A2088" t="s">
        <v>4384</v>
      </c>
      <c r="B2088" t="s">
        <v>4385</v>
      </c>
      <c r="E2088" t="b">
        <v>1</v>
      </c>
    </row>
    <row r="2089" spans="1:5" x14ac:dyDescent="0.25">
      <c r="A2089" t="s">
        <v>4386</v>
      </c>
      <c r="B2089" t="s">
        <v>4387</v>
      </c>
      <c r="E2089" t="b">
        <v>1</v>
      </c>
    </row>
    <row r="2090" spans="1:5" x14ac:dyDescent="0.25">
      <c r="A2090" t="s">
        <v>4388</v>
      </c>
      <c r="B2090" t="s">
        <v>4389</v>
      </c>
      <c r="E2090" t="b">
        <v>1</v>
      </c>
    </row>
    <row r="2091" spans="1:5" x14ac:dyDescent="0.25">
      <c r="A2091" t="s">
        <v>4390</v>
      </c>
      <c r="B2091" t="s">
        <v>4391</v>
      </c>
      <c r="E2091" t="b">
        <v>1</v>
      </c>
    </row>
    <row r="2092" spans="1:5" x14ac:dyDescent="0.25">
      <c r="A2092" t="s">
        <v>4392</v>
      </c>
      <c r="B2092" t="s">
        <v>4393</v>
      </c>
      <c r="E2092" t="b">
        <v>1</v>
      </c>
    </row>
    <row r="2093" spans="1:5" x14ac:dyDescent="0.25">
      <c r="A2093" t="s">
        <v>4394</v>
      </c>
      <c r="B2093" t="s">
        <v>4395</v>
      </c>
      <c r="E2093" t="b">
        <v>1</v>
      </c>
    </row>
    <row r="2094" spans="1:5" x14ac:dyDescent="0.25">
      <c r="A2094" t="s">
        <v>4396</v>
      </c>
      <c r="B2094" t="s">
        <v>4397</v>
      </c>
      <c r="E2094" t="b">
        <v>1</v>
      </c>
    </row>
    <row r="2095" spans="1:5" x14ac:dyDescent="0.25">
      <c r="A2095" t="s">
        <v>4398</v>
      </c>
      <c r="B2095" t="s">
        <v>4399</v>
      </c>
      <c r="E2095" t="b">
        <v>1</v>
      </c>
    </row>
    <row r="2096" spans="1:5" x14ac:dyDescent="0.25">
      <c r="A2096" t="s">
        <v>4400</v>
      </c>
      <c r="B2096" t="s">
        <v>4401</v>
      </c>
      <c r="E2096" t="b">
        <v>1</v>
      </c>
    </row>
    <row r="2097" spans="1:5" x14ac:dyDescent="0.25">
      <c r="A2097" t="s">
        <v>4402</v>
      </c>
      <c r="B2097" t="s">
        <v>4403</v>
      </c>
      <c r="E2097" t="b">
        <v>1</v>
      </c>
    </row>
    <row r="2098" spans="1:5" x14ac:dyDescent="0.25">
      <c r="A2098" t="s">
        <v>4404</v>
      </c>
      <c r="B2098" t="s">
        <v>4405</v>
      </c>
      <c r="E2098" t="b">
        <v>1</v>
      </c>
    </row>
    <row r="2099" spans="1:5" x14ac:dyDescent="0.25">
      <c r="A2099" t="s">
        <v>4406</v>
      </c>
      <c r="B2099" t="s">
        <v>4407</v>
      </c>
      <c r="E2099" t="b">
        <v>1</v>
      </c>
    </row>
    <row r="2100" spans="1:5" x14ac:dyDescent="0.25">
      <c r="A2100" t="s">
        <v>4408</v>
      </c>
      <c r="B2100" t="s">
        <v>4409</v>
      </c>
      <c r="E2100" t="b">
        <v>1</v>
      </c>
    </row>
    <row r="2101" spans="1:5" x14ac:dyDescent="0.25">
      <c r="A2101" t="s">
        <v>4410</v>
      </c>
      <c r="B2101" t="s">
        <v>4411</v>
      </c>
      <c r="E2101" t="b">
        <v>1</v>
      </c>
    </row>
    <row r="2102" spans="1:5" x14ac:dyDescent="0.25">
      <c r="A2102" t="s">
        <v>4412</v>
      </c>
      <c r="B2102" t="s">
        <v>4413</v>
      </c>
      <c r="E2102" t="b">
        <v>1</v>
      </c>
    </row>
    <row r="2103" spans="1:5" x14ac:dyDescent="0.25">
      <c r="A2103" t="s">
        <v>4414</v>
      </c>
      <c r="B2103" t="s">
        <v>4415</v>
      </c>
      <c r="E2103" t="b">
        <v>1</v>
      </c>
    </row>
    <row r="2104" spans="1:5" x14ac:dyDescent="0.25">
      <c r="A2104" t="s">
        <v>4416</v>
      </c>
      <c r="B2104" t="s">
        <v>4417</v>
      </c>
      <c r="E2104" t="b">
        <v>1</v>
      </c>
    </row>
    <row r="2105" spans="1:5" x14ac:dyDescent="0.25">
      <c r="A2105" t="s">
        <v>4418</v>
      </c>
      <c r="B2105" t="s">
        <v>4419</v>
      </c>
      <c r="E2105" t="b">
        <v>1</v>
      </c>
    </row>
    <row r="2106" spans="1:5" x14ac:dyDescent="0.25">
      <c r="A2106" t="s">
        <v>4420</v>
      </c>
      <c r="B2106" t="s">
        <v>4421</v>
      </c>
      <c r="E2106" t="b">
        <v>1</v>
      </c>
    </row>
    <row r="2107" spans="1:5" x14ac:dyDescent="0.25">
      <c r="A2107" t="s">
        <v>4422</v>
      </c>
      <c r="B2107" t="s">
        <v>4423</v>
      </c>
      <c r="E2107" t="b">
        <v>1</v>
      </c>
    </row>
    <row r="2108" spans="1:5" x14ac:dyDescent="0.25">
      <c r="A2108" t="s">
        <v>4424</v>
      </c>
      <c r="B2108" t="s">
        <v>4425</v>
      </c>
      <c r="E2108" t="b">
        <v>1</v>
      </c>
    </row>
    <row r="2109" spans="1:5" x14ac:dyDescent="0.25">
      <c r="A2109" t="s">
        <v>4426</v>
      </c>
      <c r="B2109" t="s">
        <v>4427</v>
      </c>
      <c r="E2109" t="b">
        <v>1</v>
      </c>
    </row>
    <row r="2110" spans="1:5" x14ac:dyDescent="0.25">
      <c r="A2110" t="s">
        <v>4428</v>
      </c>
      <c r="B2110" t="s">
        <v>4429</v>
      </c>
      <c r="E2110" t="b">
        <v>1</v>
      </c>
    </row>
    <row r="2111" spans="1:5" x14ac:dyDescent="0.25">
      <c r="A2111" t="s">
        <v>4430</v>
      </c>
      <c r="B2111" t="s">
        <v>4431</v>
      </c>
      <c r="E2111" t="b">
        <v>1</v>
      </c>
    </row>
    <row r="2112" spans="1:5" x14ac:dyDescent="0.25">
      <c r="A2112" t="s">
        <v>4432</v>
      </c>
      <c r="B2112" t="s">
        <v>4433</v>
      </c>
      <c r="E2112" t="b">
        <v>1</v>
      </c>
    </row>
    <row r="2113" spans="1:5" x14ac:dyDescent="0.25">
      <c r="A2113" t="s">
        <v>4434</v>
      </c>
      <c r="B2113" t="s">
        <v>4435</v>
      </c>
      <c r="E2113" t="b">
        <v>1</v>
      </c>
    </row>
    <row r="2114" spans="1:5" x14ac:dyDescent="0.25">
      <c r="A2114" t="s">
        <v>4436</v>
      </c>
      <c r="B2114" t="s">
        <v>4437</v>
      </c>
      <c r="E2114" t="b">
        <v>1</v>
      </c>
    </row>
    <row r="2115" spans="1:5" x14ac:dyDescent="0.25">
      <c r="A2115" t="s">
        <v>4438</v>
      </c>
      <c r="B2115" t="s">
        <v>4439</v>
      </c>
      <c r="E2115" t="b">
        <v>1</v>
      </c>
    </row>
    <row r="2116" spans="1:5" x14ac:dyDescent="0.25">
      <c r="A2116" t="s">
        <v>4440</v>
      </c>
      <c r="B2116" t="s">
        <v>4441</v>
      </c>
      <c r="E2116" t="b">
        <v>1</v>
      </c>
    </row>
    <row r="2117" spans="1:5" x14ac:dyDescent="0.25">
      <c r="A2117" t="s">
        <v>4442</v>
      </c>
      <c r="B2117" t="s">
        <v>4443</v>
      </c>
      <c r="E2117" t="b">
        <v>1</v>
      </c>
    </row>
    <row r="2118" spans="1:5" x14ac:dyDescent="0.25">
      <c r="A2118" t="s">
        <v>4444</v>
      </c>
      <c r="B2118" t="s">
        <v>4445</v>
      </c>
      <c r="E2118" t="b">
        <v>1</v>
      </c>
    </row>
    <row r="2119" spans="1:5" x14ac:dyDescent="0.25">
      <c r="A2119" t="s">
        <v>4446</v>
      </c>
      <c r="B2119" t="s">
        <v>4447</v>
      </c>
      <c r="E2119" t="b">
        <v>1</v>
      </c>
    </row>
    <row r="2120" spans="1:5" x14ac:dyDescent="0.25">
      <c r="A2120" t="s">
        <v>4448</v>
      </c>
      <c r="B2120" t="s">
        <v>4449</v>
      </c>
      <c r="E2120" t="b">
        <v>1</v>
      </c>
    </row>
    <row r="2121" spans="1:5" x14ac:dyDescent="0.25">
      <c r="A2121" t="s">
        <v>4450</v>
      </c>
      <c r="B2121" t="s">
        <v>4451</v>
      </c>
      <c r="E2121" t="b">
        <v>1</v>
      </c>
    </row>
    <row r="2122" spans="1:5" x14ac:dyDescent="0.25">
      <c r="A2122" t="s">
        <v>4452</v>
      </c>
      <c r="B2122" t="s">
        <v>4453</v>
      </c>
      <c r="E2122" t="b">
        <v>1</v>
      </c>
    </row>
    <row r="2123" spans="1:5" x14ac:dyDescent="0.25">
      <c r="A2123" t="s">
        <v>4454</v>
      </c>
      <c r="B2123" t="s">
        <v>4455</v>
      </c>
      <c r="E2123" t="b">
        <v>1</v>
      </c>
    </row>
    <row r="2124" spans="1:5" x14ac:dyDescent="0.25">
      <c r="A2124" t="s">
        <v>4456</v>
      </c>
      <c r="B2124" t="s">
        <v>4457</v>
      </c>
      <c r="E2124" t="b">
        <v>1</v>
      </c>
    </row>
    <row r="2125" spans="1:5" x14ac:dyDescent="0.25">
      <c r="A2125" t="s">
        <v>4458</v>
      </c>
      <c r="B2125" t="s">
        <v>4459</v>
      </c>
      <c r="E2125" t="b">
        <v>1</v>
      </c>
    </row>
    <row r="2126" spans="1:5" x14ac:dyDescent="0.25">
      <c r="A2126" t="s">
        <v>4460</v>
      </c>
      <c r="B2126" t="s">
        <v>4461</v>
      </c>
      <c r="E2126" t="b">
        <v>1</v>
      </c>
    </row>
    <row r="2127" spans="1:5" x14ac:dyDescent="0.25">
      <c r="A2127" t="s">
        <v>4462</v>
      </c>
      <c r="B2127" t="s">
        <v>4463</v>
      </c>
      <c r="E2127" t="b">
        <v>1</v>
      </c>
    </row>
    <row r="2128" spans="1:5" x14ac:dyDescent="0.25">
      <c r="A2128" t="s">
        <v>4464</v>
      </c>
      <c r="B2128" t="s">
        <v>4465</v>
      </c>
      <c r="E2128" t="b">
        <v>1</v>
      </c>
    </row>
    <row r="2129" spans="1:5" x14ac:dyDescent="0.25">
      <c r="A2129" t="s">
        <v>4466</v>
      </c>
      <c r="B2129" t="s">
        <v>4467</v>
      </c>
      <c r="E2129" t="b">
        <v>1</v>
      </c>
    </row>
    <row r="2130" spans="1:5" x14ac:dyDescent="0.25">
      <c r="A2130" t="s">
        <v>4468</v>
      </c>
      <c r="B2130" t="s">
        <v>4469</v>
      </c>
      <c r="E2130" t="b">
        <v>1</v>
      </c>
    </row>
    <row r="2131" spans="1:5" x14ac:dyDescent="0.25">
      <c r="A2131" t="s">
        <v>4470</v>
      </c>
      <c r="B2131" t="s">
        <v>4471</v>
      </c>
      <c r="E2131" t="b">
        <v>1</v>
      </c>
    </row>
    <row r="2132" spans="1:5" x14ac:dyDescent="0.25">
      <c r="A2132" t="s">
        <v>4472</v>
      </c>
      <c r="B2132" t="s">
        <v>4473</v>
      </c>
      <c r="E2132" t="b">
        <v>1</v>
      </c>
    </row>
    <row r="2133" spans="1:5" x14ac:dyDescent="0.25">
      <c r="A2133" t="s">
        <v>4474</v>
      </c>
      <c r="B2133" t="s">
        <v>4475</v>
      </c>
      <c r="E2133" t="b">
        <v>1</v>
      </c>
    </row>
    <row r="2134" spans="1:5" x14ac:dyDescent="0.25">
      <c r="A2134" t="s">
        <v>4476</v>
      </c>
      <c r="B2134" t="s">
        <v>4477</v>
      </c>
      <c r="E2134" t="b">
        <v>1</v>
      </c>
    </row>
    <row r="2135" spans="1:5" x14ac:dyDescent="0.25">
      <c r="A2135" t="s">
        <v>4478</v>
      </c>
      <c r="B2135" t="s">
        <v>4479</v>
      </c>
      <c r="E2135" t="b">
        <v>1</v>
      </c>
    </row>
    <row r="2136" spans="1:5" x14ac:dyDescent="0.25">
      <c r="A2136" t="s">
        <v>4480</v>
      </c>
      <c r="B2136" t="s">
        <v>4481</v>
      </c>
      <c r="E2136" t="b">
        <v>1</v>
      </c>
    </row>
    <row r="2137" spans="1:5" x14ac:dyDescent="0.25">
      <c r="A2137" t="s">
        <v>4482</v>
      </c>
      <c r="B2137" t="s">
        <v>4483</v>
      </c>
      <c r="E2137" t="b">
        <v>1</v>
      </c>
    </row>
    <row r="2138" spans="1:5" x14ac:dyDescent="0.25">
      <c r="A2138" t="s">
        <v>4484</v>
      </c>
      <c r="B2138" t="s">
        <v>4485</v>
      </c>
      <c r="E2138" t="b">
        <v>1</v>
      </c>
    </row>
    <row r="2139" spans="1:5" x14ac:dyDescent="0.25">
      <c r="A2139" t="s">
        <v>4486</v>
      </c>
      <c r="B2139" t="s">
        <v>4487</v>
      </c>
      <c r="E2139" t="b">
        <v>1</v>
      </c>
    </row>
    <row r="2140" spans="1:5" x14ac:dyDescent="0.25">
      <c r="A2140" t="s">
        <v>4488</v>
      </c>
      <c r="B2140" t="s">
        <v>4489</v>
      </c>
      <c r="E2140" t="b">
        <v>1</v>
      </c>
    </row>
    <row r="2141" spans="1:5" x14ac:dyDescent="0.25">
      <c r="A2141" t="s">
        <v>4490</v>
      </c>
      <c r="B2141" t="s">
        <v>4491</v>
      </c>
      <c r="E2141" t="b">
        <v>1</v>
      </c>
    </row>
    <row r="2142" spans="1:5" x14ac:dyDescent="0.25">
      <c r="A2142" t="s">
        <v>4492</v>
      </c>
      <c r="B2142" t="s">
        <v>4493</v>
      </c>
      <c r="E2142" t="b">
        <v>1</v>
      </c>
    </row>
    <row r="2143" spans="1:5" x14ac:dyDescent="0.25">
      <c r="A2143" t="s">
        <v>4494</v>
      </c>
      <c r="B2143" t="s">
        <v>4495</v>
      </c>
      <c r="E2143" t="b">
        <v>1</v>
      </c>
    </row>
    <row r="2144" spans="1:5" x14ac:dyDescent="0.25">
      <c r="A2144" t="s">
        <v>4496</v>
      </c>
      <c r="B2144" t="s">
        <v>4497</v>
      </c>
      <c r="E2144" t="b">
        <v>1</v>
      </c>
    </row>
    <row r="2145" spans="1:5" x14ac:dyDescent="0.25">
      <c r="A2145" t="s">
        <v>4498</v>
      </c>
      <c r="B2145" t="s">
        <v>4499</v>
      </c>
      <c r="E2145" t="b">
        <v>1</v>
      </c>
    </row>
    <row r="2146" spans="1:5" x14ac:dyDescent="0.25">
      <c r="A2146" t="s">
        <v>4500</v>
      </c>
      <c r="B2146" t="s">
        <v>4501</v>
      </c>
      <c r="E2146" t="b">
        <v>1</v>
      </c>
    </row>
    <row r="2147" spans="1:5" x14ac:dyDescent="0.25">
      <c r="A2147" t="s">
        <v>4502</v>
      </c>
      <c r="B2147" t="s">
        <v>4503</v>
      </c>
      <c r="E2147" t="b">
        <v>1</v>
      </c>
    </row>
    <row r="2148" spans="1:5" x14ac:dyDescent="0.25">
      <c r="A2148" t="s">
        <v>4504</v>
      </c>
      <c r="B2148" t="s">
        <v>4505</v>
      </c>
      <c r="E2148" t="b">
        <v>1</v>
      </c>
    </row>
    <row r="2149" spans="1:5" x14ac:dyDescent="0.25">
      <c r="A2149" t="s">
        <v>4506</v>
      </c>
      <c r="B2149" t="s">
        <v>4507</v>
      </c>
      <c r="E2149" t="b">
        <v>1</v>
      </c>
    </row>
    <row r="2150" spans="1:5" x14ac:dyDescent="0.25">
      <c r="A2150" t="s">
        <v>4508</v>
      </c>
      <c r="B2150" t="s">
        <v>4509</v>
      </c>
      <c r="E2150" t="b">
        <v>1</v>
      </c>
    </row>
    <row r="2151" spans="1:5" x14ac:dyDescent="0.25">
      <c r="A2151" t="s">
        <v>4510</v>
      </c>
      <c r="B2151" t="s">
        <v>4511</v>
      </c>
      <c r="E2151" t="b">
        <v>1</v>
      </c>
    </row>
    <row r="2152" spans="1:5" x14ac:dyDescent="0.25">
      <c r="A2152" t="s">
        <v>4512</v>
      </c>
      <c r="B2152" t="s">
        <v>4513</v>
      </c>
      <c r="E2152" t="b">
        <v>1</v>
      </c>
    </row>
    <row r="2153" spans="1:5" x14ac:dyDescent="0.25">
      <c r="A2153" t="s">
        <v>4514</v>
      </c>
      <c r="B2153" t="s">
        <v>4515</v>
      </c>
      <c r="E2153" t="b">
        <v>1</v>
      </c>
    </row>
    <row r="2154" spans="1:5" x14ac:dyDescent="0.25">
      <c r="A2154" t="s">
        <v>4516</v>
      </c>
      <c r="B2154" t="s">
        <v>4517</v>
      </c>
      <c r="E2154" t="b">
        <v>1</v>
      </c>
    </row>
    <row r="2155" spans="1:5" x14ac:dyDescent="0.25">
      <c r="A2155" t="s">
        <v>4518</v>
      </c>
      <c r="B2155" t="s">
        <v>4519</v>
      </c>
      <c r="E2155" t="b">
        <v>1</v>
      </c>
    </row>
    <row r="2156" spans="1:5" x14ac:dyDescent="0.25">
      <c r="A2156" t="s">
        <v>4520</v>
      </c>
      <c r="B2156" t="s">
        <v>4521</v>
      </c>
      <c r="E2156" t="b">
        <v>1</v>
      </c>
    </row>
    <row r="2157" spans="1:5" x14ac:dyDescent="0.25">
      <c r="A2157" t="s">
        <v>4522</v>
      </c>
      <c r="B2157" t="s">
        <v>4523</v>
      </c>
      <c r="E2157" t="b">
        <v>1</v>
      </c>
    </row>
    <row r="2158" spans="1:5" x14ac:dyDescent="0.25">
      <c r="A2158" t="s">
        <v>4524</v>
      </c>
      <c r="B2158" t="s">
        <v>4525</v>
      </c>
      <c r="E2158" t="b">
        <v>1</v>
      </c>
    </row>
    <row r="2159" spans="1:5" x14ac:dyDescent="0.25">
      <c r="A2159" t="s">
        <v>4526</v>
      </c>
      <c r="B2159" t="s">
        <v>4527</v>
      </c>
      <c r="E2159" t="b">
        <v>1</v>
      </c>
    </row>
    <row r="2160" spans="1:5" x14ac:dyDescent="0.25">
      <c r="A2160" t="s">
        <v>4528</v>
      </c>
      <c r="B2160" t="s">
        <v>4529</v>
      </c>
      <c r="E2160" t="b">
        <v>1</v>
      </c>
    </row>
    <row r="2161" spans="1:5" x14ac:dyDescent="0.25">
      <c r="A2161" t="s">
        <v>4530</v>
      </c>
      <c r="B2161" t="s">
        <v>4531</v>
      </c>
      <c r="E2161" t="b">
        <v>1</v>
      </c>
    </row>
    <row r="2162" spans="1:5" x14ac:dyDescent="0.25">
      <c r="A2162" t="s">
        <v>4532</v>
      </c>
      <c r="B2162" t="s">
        <v>4533</v>
      </c>
      <c r="E2162" t="b">
        <v>1</v>
      </c>
    </row>
    <row r="2163" spans="1:5" x14ac:dyDescent="0.25">
      <c r="A2163" t="s">
        <v>4534</v>
      </c>
      <c r="B2163" t="s">
        <v>4535</v>
      </c>
      <c r="E2163" t="b">
        <v>1</v>
      </c>
    </row>
    <row r="2164" spans="1:5" x14ac:dyDescent="0.25">
      <c r="A2164" t="s">
        <v>4536</v>
      </c>
      <c r="B2164" t="s">
        <v>4537</v>
      </c>
      <c r="E2164" t="b">
        <v>1</v>
      </c>
    </row>
    <row r="2165" spans="1:5" x14ac:dyDescent="0.25">
      <c r="A2165" t="s">
        <v>4538</v>
      </c>
      <c r="B2165" t="s">
        <v>4539</v>
      </c>
      <c r="E2165" t="b">
        <v>1</v>
      </c>
    </row>
    <row r="2166" spans="1:5" x14ac:dyDescent="0.25">
      <c r="A2166" t="s">
        <v>4540</v>
      </c>
      <c r="B2166" t="s">
        <v>4541</v>
      </c>
      <c r="E2166" t="b">
        <v>1</v>
      </c>
    </row>
    <row r="2167" spans="1:5" x14ac:dyDescent="0.25">
      <c r="A2167" t="s">
        <v>4542</v>
      </c>
      <c r="B2167" t="s">
        <v>4543</v>
      </c>
      <c r="E2167" t="b">
        <v>1</v>
      </c>
    </row>
    <row r="2168" spans="1:5" x14ac:dyDescent="0.25">
      <c r="A2168" t="s">
        <v>4544</v>
      </c>
      <c r="B2168" t="s">
        <v>4545</v>
      </c>
      <c r="E2168" t="b">
        <v>1</v>
      </c>
    </row>
    <row r="2169" spans="1:5" x14ac:dyDescent="0.25">
      <c r="A2169" t="s">
        <v>4546</v>
      </c>
      <c r="B2169" t="s">
        <v>4547</v>
      </c>
      <c r="E2169" t="b">
        <v>1</v>
      </c>
    </row>
    <row r="2170" spans="1:5" x14ac:dyDescent="0.25">
      <c r="A2170" t="s">
        <v>4548</v>
      </c>
      <c r="B2170" t="s">
        <v>4549</v>
      </c>
      <c r="E2170" t="b">
        <v>1</v>
      </c>
    </row>
    <row r="2171" spans="1:5" x14ac:dyDescent="0.25">
      <c r="A2171" t="s">
        <v>4550</v>
      </c>
      <c r="B2171" t="s">
        <v>4551</v>
      </c>
      <c r="E2171" t="b">
        <v>1</v>
      </c>
    </row>
    <row r="2172" spans="1:5" x14ac:dyDescent="0.25">
      <c r="A2172" t="s">
        <v>4552</v>
      </c>
      <c r="B2172" t="s">
        <v>4553</v>
      </c>
      <c r="E2172" t="b">
        <v>1</v>
      </c>
    </row>
    <row r="2173" spans="1:5" x14ac:dyDescent="0.25">
      <c r="A2173" t="s">
        <v>4554</v>
      </c>
      <c r="B2173" t="s">
        <v>4555</v>
      </c>
      <c r="E2173" t="b">
        <v>1</v>
      </c>
    </row>
    <row r="2174" spans="1:5" x14ac:dyDescent="0.25">
      <c r="A2174" t="s">
        <v>4556</v>
      </c>
      <c r="B2174" t="s">
        <v>4557</v>
      </c>
      <c r="E2174" t="b">
        <v>1</v>
      </c>
    </row>
    <row r="2175" spans="1:5" x14ac:dyDescent="0.25">
      <c r="A2175" t="s">
        <v>4558</v>
      </c>
      <c r="B2175" t="s">
        <v>4559</v>
      </c>
      <c r="E2175" t="b">
        <v>1</v>
      </c>
    </row>
    <row r="2176" spans="1:5" x14ac:dyDescent="0.25">
      <c r="A2176" t="s">
        <v>4560</v>
      </c>
      <c r="B2176" t="s">
        <v>4561</v>
      </c>
      <c r="E2176" t="b">
        <v>1</v>
      </c>
    </row>
    <row r="2177" spans="1:5" x14ac:dyDescent="0.25">
      <c r="A2177" t="s">
        <v>4562</v>
      </c>
      <c r="B2177" t="s">
        <v>4563</v>
      </c>
      <c r="E2177" t="b">
        <v>1</v>
      </c>
    </row>
    <row r="2178" spans="1:5" x14ac:dyDescent="0.25">
      <c r="A2178" t="s">
        <v>4564</v>
      </c>
      <c r="B2178" t="s">
        <v>4565</v>
      </c>
      <c r="E2178" t="b">
        <v>1</v>
      </c>
    </row>
    <row r="2179" spans="1:5" x14ac:dyDescent="0.25">
      <c r="A2179" t="s">
        <v>4566</v>
      </c>
      <c r="B2179" t="s">
        <v>4567</v>
      </c>
      <c r="E2179" t="b">
        <v>1</v>
      </c>
    </row>
    <row r="2180" spans="1:5" x14ac:dyDescent="0.25">
      <c r="A2180" t="s">
        <v>4568</v>
      </c>
      <c r="B2180" t="s">
        <v>4569</v>
      </c>
      <c r="E2180" t="b">
        <v>1</v>
      </c>
    </row>
    <row r="2181" spans="1:5" x14ac:dyDescent="0.25">
      <c r="A2181" t="s">
        <v>4570</v>
      </c>
      <c r="B2181" t="s">
        <v>4571</v>
      </c>
      <c r="E2181" t="b">
        <v>1</v>
      </c>
    </row>
    <row r="2182" spans="1:5" x14ac:dyDescent="0.25">
      <c r="A2182" t="s">
        <v>4572</v>
      </c>
      <c r="B2182" t="s">
        <v>4573</v>
      </c>
      <c r="E2182" t="b">
        <v>1</v>
      </c>
    </row>
    <row r="2183" spans="1:5" x14ac:dyDescent="0.25">
      <c r="A2183" t="s">
        <v>4574</v>
      </c>
      <c r="B2183" t="s">
        <v>4575</v>
      </c>
      <c r="E2183" t="b">
        <v>1</v>
      </c>
    </row>
    <row r="2184" spans="1:5" x14ac:dyDescent="0.25">
      <c r="A2184" t="s">
        <v>4576</v>
      </c>
      <c r="B2184" t="s">
        <v>4577</v>
      </c>
      <c r="E2184" t="b">
        <v>1</v>
      </c>
    </row>
    <row r="2185" spans="1:5" x14ac:dyDescent="0.25">
      <c r="A2185" t="s">
        <v>4578</v>
      </c>
      <c r="B2185" t="s">
        <v>4579</v>
      </c>
      <c r="E2185" t="b">
        <v>1</v>
      </c>
    </row>
    <row r="2186" spans="1:5" x14ac:dyDescent="0.25">
      <c r="A2186" t="s">
        <v>4580</v>
      </c>
      <c r="B2186" t="s">
        <v>4581</v>
      </c>
      <c r="E2186" t="b">
        <v>1</v>
      </c>
    </row>
    <row r="2187" spans="1:5" x14ac:dyDescent="0.25">
      <c r="A2187" t="s">
        <v>4582</v>
      </c>
      <c r="B2187" t="s">
        <v>4583</v>
      </c>
      <c r="E2187" t="b">
        <v>1</v>
      </c>
    </row>
    <row r="2188" spans="1:5" x14ac:dyDescent="0.25">
      <c r="A2188" t="s">
        <v>4584</v>
      </c>
      <c r="B2188" t="s">
        <v>4585</v>
      </c>
      <c r="E2188" t="b">
        <v>1</v>
      </c>
    </row>
    <row r="2189" spans="1:5" x14ac:dyDescent="0.25">
      <c r="A2189" t="s">
        <v>4586</v>
      </c>
      <c r="B2189" t="s">
        <v>4587</v>
      </c>
      <c r="E2189" t="b">
        <v>1</v>
      </c>
    </row>
    <row r="2190" spans="1:5" x14ac:dyDescent="0.25">
      <c r="A2190" t="s">
        <v>4588</v>
      </c>
      <c r="B2190" t="s">
        <v>4589</v>
      </c>
      <c r="E2190" t="b">
        <v>1</v>
      </c>
    </row>
    <row r="2191" spans="1:5" x14ac:dyDescent="0.25">
      <c r="A2191" t="s">
        <v>4590</v>
      </c>
      <c r="B2191" t="s">
        <v>4591</v>
      </c>
      <c r="E2191" t="b">
        <v>1</v>
      </c>
    </row>
    <row r="2192" spans="1:5" x14ac:dyDescent="0.25">
      <c r="A2192" t="s">
        <v>4592</v>
      </c>
      <c r="B2192" t="s">
        <v>4593</v>
      </c>
      <c r="E2192" t="b">
        <v>1</v>
      </c>
    </row>
    <row r="2193" spans="1:5" x14ac:dyDescent="0.25">
      <c r="A2193" t="s">
        <v>4594</v>
      </c>
      <c r="B2193" t="s">
        <v>4595</v>
      </c>
      <c r="E2193" t="b">
        <v>1</v>
      </c>
    </row>
    <row r="2194" spans="1:5" x14ac:dyDescent="0.25">
      <c r="A2194" t="s">
        <v>4596</v>
      </c>
      <c r="B2194" t="s">
        <v>4597</v>
      </c>
      <c r="E2194" t="b">
        <v>1</v>
      </c>
    </row>
    <row r="2195" spans="1:5" x14ac:dyDescent="0.25">
      <c r="A2195" t="s">
        <v>4598</v>
      </c>
      <c r="B2195" t="s">
        <v>4599</v>
      </c>
      <c r="E2195" t="b">
        <v>1</v>
      </c>
    </row>
    <row r="2196" spans="1:5" x14ac:dyDescent="0.25">
      <c r="A2196" t="s">
        <v>4600</v>
      </c>
      <c r="B2196" t="s">
        <v>4601</v>
      </c>
      <c r="E2196" t="b">
        <v>1</v>
      </c>
    </row>
    <row r="2197" spans="1:5" x14ac:dyDescent="0.25">
      <c r="A2197" t="s">
        <v>4602</v>
      </c>
      <c r="B2197" t="s">
        <v>4603</v>
      </c>
      <c r="E2197" t="b">
        <v>1</v>
      </c>
    </row>
    <row r="2198" spans="1:5" x14ac:dyDescent="0.25">
      <c r="A2198" t="s">
        <v>4604</v>
      </c>
      <c r="B2198" t="s">
        <v>4605</v>
      </c>
      <c r="E2198" t="b">
        <v>1</v>
      </c>
    </row>
    <row r="2199" spans="1:5" x14ac:dyDescent="0.25">
      <c r="A2199" t="s">
        <v>4606</v>
      </c>
      <c r="B2199" t="s">
        <v>4607</v>
      </c>
      <c r="E2199" t="b">
        <v>1</v>
      </c>
    </row>
    <row r="2200" spans="1:5" x14ac:dyDescent="0.25">
      <c r="A2200" t="s">
        <v>4608</v>
      </c>
      <c r="B2200" t="s">
        <v>4609</v>
      </c>
      <c r="E2200" t="b">
        <v>1</v>
      </c>
    </row>
    <row r="2201" spans="1:5" x14ac:dyDescent="0.25">
      <c r="A2201" t="s">
        <v>4610</v>
      </c>
      <c r="B2201" t="s">
        <v>4611</v>
      </c>
      <c r="E2201" t="b">
        <v>1</v>
      </c>
    </row>
    <row r="2202" spans="1:5" x14ac:dyDescent="0.25">
      <c r="A2202" t="s">
        <v>4612</v>
      </c>
      <c r="B2202" t="s">
        <v>4613</v>
      </c>
      <c r="E2202" t="b">
        <v>1</v>
      </c>
    </row>
    <row r="2203" spans="1:5" x14ac:dyDescent="0.25">
      <c r="A2203" t="s">
        <v>4614</v>
      </c>
      <c r="B2203" t="s">
        <v>4615</v>
      </c>
      <c r="E2203" t="b">
        <v>1</v>
      </c>
    </row>
    <row r="2204" spans="1:5" x14ac:dyDescent="0.25">
      <c r="A2204" t="s">
        <v>4616</v>
      </c>
      <c r="B2204" t="s">
        <v>4617</v>
      </c>
      <c r="E2204" t="b">
        <v>1</v>
      </c>
    </row>
    <row r="2205" spans="1:5" x14ac:dyDescent="0.25">
      <c r="A2205" t="s">
        <v>4618</v>
      </c>
      <c r="B2205" t="s">
        <v>4619</v>
      </c>
      <c r="E2205" t="b">
        <v>1</v>
      </c>
    </row>
    <row r="2206" spans="1:5" x14ac:dyDescent="0.25">
      <c r="A2206" t="s">
        <v>4620</v>
      </c>
      <c r="B2206" t="s">
        <v>4621</v>
      </c>
      <c r="E2206" t="b">
        <v>1</v>
      </c>
    </row>
    <row r="2207" spans="1:5" x14ac:dyDescent="0.25">
      <c r="A2207" t="s">
        <v>4622</v>
      </c>
      <c r="B2207" t="s">
        <v>4623</v>
      </c>
      <c r="E2207" t="b">
        <v>1</v>
      </c>
    </row>
    <row r="2208" spans="1:5" x14ac:dyDescent="0.25">
      <c r="A2208" t="s">
        <v>4624</v>
      </c>
      <c r="B2208" t="s">
        <v>4625</v>
      </c>
      <c r="E2208" t="b">
        <v>1</v>
      </c>
    </row>
    <row r="2209" spans="1:5" x14ac:dyDescent="0.25">
      <c r="A2209" t="s">
        <v>4626</v>
      </c>
      <c r="B2209" t="s">
        <v>4627</v>
      </c>
      <c r="E2209" t="b">
        <v>1</v>
      </c>
    </row>
    <row r="2210" spans="1:5" x14ac:dyDescent="0.25">
      <c r="A2210" t="s">
        <v>4628</v>
      </c>
      <c r="B2210" t="s">
        <v>4629</v>
      </c>
      <c r="E2210" t="b">
        <v>1</v>
      </c>
    </row>
    <row r="2211" spans="1:5" x14ac:dyDescent="0.25">
      <c r="A2211" t="s">
        <v>4630</v>
      </c>
      <c r="B2211" t="s">
        <v>4631</v>
      </c>
      <c r="E2211" t="b">
        <v>1</v>
      </c>
    </row>
    <row r="2212" spans="1:5" x14ac:dyDescent="0.25">
      <c r="A2212" t="s">
        <v>4632</v>
      </c>
      <c r="B2212" t="s">
        <v>4633</v>
      </c>
      <c r="E2212" t="b">
        <v>1</v>
      </c>
    </row>
    <row r="2213" spans="1:5" x14ac:dyDescent="0.25">
      <c r="A2213" t="s">
        <v>4634</v>
      </c>
      <c r="B2213" t="s">
        <v>4635</v>
      </c>
      <c r="E2213" t="b">
        <v>1</v>
      </c>
    </row>
    <row r="2214" spans="1:5" x14ac:dyDescent="0.25">
      <c r="A2214" t="s">
        <v>4636</v>
      </c>
      <c r="B2214" t="s">
        <v>4637</v>
      </c>
      <c r="E2214" t="b">
        <v>1</v>
      </c>
    </row>
    <row r="2215" spans="1:5" x14ac:dyDescent="0.25">
      <c r="A2215" t="s">
        <v>4638</v>
      </c>
      <c r="B2215" t="s">
        <v>4639</v>
      </c>
      <c r="E2215" t="b">
        <v>1</v>
      </c>
    </row>
    <row r="2216" spans="1:5" x14ac:dyDescent="0.25">
      <c r="A2216" t="s">
        <v>4640</v>
      </c>
      <c r="B2216" t="s">
        <v>4641</v>
      </c>
      <c r="E2216" t="b">
        <v>1</v>
      </c>
    </row>
    <row r="2217" spans="1:5" x14ac:dyDescent="0.25">
      <c r="A2217" t="s">
        <v>4642</v>
      </c>
      <c r="B2217" t="s">
        <v>4643</v>
      </c>
      <c r="E2217" t="b">
        <v>1</v>
      </c>
    </row>
    <row r="2218" spans="1:5" x14ac:dyDescent="0.25">
      <c r="A2218" t="s">
        <v>4644</v>
      </c>
      <c r="B2218" t="s">
        <v>4645</v>
      </c>
      <c r="E2218" t="b">
        <v>1</v>
      </c>
    </row>
    <row r="2219" spans="1:5" x14ac:dyDescent="0.25">
      <c r="A2219" t="s">
        <v>4646</v>
      </c>
      <c r="B2219" t="s">
        <v>4647</v>
      </c>
      <c r="E2219" t="b">
        <v>1</v>
      </c>
    </row>
    <row r="2220" spans="1:5" x14ac:dyDescent="0.25">
      <c r="A2220" t="s">
        <v>4648</v>
      </c>
      <c r="B2220" t="s">
        <v>4649</v>
      </c>
      <c r="E2220" t="b">
        <v>1</v>
      </c>
    </row>
    <row r="2221" spans="1:5" x14ac:dyDescent="0.25">
      <c r="A2221" t="s">
        <v>4650</v>
      </c>
      <c r="B2221" t="s">
        <v>4651</v>
      </c>
      <c r="E2221" t="b">
        <v>1</v>
      </c>
    </row>
    <row r="2222" spans="1:5" x14ac:dyDescent="0.25">
      <c r="A2222" t="s">
        <v>4652</v>
      </c>
      <c r="B2222" t="s">
        <v>4653</v>
      </c>
      <c r="E2222" t="b">
        <v>1</v>
      </c>
    </row>
    <row r="2223" spans="1:5" x14ac:dyDescent="0.25">
      <c r="A2223" t="s">
        <v>4654</v>
      </c>
      <c r="B2223" t="s">
        <v>4655</v>
      </c>
      <c r="E2223" t="b">
        <v>1</v>
      </c>
    </row>
    <row r="2224" spans="1:5" x14ac:dyDescent="0.25">
      <c r="A2224" t="s">
        <v>4656</v>
      </c>
      <c r="B2224" t="s">
        <v>4657</v>
      </c>
      <c r="E2224" t="b">
        <v>1</v>
      </c>
    </row>
    <row r="2225" spans="1:5" x14ac:dyDescent="0.25">
      <c r="A2225" t="s">
        <v>4658</v>
      </c>
      <c r="B2225" t="s">
        <v>4659</v>
      </c>
      <c r="E2225" t="b">
        <v>1</v>
      </c>
    </row>
    <row r="2226" spans="1:5" x14ac:dyDescent="0.25">
      <c r="A2226" t="s">
        <v>4660</v>
      </c>
      <c r="B2226" t="s">
        <v>4661</v>
      </c>
      <c r="E2226" t="b">
        <v>1</v>
      </c>
    </row>
    <row r="2227" spans="1:5" x14ac:dyDescent="0.25">
      <c r="A2227" t="s">
        <v>4662</v>
      </c>
      <c r="B2227" t="s">
        <v>4663</v>
      </c>
      <c r="E2227" t="b">
        <v>1</v>
      </c>
    </row>
    <row r="2228" spans="1:5" x14ac:dyDescent="0.25">
      <c r="A2228" t="s">
        <v>4664</v>
      </c>
      <c r="B2228" t="s">
        <v>4665</v>
      </c>
      <c r="E2228" t="b">
        <v>1</v>
      </c>
    </row>
    <row r="2229" spans="1:5" x14ac:dyDescent="0.25">
      <c r="A2229" t="s">
        <v>4666</v>
      </c>
      <c r="B2229" t="s">
        <v>4667</v>
      </c>
      <c r="E2229" t="b">
        <v>1</v>
      </c>
    </row>
    <row r="2230" spans="1:5" x14ac:dyDescent="0.25">
      <c r="A2230" t="s">
        <v>4668</v>
      </c>
      <c r="B2230" t="s">
        <v>4669</v>
      </c>
      <c r="E2230" t="b">
        <v>1</v>
      </c>
    </row>
    <row r="2231" spans="1:5" x14ac:dyDescent="0.25">
      <c r="A2231" t="s">
        <v>4670</v>
      </c>
      <c r="B2231" t="s">
        <v>4671</v>
      </c>
      <c r="E2231" t="b">
        <v>1</v>
      </c>
    </row>
    <row r="2232" spans="1:5" x14ac:dyDescent="0.25">
      <c r="A2232" t="s">
        <v>4672</v>
      </c>
      <c r="B2232" t="s">
        <v>4673</v>
      </c>
      <c r="E2232" t="b">
        <v>1</v>
      </c>
    </row>
    <row r="2233" spans="1:5" x14ac:dyDescent="0.25">
      <c r="A2233" t="s">
        <v>4674</v>
      </c>
      <c r="B2233" t="s">
        <v>4675</v>
      </c>
      <c r="E2233" t="b">
        <v>1</v>
      </c>
    </row>
    <row r="2234" spans="1:5" x14ac:dyDescent="0.25">
      <c r="A2234" t="s">
        <v>4676</v>
      </c>
      <c r="B2234" t="s">
        <v>4677</v>
      </c>
      <c r="E2234" t="b">
        <v>1</v>
      </c>
    </row>
    <row r="2235" spans="1:5" x14ac:dyDescent="0.25">
      <c r="A2235" t="s">
        <v>4678</v>
      </c>
      <c r="B2235" t="s">
        <v>4679</v>
      </c>
      <c r="E2235" t="b">
        <v>1</v>
      </c>
    </row>
    <row r="2236" spans="1:5" x14ac:dyDescent="0.25">
      <c r="A2236" t="s">
        <v>4680</v>
      </c>
      <c r="B2236" t="s">
        <v>4681</v>
      </c>
      <c r="E2236" t="b">
        <v>1</v>
      </c>
    </row>
    <row r="2237" spans="1:5" x14ac:dyDescent="0.25">
      <c r="A2237" t="s">
        <v>4682</v>
      </c>
      <c r="B2237" t="s">
        <v>4683</v>
      </c>
      <c r="E2237" t="b">
        <v>1</v>
      </c>
    </row>
    <row r="2238" spans="1:5" x14ac:dyDescent="0.25">
      <c r="A2238" t="s">
        <v>4684</v>
      </c>
      <c r="B2238" t="s">
        <v>4685</v>
      </c>
      <c r="E2238" t="b">
        <v>1</v>
      </c>
    </row>
    <row r="2239" spans="1:5" x14ac:dyDescent="0.25">
      <c r="A2239" t="s">
        <v>4686</v>
      </c>
      <c r="B2239" t="s">
        <v>4687</v>
      </c>
      <c r="E2239" t="b">
        <v>1</v>
      </c>
    </row>
    <row r="2240" spans="1:5" x14ac:dyDescent="0.25">
      <c r="A2240" t="s">
        <v>4688</v>
      </c>
      <c r="B2240" t="s">
        <v>4689</v>
      </c>
      <c r="E2240" t="b">
        <v>1</v>
      </c>
    </row>
    <row r="2241" spans="1:5" x14ac:dyDescent="0.25">
      <c r="A2241" t="s">
        <v>4690</v>
      </c>
      <c r="B2241" t="s">
        <v>4691</v>
      </c>
      <c r="E2241" t="b">
        <v>1</v>
      </c>
    </row>
    <row r="2242" spans="1:5" x14ac:dyDescent="0.25">
      <c r="A2242" t="s">
        <v>4692</v>
      </c>
      <c r="B2242" t="s">
        <v>4693</v>
      </c>
      <c r="E2242" t="b">
        <v>1</v>
      </c>
    </row>
    <row r="2243" spans="1:5" x14ac:dyDescent="0.25">
      <c r="A2243" t="s">
        <v>4694</v>
      </c>
      <c r="B2243" t="s">
        <v>4695</v>
      </c>
      <c r="E2243" t="b">
        <v>1</v>
      </c>
    </row>
    <row r="2244" spans="1:5" x14ac:dyDescent="0.25">
      <c r="A2244" t="s">
        <v>4696</v>
      </c>
      <c r="B2244" t="s">
        <v>4697</v>
      </c>
      <c r="E2244" t="b">
        <v>1</v>
      </c>
    </row>
    <row r="2245" spans="1:5" x14ac:dyDescent="0.25">
      <c r="A2245" t="s">
        <v>4698</v>
      </c>
      <c r="B2245" t="s">
        <v>4699</v>
      </c>
      <c r="E2245" t="b">
        <v>1</v>
      </c>
    </row>
    <row r="2246" spans="1:5" x14ac:dyDescent="0.25">
      <c r="A2246" t="s">
        <v>4700</v>
      </c>
      <c r="B2246" t="s">
        <v>4701</v>
      </c>
      <c r="E2246" t="b">
        <v>1</v>
      </c>
    </row>
    <row r="2247" spans="1:5" x14ac:dyDescent="0.25">
      <c r="A2247" t="s">
        <v>4702</v>
      </c>
      <c r="B2247" t="s">
        <v>4703</v>
      </c>
      <c r="E2247" t="b">
        <v>1</v>
      </c>
    </row>
    <row r="2248" spans="1:5" x14ac:dyDescent="0.25">
      <c r="A2248" t="s">
        <v>4704</v>
      </c>
      <c r="B2248" t="s">
        <v>4705</v>
      </c>
      <c r="E2248" t="b">
        <v>1</v>
      </c>
    </row>
    <row r="2249" spans="1:5" x14ac:dyDescent="0.25">
      <c r="A2249" t="s">
        <v>4706</v>
      </c>
      <c r="B2249" t="s">
        <v>4707</v>
      </c>
      <c r="E2249" t="b">
        <v>1</v>
      </c>
    </row>
    <row r="2250" spans="1:5" x14ac:dyDescent="0.25">
      <c r="A2250" t="s">
        <v>4708</v>
      </c>
      <c r="B2250" t="s">
        <v>4709</v>
      </c>
      <c r="E2250" t="b">
        <v>1</v>
      </c>
    </row>
    <row r="2251" spans="1:5" x14ac:dyDescent="0.25">
      <c r="A2251" t="s">
        <v>4710</v>
      </c>
      <c r="B2251" t="s">
        <v>4711</v>
      </c>
      <c r="E2251" t="b">
        <v>1</v>
      </c>
    </row>
    <row r="2252" spans="1:5" x14ac:dyDescent="0.25">
      <c r="A2252" t="s">
        <v>4712</v>
      </c>
      <c r="B2252" t="s">
        <v>4713</v>
      </c>
      <c r="E2252" t="b">
        <v>1</v>
      </c>
    </row>
    <row r="2253" spans="1:5" x14ac:dyDescent="0.25">
      <c r="A2253" t="s">
        <v>4714</v>
      </c>
      <c r="B2253" t="s">
        <v>4715</v>
      </c>
      <c r="E2253" t="b">
        <v>1</v>
      </c>
    </row>
    <row r="2254" spans="1:5" x14ac:dyDescent="0.25">
      <c r="A2254" t="s">
        <v>4716</v>
      </c>
      <c r="B2254" t="s">
        <v>4717</v>
      </c>
      <c r="E2254" t="b">
        <v>1</v>
      </c>
    </row>
    <row r="2255" spans="1:5" x14ac:dyDescent="0.25">
      <c r="A2255" t="s">
        <v>4718</v>
      </c>
      <c r="B2255" t="s">
        <v>4719</v>
      </c>
      <c r="E2255" t="b">
        <v>1</v>
      </c>
    </row>
    <row r="2256" spans="1:5" x14ac:dyDescent="0.25">
      <c r="A2256" t="s">
        <v>4720</v>
      </c>
      <c r="B2256" t="s">
        <v>4721</v>
      </c>
      <c r="E2256" t="b">
        <v>1</v>
      </c>
    </row>
    <row r="2257" spans="1:5" x14ac:dyDescent="0.25">
      <c r="A2257" t="s">
        <v>4722</v>
      </c>
      <c r="B2257" t="s">
        <v>4723</v>
      </c>
      <c r="E2257" t="b">
        <v>1</v>
      </c>
    </row>
    <row r="2258" spans="1:5" x14ac:dyDescent="0.25">
      <c r="A2258" t="s">
        <v>4724</v>
      </c>
      <c r="B2258" t="s">
        <v>4725</v>
      </c>
      <c r="E2258" t="b">
        <v>1</v>
      </c>
    </row>
    <row r="2259" spans="1:5" x14ac:dyDescent="0.25">
      <c r="A2259" t="s">
        <v>4726</v>
      </c>
      <c r="B2259" t="s">
        <v>4727</v>
      </c>
      <c r="E2259" t="b">
        <v>1</v>
      </c>
    </row>
    <row r="2260" spans="1:5" x14ac:dyDescent="0.25">
      <c r="A2260" t="s">
        <v>4728</v>
      </c>
      <c r="B2260" t="s">
        <v>4729</v>
      </c>
      <c r="E2260" t="b">
        <v>1</v>
      </c>
    </row>
    <row r="2261" spans="1:5" x14ac:dyDescent="0.25">
      <c r="A2261" t="s">
        <v>4730</v>
      </c>
      <c r="B2261" t="s">
        <v>4731</v>
      </c>
      <c r="E2261" t="b">
        <v>1</v>
      </c>
    </row>
    <row r="2262" spans="1:5" x14ac:dyDescent="0.25">
      <c r="A2262" t="s">
        <v>4732</v>
      </c>
      <c r="B2262" t="s">
        <v>4733</v>
      </c>
      <c r="E2262" t="b">
        <v>1</v>
      </c>
    </row>
    <row r="2263" spans="1:5" x14ac:dyDescent="0.25">
      <c r="A2263" t="s">
        <v>4734</v>
      </c>
      <c r="B2263" t="s">
        <v>4735</v>
      </c>
      <c r="E2263" t="b">
        <v>1</v>
      </c>
    </row>
    <row r="2264" spans="1:5" x14ac:dyDescent="0.25">
      <c r="A2264" t="s">
        <v>4736</v>
      </c>
      <c r="B2264" t="s">
        <v>4737</v>
      </c>
      <c r="E2264" t="b">
        <v>1</v>
      </c>
    </row>
    <row r="2265" spans="1:5" x14ac:dyDescent="0.25">
      <c r="A2265" t="s">
        <v>4738</v>
      </c>
      <c r="B2265" t="s">
        <v>4739</v>
      </c>
      <c r="E2265" t="b">
        <v>1</v>
      </c>
    </row>
    <row r="2266" spans="1:5" x14ac:dyDescent="0.25">
      <c r="A2266" t="s">
        <v>4740</v>
      </c>
      <c r="B2266" t="s">
        <v>4741</v>
      </c>
      <c r="E2266" t="b">
        <v>1</v>
      </c>
    </row>
    <row r="2267" spans="1:5" x14ac:dyDescent="0.25">
      <c r="A2267" t="s">
        <v>4742</v>
      </c>
      <c r="B2267" t="s">
        <v>4743</v>
      </c>
      <c r="E2267" t="b">
        <v>1</v>
      </c>
    </row>
    <row r="2268" spans="1:5" x14ac:dyDescent="0.25">
      <c r="A2268" t="s">
        <v>4744</v>
      </c>
      <c r="B2268" t="s">
        <v>4745</v>
      </c>
      <c r="E2268" t="b">
        <v>1</v>
      </c>
    </row>
    <row r="2269" spans="1:5" x14ac:dyDescent="0.25">
      <c r="A2269" t="s">
        <v>4746</v>
      </c>
      <c r="B2269" t="s">
        <v>4747</v>
      </c>
      <c r="E2269" t="b">
        <v>1</v>
      </c>
    </row>
    <row r="2270" spans="1:5" x14ac:dyDescent="0.25">
      <c r="A2270" t="s">
        <v>4748</v>
      </c>
      <c r="B2270" t="s">
        <v>4749</v>
      </c>
      <c r="E2270" t="b">
        <v>1</v>
      </c>
    </row>
    <row r="2271" spans="1:5" x14ac:dyDescent="0.25">
      <c r="A2271" t="s">
        <v>4750</v>
      </c>
      <c r="B2271" t="s">
        <v>4751</v>
      </c>
      <c r="E2271" t="b">
        <v>1</v>
      </c>
    </row>
    <row r="2272" spans="1:5" x14ac:dyDescent="0.25">
      <c r="A2272" t="s">
        <v>4752</v>
      </c>
      <c r="B2272" t="s">
        <v>4753</v>
      </c>
      <c r="E2272" t="b">
        <v>1</v>
      </c>
    </row>
    <row r="2273" spans="1:5" x14ac:dyDescent="0.25">
      <c r="A2273" t="s">
        <v>4754</v>
      </c>
      <c r="B2273" t="s">
        <v>4755</v>
      </c>
      <c r="E2273" t="b">
        <v>1</v>
      </c>
    </row>
    <row r="2274" spans="1:5" x14ac:dyDescent="0.25">
      <c r="A2274" t="s">
        <v>4756</v>
      </c>
      <c r="B2274" t="s">
        <v>4757</v>
      </c>
      <c r="E2274" t="b">
        <v>1</v>
      </c>
    </row>
    <row r="2275" spans="1:5" x14ac:dyDescent="0.25">
      <c r="A2275" t="s">
        <v>4758</v>
      </c>
      <c r="B2275" t="s">
        <v>4759</v>
      </c>
      <c r="E2275" t="b">
        <v>1</v>
      </c>
    </row>
    <row r="2276" spans="1:5" x14ac:dyDescent="0.25">
      <c r="A2276" t="s">
        <v>4760</v>
      </c>
      <c r="B2276" t="s">
        <v>4761</v>
      </c>
      <c r="E2276" t="b">
        <v>1</v>
      </c>
    </row>
    <row r="2277" spans="1:5" x14ac:dyDescent="0.25">
      <c r="A2277" t="s">
        <v>4762</v>
      </c>
      <c r="B2277" t="s">
        <v>4763</v>
      </c>
      <c r="E2277" t="b">
        <v>1</v>
      </c>
    </row>
    <row r="2278" spans="1:5" x14ac:dyDescent="0.25">
      <c r="A2278" t="s">
        <v>4764</v>
      </c>
      <c r="B2278" t="s">
        <v>4765</v>
      </c>
      <c r="E2278" t="b">
        <v>1</v>
      </c>
    </row>
    <row r="2279" spans="1:5" x14ac:dyDescent="0.25">
      <c r="A2279" t="s">
        <v>4766</v>
      </c>
      <c r="B2279" t="s">
        <v>4767</v>
      </c>
      <c r="E2279" t="b">
        <v>1</v>
      </c>
    </row>
    <row r="2280" spans="1:5" x14ac:dyDescent="0.25">
      <c r="A2280" t="s">
        <v>4768</v>
      </c>
      <c r="B2280" t="s">
        <v>4769</v>
      </c>
      <c r="E2280" t="b">
        <v>1</v>
      </c>
    </row>
    <row r="2281" spans="1:5" x14ac:dyDescent="0.25">
      <c r="A2281" t="s">
        <v>4770</v>
      </c>
      <c r="B2281" t="s">
        <v>4771</v>
      </c>
      <c r="E2281" t="b">
        <v>1</v>
      </c>
    </row>
    <row r="2282" spans="1:5" x14ac:dyDescent="0.25">
      <c r="A2282" t="s">
        <v>4772</v>
      </c>
      <c r="B2282" t="s">
        <v>4773</v>
      </c>
      <c r="E2282" t="b">
        <v>1</v>
      </c>
    </row>
    <row r="2283" spans="1:5" x14ac:dyDescent="0.25">
      <c r="A2283" t="s">
        <v>4774</v>
      </c>
      <c r="B2283" t="s">
        <v>4775</v>
      </c>
      <c r="E2283" t="b">
        <v>1</v>
      </c>
    </row>
    <row r="2284" spans="1:5" x14ac:dyDescent="0.25">
      <c r="A2284" t="s">
        <v>4776</v>
      </c>
      <c r="B2284" t="s">
        <v>4777</v>
      </c>
      <c r="E2284" t="b">
        <v>1</v>
      </c>
    </row>
    <row r="2285" spans="1:5" x14ac:dyDescent="0.25">
      <c r="A2285" t="s">
        <v>4778</v>
      </c>
      <c r="B2285" t="s">
        <v>4779</v>
      </c>
      <c r="E2285" t="b">
        <v>1</v>
      </c>
    </row>
    <row r="2286" spans="1:5" x14ac:dyDescent="0.25">
      <c r="A2286" t="s">
        <v>4780</v>
      </c>
      <c r="B2286" t="s">
        <v>4781</v>
      </c>
      <c r="E2286" t="b">
        <v>1</v>
      </c>
    </row>
    <row r="2287" spans="1:5" x14ac:dyDescent="0.25">
      <c r="A2287" t="s">
        <v>4782</v>
      </c>
      <c r="B2287" t="s">
        <v>4783</v>
      </c>
      <c r="E2287" t="b">
        <v>1</v>
      </c>
    </row>
    <row r="2288" spans="1:5" x14ac:dyDescent="0.25">
      <c r="A2288" t="s">
        <v>4784</v>
      </c>
      <c r="B2288" t="s">
        <v>4785</v>
      </c>
      <c r="E2288" t="b">
        <v>1</v>
      </c>
    </row>
    <row r="2289" spans="1:5" x14ac:dyDescent="0.25">
      <c r="A2289" t="s">
        <v>4786</v>
      </c>
      <c r="B2289" t="s">
        <v>4787</v>
      </c>
      <c r="E2289" t="b">
        <v>1</v>
      </c>
    </row>
    <row r="2290" spans="1:5" x14ac:dyDescent="0.25">
      <c r="A2290" t="s">
        <v>4788</v>
      </c>
      <c r="B2290" t="s">
        <v>4789</v>
      </c>
      <c r="E2290" t="b">
        <v>1</v>
      </c>
    </row>
    <row r="2291" spans="1:5" x14ac:dyDescent="0.25">
      <c r="A2291" t="s">
        <v>4790</v>
      </c>
      <c r="B2291" t="s">
        <v>4791</v>
      </c>
      <c r="E2291" t="b">
        <v>1</v>
      </c>
    </row>
    <row r="2292" spans="1:5" x14ac:dyDescent="0.25">
      <c r="A2292" t="s">
        <v>4792</v>
      </c>
      <c r="B2292" t="s">
        <v>4793</v>
      </c>
      <c r="E2292" t="b">
        <v>1</v>
      </c>
    </row>
    <row r="2293" spans="1:5" x14ac:dyDescent="0.25">
      <c r="A2293" t="s">
        <v>4794</v>
      </c>
      <c r="B2293" t="s">
        <v>4795</v>
      </c>
      <c r="E2293" t="b">
        <v>1</v>
      </c>
    </row>
    <row r="2294" spans="1:5" x14ac:dyDescent="0.25">
      <c r="A2294" t="s">
        <v>4796</v>
      </c>
      <c r="B2294" t="s">
        <v>4797</v>
      </c>
      <c r="E2294" t="b">
        <v>1</v>
      </c>
    </row>
    <row r="2295" spans="1:5" x14ac:dyDescent="0.25">
      <c r="A2295" t="s">
        <v>4798</v>
      </c>
      <c r="B2295" t="s">
        <v>4799</v>
      </c>
      <c r="E2295" t="b">
        <v>1</v>
      </c>
    </row>
    <row r="2296" spans="1:5" x14ac:dyDescent="0.25">
      <c r="A2296" t="s">
        <v>4800</v>
      </c>
      <c r="B2296" t="s">
        <v>4801</v>
      </c>
      <c r="E2296" t="b">
        <v>1</v>
      </c>
    </row>
    <row r="2297" spans="1:5" x14ac:dyDescent="0.25">
      <c r="A2297" t="s">
        <v>4802</v>
      </c>
      <c r="B2297" t="s">
        <v>4803</v>
      </c>
      <c r="E2297" t="b">
        <v>1</v>
      </c>
    </row>
    <row r="2298" spans="1:5" x14ac:dyDescent="0.25">
      <c r="A2298" t="s">
        <v>4804</v>
      </c>
      <c r="B2298" t="s">
        <v>4805</v>
      </c>
      <c r="E2298" t="b">
        <v>1</v>
      </c>
    </row>
    <row r="2299" spans="1:5" x14ac:dyDescent="0.25">
      <c r="A2299" t="s">
        <v>4806</v>
      </c>
      <c r="B2299" t="s">
        <v>4807</v>
      </c>
      <c r="E2299" t="b">
        <v>1</v>
      </c>
    </row>
    <row r="2300" spans="1:5" x14ac:dyDescent="0.25">
      <c r="A2300" t="s">
        <v>4808</v>
      </c>
      <c r="B2300" t="s">
        <v>4809</v>
      </c>
      <c r="E2300" t="b">
        <v>1</v>
      </c>
    </row>
    <row r="2301" spans="1:5" x14ac:dyDescent="0.25">
      <c r="A2301" t="s">
        <v>4810</v>
      </c>
      <c r="B2301" t="s">
        <v>4811</v>
      </c>
      <c r="E2301" t="b">
        <v>1</v>
      </c>
    </row>
    <row r="2302" spans="1:5" x14ac:dyDescent="0.25">
      <c r="A2302" t="s">
        <v>4812</v>
      </c>
      <c r="B2302" t="s">
        <v>4813</v>
      </c>
      <c r="E2302" t="b">
        <v>1</v>
      </c>
    </row>
    <row r="2303" spans="1:5" x14ac:dyDescent="0.25">
      <c r="A2303" t="s">
        <v>4814</v>
      </c>
      <c r="B2303" t="s">
        <v>4815</v>
      </c>
      <c r="E2303" t="b">
        <v>1</v>
      </c>
    </row>
    <row r="2304" spans="1:5" x14ac:dyDescent="0.25">
      <c r="A2304" t="s">
        <v>4816</v>
      </c>
      <c r="B2304" t="s">
        <v>4817</v>
      </c>
      <c r="E2304" t="b">
        <v>1</v>
      </c>
    </row>
    <row r="2305" spans="1:5" x14ac:dyDescent="0.25">
      <c r="A2305" t="s">
        <v>4818</v>
      </c>
      <c r="B2305" t="s">
        <v>4819</v>
      </c>
      <c r="E2305" t="b">
        <v>1</v>
      </c>
    </row>
    <row r="2306" spans="1:5" x14ac:dyDescent="0.25">
      <c r="A2306" t="s">
        <v>4820</v>
      </c>
      <c r="B2306" t="s">
        <v>4821</v>
      </c>
      <c r="E2306" t="b">
        <v>1</v>
      </c>
    </row>
    <row r="2307" spans="1:5" x14ac:dyDescent="0.25">
      <c r="A2307" t="s">
        <v>4822</v>
      </c>
      <c r="B2307" t="s">
        <v>4823</v>
      </c>
      <c r="E2307" t="b">
        <v>1</v>
      </c>
    </row>
    <row r="2308" spans="1:5" x14ac:dyDescent="0.25">
      <c r="A2308" t="s">
        <v>4824</v>
      </c>
      <c r="B2308" t="s">
        <v>4825</v>
      </c>
      <c r="E2308" t="b">
        <v>1</v>
      </c>
    </row>
    <row r="2309" spans="1:5" x14ac:dyDescent="0.25">
      <c r="A2309" t="s">
        <v>4826</v>
      </c>
      <c r="B2309" t="s">
        <v>4827</v>
      </c>
      <c r="E2309" t="b">
        <v>1</v>
      </c>
    </row>
    <row r="2310" spans="1:5" x14ac:dyDescent="0.25">
      <c r="A2310" t="s">
        <v>4828</v>
      </c>
      <c r="B2310" t="s">
        <v>4829</v>
      </c>
      <c r="E2310" t="b">
        <v>1</v>
      </c>
    </row>
    <row r="2311" spans="1:5" x14ac:dyDescent="0.25">
      <c r="A2311" t="s">
        <v>4830</v>
      </c>
      <c r="B2311" t="s">
        <v>4831</v>
      </c>
      <c r="E2311" t="b">
        <v>1</v>
      </c>
    </row>
    <row r="2312" spans="1:5" x14ac:dyDescent="0.25">
      <c r="A2312" t="s">
        <v>4832</v>
      </c>
      <c r="B2312" t="s">
        <v>4833</v>
      </c>
      <c r="E2312" t="b">
        <v>1</v>
      </c>
    </row>
    <row r="2313" spans="1:5" x14ac:dyDescent="0.25">
      <c r="A2313" t="s">
        <v>4834</v>
      </c>
      <c r="B2313" t="s">
        <v>4835</v>
      </c>
      <c r="E2313" t="b">
        <v>1</v>
      </c>
    </row>
    <row r="2314" spans="1:5" x14ac:dyDescent="0.25">
      <c r="A2314" t="s">
        <v>4836</v>
      </c>
      <c r="B2314" t="s">
        <v>4837</v>
      </c>
      <c r="E2314" t="b">
        <v>1</v>
      </c>
    </row>
    <row r="2315" spans="1:5" x14ac:dyDescent="0.25">
      <c r="A2315" t="s">
        <v>4838</v>
      </c>
      <c r="B2315" t="s">
        <v>4839</v>
      </c>
      <c r="E2315" t="b">
        <v>1</v>
      </c>
    </row>
    <row r="2316" spans="1:5" x14ac:dyDescent="0.25">
      <c r="A2316" t="s">
        <v>4840</v>
      </c>
      <c r="B2316" t="s">
        <v>4841</v>
      </c>
      <c r="E2316" t="b">
        <v>1</v>
      </c>
    </row>
    <row r="2317" spans="1:5" x14ac:dyDescent="0.25">
      <c r="A2317" t="s">
        <v>4842</v>
      </c>
      <c r="B2317" t="s">
        <v>4843</v>
      </c>
      <c r="E2317" t="b">
        <v>1</v>
      </c>
    </row>
    <row r="2318" spans="1:5" x14ac:dyDescent="0.25">
      <c r="A2318" t="s">
        <v>4844</v>
      </c>
      <c r="B2318" t="s">
        <v>4845</v>
      </c>
      <c r="E2318" t="b">
        <v>1</v>
      </c>
    </row>
    <row r="2319" spans="1:5" x14ac:dyDescent="0.25">
      <c r="A2319" t="s">
        <v>4846</v>
      </c>
      <c r="B2319" t="s">
        <v>4847</v>
      </c>
      <c r="E2319" t="b">
        <v>1</v>
      </c>
    </row>
    <row r="2320" spans="1:5" x14ac:dyDescent="0.25">
      <c r="A2320" t="s">
        <v>4848</v>
      </c>
      <c r="B2320" t="s">
        <v>4849</v>
      </c>
      <c r="E2320" t="b">
        <v>1</v>
      </c>
    </row>
    <row r="2321" spans="1:5" x14ac:dyDescent="0.25">
      <c r="A2321" t="s">
        <v>4850</v>
      </c>
      <c r="B2321" t="s">
        <v>4851</v>
      </c>
      <c r="E2321" t="b">
        <v>1</v>
      </c>
    </row>
    <row r="2322" spans="1:5" x14ac:dyDescent="0.25">
      <c r="A2322" t="s">
        <v>4852</v>
      </c>
      <c r="B2322" t="s">
        <v>4853</v>
      </c>
      <c r="E2322" t="b">
        <v>1</v>
      </c>
    </row>
    <row r="2323" spans="1:5" x14ac:dyDescent="0.25">
      <c r="A2323" t="s">
        <v>4854</v>
      </c>
      <c r="B2323" t="s">
        <v>4855</v>
      </c>
      <c r="E2323" t="b">
        <v>1</v>
      </c>
    </row>
    <row r="2324" spans="1:5" x14ac:dyDescent="0.25">
      <c r="A2324" t="s">
        <v>4856</v>
      </c>
      <c r="B2324" t="s">
        <v>4857</v>
      </c>
      <c r="E2324" t="b">
        <v>1</v>
      </c>
    </row>
    <row r="2325" spans="1:5" x14ac:dyDescent="0.25">
      <c r="A2325" t="s">
        <v>4858</v>
      </c>
      <c r="B2325" t="s">
        <v>4859</v>
      </c>
      <c r="E2325" t="b">
        <v>1</v>
      </c>
    </row>
    <row r="2326" spans="1:5" x14ac:dyDescent="0.25">
      <c r="A2326" t="s">
        <v>4860</v>
      </c>
      <c r="B2326" t="s">
        <v>4861</v>
      </c>
      <c r="E2326" t="b">
        <v>1</v>
      </c>
    </row>
    <row r="2327" spans="1:5" x14ac:dyDescent="0.25">
      <c r="A2327" t="s">
        <v>4862</v>
      </c>
      <c r="B2327" t="s">
        <v>4863</v>
      </c>
      <c r="E2327" t="b">
        <v>1</v>
      </c>
    </row>
    <row r="2328" spans="1:5" x14ac:dyDescent="0.25">
      <c r="A2328" t="s">
        <v>4864</v>
      </c>
      <c r="B2328" t="s">
        <v>4865</v>
      </c>
      <c r="E2328" t="b">
        <v>1</v>
      </c>
    </row>
    <row r="2329" spans="1:5" x14ac:dyDescent="0.25">
      <c r="A2329" t="s">
        <v>4866</v>
      </c>
      <c r="B2329" t="s">
        <v>4867</v>
      </c>
      <c r="E2329" t="b">
        <v>1</v>
      </c>
    </row>
    <row r="2330" spans="1:5" x14ac:dyDescent="0.25">
      <c r="A2330" t="s">
        <v>4868</v>
      </c>
      <c r="B2330" t="s">
        <v>4869</v>
      </c>
      <c r="E2330" t="b">
        <v>1</v>
      </c>
    </row>
    <row r="2331" spans="1:5" x14ac:dyDescent="0.25">
      <c r="A2331" t="s">
        <v>4870</v>
      </c>
      <c r="B2331" t="s">
        <v>4871</v>
      </c>
      <c r="E2331" t="b">
        <v>1</v>
      </c>
    </row>
    <row r="2332" spans="1:5" x14ac:dyDescent="0.25">
      <c r="A2332" t="s">
        <v>4872</v>
      </c>
      <c r="B2332" t="s">
        <v>4873</v>
      </c>
      <c r="E2332" t="b">
        <v>1</v>
      </c>
    </row>
    <row r="2333" spans="1:5" x14ac:dyDescent="0.25">
      <c r="A2333" t="s">
        <v>4874</v>
      </c>
      <c r="B2333" t="s">
        <v>4875</v>
      </c>
      <c r="E2333" t="b">
        <v>1</v>
      </c>
    </row>
    <row r="2334" spans="1:5" x14ac:dyDescent="0.25">
      <c r="A2334" t="s">
        <v>4876</v>
      </c>
      <c r="B2334" t="s">
        <v>4877</v>
      </c>
      <c r="E2334" t="b">
        <v>1</v>
      </c>
    </row>
    <row r="2335" spans="1:5" x14ac:dyDescent="0.25">
      <c r="A2335" t="s">
        <v>4878</v>
      </c>
      <c r="B2335" t="s">
        <v>4879</v>
      </c>
      <c r="E2335" t="b">
        <v>1</v>
      </c>
    </row>
    <row r="2336" spans="1:5" x14ac:dyDescent="0.25">
      <c r="A2336" t="s">
        <v>4880</v>
      </c>
      <c r="B2336" t="s">
        <v>4881</v>
      </c>
      <c r="E2336" t="b">
        <v>1</v>
      </c>
    </row>
    <row r="2337" spans="1:5" x14ac:dyDescent="0.25">
      <c r="A2337" t="s">
        <v>4882</v>
      </c>
      <c r="B2337" t="s">
        <v>4883</v>
      </c>
      <c r="E2337" t="b">
        <v>1</v>
      </c>
    </row>
    <row r="2338" spans="1:5" x14ac:dyDescent="0.25">
      <c r="A2338" t="s">
        <v>4884</v>
      </c>
      <c r="B2338" t="s">
        <v>4885</v>
      </c>
      <c r="E2338" t="b">
        <v>1</v>
      </c>
    </row>
    <row r="2339" spans="1:5" x14ac:dyDescent="0.25">
      <c r="A2339" t="s">
        <v>4886</v>
      </c>
      <c r="B2339" t="s">
        <v>4887</v>
      </c>
      <c r="E2339" t="b">
        <v>1</v>
      </c>
    </row>
    <row r="2340" spans="1:5" x14ac:dyDescent="0.25">
      <c r="A2340" t="s">
        <v>4888</v>
      </c>
      <c r="B2340" t="s">
        <v>4889</v>
      </c>
      <c r="E2340" t="b">
        <v>1</v>
      </c>
    </row>
    <row r="2341" spans="1:5" x14ac:dyDescent="0.25">
      <c r="A2341" t="s">
        <v>4890</v>
      </c>
      <c r="B2341" t="s">
        <v>4891</v>
      </c>
      <c r="E2341" t="b">
        <v>1</v>
      </c>
    </row>
    <row r="2342" spans="1:5" x14ac:dyDescent="0.25">
      <c r="A2342" t="s">
        <v>4892</v>
      </c>
      <c r="B2342" t="s">
        <v>4893</v>
      </c>
      <c r="E2342" t="b">
        <v>1</v>
      </c>
    </row>
    <row r="2343" spans="1:5" x14ac:dyDescent="0.25">
      <c r="A2343" t="s">
        <v>4894</v>
      </c>
      <c r="B2343" t="s">
        <v>4895</v>
      </c>
      <c r="E2343" t="b">
        <v>1</v>
      </c>
    </row>
    <row r="2344" spans="1:5" x14ac:dyDescent="0.25">
      <c r="A2344" t="s">
        <v>4896</v>
      </c>
      <c r="B2344" t="s">
        <v>4897</v>
      </c>
      <c r="E2344" t="b">
        <v>1</v>
      </c>
    </row>
    <row r="2345" spans="1:5" x14ac:dyDescent="0.25">
      <c r="A2345" t="s">
        <v>4898</v>
      </c>
      <c r="B2345" t="s">
        <v>4899</v>
      </c>
      <c r="E2345" t="b">
        <v>1</v>
      </c>
    </row>
    <row r="2346" spans="1:5" x14ac:dyDescent="0.25">
      <c r="A2346" t="s">
        <v>4900</v>
      </c>
      <c r="B2346" t="s">
        <v>4901</v>
      </c>
      <c r="E2346" t="b">
        <v>1</v>
      </c>
    </row>
    <row r="2347" spans="1:5" x14ac:dyDescent="0.25">
      <c r="A2347" t="s">
        <v>4902</v>
      </c>
      <c r="B2347" t="s">
        <v>4903</v>
      </c>
      <c r="E2347" t="b">
        <v>1</v>
      </c>
    </row>
    <row r="2348" spans="1:5" x14ac:dyDescent="0.25">
      <c r="A2348" t="s">
        <v>4904</v>
      </c>
      <c r="B2348" t="s">
        <v>4905</v>
      </c>
      <c r="E2348" t="b">
        <v>1</v>
      </c>
    </row>
    <row r="2349" spans="1:5" x14ac:dyDescent="0.25">
      <c r="A2349" t="s">
        <v>4906</v>
      </c>
      <c r="B2349" t="s">
        <v>4907</v>
      </c>
      <c r="E2349" t="b">
        <v>1</v>
      </c>
    </row>
    <row r="2350" spans="1:5" x14ac:dyDescent="0.25">
      <c r="A2350" t="s">
        <v>4908</v>
      </c>
      <c r="B2350" t="s">
        <v>4909</v>
      </c>
      <c r="E2350" t="b">
        <v>1</v>
      </c>
    </row>
    <row r="2351" spans="1:5" x14ac:dyDescent="0.25">
      <c r="A2351" t="s">
        <v>4910</v>
      </c>
      <c r="B2351" t="s">
        <v>4911</v>
      </c>
      <c r="E2351" t="b">
        <v>1</v>
      </c>
    </row>
    <row r="2352" spans="1:5" x14ac:dyDescent="0.25">
      <c r="A2352" t="s">
        <v>4912</v>
      </c>
      <c r="B2352" t="s">
        <v>4913</v>
      </c>
      <c r="E2352" t="b">
        <v>1</v>
      </c>
    </row>
    <row r="2353" spans="1:5" x14ac:dyDescent="0.25">
      <c r="A2353" t="s">
        <v>4914</v>
      </c>
      <c r="B2353" t="s">
        <v>4915</v>
      </c>
      <c r="E2353" t="b">
        <v>1</v>
      </c>
    </row>
    <row r="2354" spans="1:5" x14ac:dyDescent="0.25">
      <c r="A2354" t="s">
        <v>4916</v>
      </c>
      <c r="B2354" t="s">
        <v>4917</v>
      </c>
      <c r="E2354" t="b">
        <v>1</v>
      </c>
    </row>
    <row r="2355" spans="1:5" x14ac:dyDescent="0.25">
      <c r="A2355" t="s">
        <v>4918</v>
      </c>
      <c r="B2355" t="s">
        <v>4919</v>
      </c>
      <c r="E2355" t="b">
        <v>1</v>
      </c>
    </row>
    <row r="2356" spans="1:5" x14ac:dyDescent="0.25">
      <c r="A2356" t="s">
        <v>4920</v>
      </c>
      <c r="B2356" t="s">
        <v>4921</v>
      </c>
      <c r="E2356" t="b">
        <v>1</v>
      </c>
    </row>
    <row r="2357" spans="1:5" x14ac:dyDescent="0.25">
      <c r="A2357" t="s">
        <v>4922</v>
      </c>
      <c r="B2357" t="s">
        <v>4923</v>
      </c>
      <c r="E2357" t="b">
        <v>1</v>
      </c>
    </row>
    <row r="2358" spans="1:5" x14ac:dyDescent="0.25">
      <c r="A2358" t="s">
        <v>4924</v>
      </c>
      <c r="B2358" t="s">
        <v>4925</v>
      </c>
      <c r="E2358" t="b">
        <v>1</v>
      </c>
    </row>
    <row r="2359" spans="1:5" x14ac:dyDescent="0.25">
      <c r="A2359" t="s">
        <v>4926</v>
      </c>
      <c r="B2359" t="s">
        <v>4927</v>
      </c>
      <c r="E2359" t="b">
        <v>1</v>
      </c>
    </row>
    <row r="2360" spans="1:5" x14ac:dyDescent="0.25">
      <c r="A2360" t="s">
        <v>4928</v>
      </c>
      <c r="B2360" t="s">
        <v>4929</v>
      </c>
      <c r="E2360" t="b">
        <v>1</v>
      </c>
    </row>
    <row r="2361" spans="1:5" x14ac:dyDescent="0.25">
      <c r="A2361" t="s">
        <v>4930</v>
      </c>
      <c r="B2361" t="s">
        <v>4931</v>
      </c>
      <c r="E2361" t="b">
        <v>1</v>
      </c>
    </row>
    <row r="2362" spans="1:5" x14ac:dyDescent="0.25">
      <c r="A2362" t="s">
        <v>4932</v>
      </c>
      <c r="B2362" t="s">
        <v>4933</v>
      </c>
      <c r="E2362" t="b">
        <v>1</v>
      </c>
    </row>
    <row r="2363" spans="1:5" x14ac:dyDescent="0.25">
      <c r="A2363" t="s">
        <v>4934</v>
      </c>
      <c r="B2363" t="s">
        <v>4935</v>
      </c>
      <c r="E2363" t="b">
        <v>1</v>
      </c>
    </row>
    <row r="2364" spans="1:5" x14ac:dyDescent="0.25">
      <c r="A2364" t="s">
        <v>4936</v>
      </c>
      <c r="B2364" t="s">
        <v>4937</v>
      </c>
      <c r="E2364" t="b">
        <v>1</v>
      </c>
    </row>
    <row r="2365" spans="1:5" x14ac:dyDescent="0.25">
      <c r="A2365" t="s">
        <v>4938</v>
      </c>
      <c r="B2365" t="s">
        <v>4939</v>
      </c>
      <c r="E2365" t="b">
        <v>1</v>
      </c>
    </row>
    <row r="2366" spans="1:5" x14ac:dyDescent="0.25">
      <c r="A2366" t="s">
        <v>4940</v>
      </c>
      <c r="B2366" t="s">
        <v>4941</v>
      </c>
      <c r="E2366" t="b">
        <v>1</v>
      </c>
    </row>
    <row r="2367" spans="1:5" x14ac:dyDescent="0.25">
      <c r="A2367" t="s">
        <v>4942</v>
      </c>
      <c r="B2367" t="s">
        <v>4943</v>
      </c>
      <c r="E2367" t="b">
        <v>1</v>
      </c>
    </row>
    <row r="2368" spans="1:5" x14ac:dyDescent="0.25">
      <c r="A2368" t="s">
        <v>4944</v>
      </c>
      <c r="B2368" t="s">
        <v>4945</v>
      </c>
      <c r="E2368" t="b">
        <v>1</v>
      </c>
    </row>
    <row r="2369" spans="1:5" x14ac:dyDescent="0.25">
      <c r="A2369" t="s">
        <v>4946</v>
      </c>
      <c r="B2369" t="s">
        <v>4947</v>
      </c>
      <c r="E2369" t="b">
        <v>1</v>
      </c>
    </row>
    <row r="2370" spans="1:5" x14ac:dyDescent="0.25">
      <c r="A2370" t="s">
        <v>4948</v>
      </c>
      <c r="B2370" t="s">
        <v>4949</v>
      </c>
      <c r="E2370" t="b">
        <v>1</v>
      </c>
    </row>
    <row r="2371" spans="1:5" x14ac:dyDescent="0.25">
      <c r="A2371" t="s">
        <v>4950</v>
      </c>
      <c r="B2371" t="s">
        <v>4951</v>
      </c>
      <c r="E2371" t="b">
        <v>1</v>
      </c>
    </row>
    <row r="2372" spans="1:5" x14ac:dyDescent="0.25">
      <c r="A2372" t="s">
        <v>4952</v>
      </c>
      <c r="B2372" t="s">
        <v>4953</v>
      </c>
      <c r="E2372" t="b">
        <v>1</v>
      </c>
    </row>
    <row r="2373" spans="1:5" x14ac:dyDescent="0.25">
      <c r="A2373" t="s">
        <v>4954</v>
      </c>
      <c r="B2373" t="s">
        <v>4955</v>
      </c>
      <c r="E2373" t="b">
        <v>1</v>
      </c>
    </row>
    <row r="2374" spans="1:5" x14ac:dyDescent="0.25">
      <c r="A2374" t="s">
        <v>4956</v>
      </c>
      <c r="B2374" t="s">
        <v>4957</v>
      </c>
      <c r="E2374" t="b">
        <v>1</v>
      </c>
    </row>
    <row r="2375" spans="1:5" x14ac:dyDescent="0.25">
      <c r="A2375" t="s">
        <v>4958</v>
      </c>
      <c r="B2375" t="s">
        <v>4959</v>
      </c>
      <c r="E2375" t="b">
        <v>1</v>
      </c>
    </row>
    <row r="2376" spans="1:5" x14ac:dyDescent="0.25">
      <c r="A2376" t="s">
        <v>4960</v>
      </c>
      <c r="B2376" t="s">
        <v>4961</v>
      </c>
      <c r="E2376" t="b">
        <v>1</v>
      </c>
    </row>
    <row r="2377" spans="1:5" x14ac:dyDescent="0.25">
      <c r="A2377" t="s">
        <v>4962</v>
      </c>
      <c r="B2377" t="s">
        <v>4963</v>
      </c>
      <c r="E2377" t="b">
        <v>1</v>
      </c>
    </row>
    <row r="2378" spans="1:5" x14ac:dyDescent="0.25">
      <c r="A2378" t="s">
        <v>4964</v>
      </c>
      <c r="B2378" t="s">
        <v>4965</v>
      </c>
      <c r="E2378" t="b">
        <v>1</v>
      </c>
    </row>
    <row r="2379" spans="1:5" x14ac:dyDescent="0.25">
      <c r="A2379" t="s">
        <v>4966</v>
      </c>
      <c r="B2379" t="s">
        <v>4967</v>
      </c>
      <c r="E2379" t="b">
        <v>1</v>
      </c>
    </row>
    <row r="2380" spans="1:5" x14ac:dyDescent="0.25">
      <c r="A2380" t="s">
        <v>4968</v>
      </c>
      <c r="B2380" t="s">
        <v>4969</v>
      </c>
      <c r="E2380" t="b">
        <v>1</v>
      </c>
    </row>
    <row r="2381" spans="1:5" x14ac:dyDescent="0.25">
      <c r="A2381" t="s">
        <v>4970</v>
      </c>
      <c r="B2381" t="s">
        <v>4971</v>
      </c>
      <c r="E2381" t="b">
        <v>1</v>
      </c>
    </row>
    <row r="2382" spans="1:5" x14ac:dyDescent="0.25">
      <c r="A2382" t="s">
        <v>4972</v>
      </c>
      <c r="B2382" t="s">
        <v>4973</v>
      </c>
      <c r="E2382" t="b">
        <v>1</v>
      </c>
    </row>
    <row r="2383" spans="1:5" x14ac:dyDescent="0.25">
      <c r="A2383" t="s">
        <v>4974</v>
      </c>
      <c r="B2383" t="s">
        <v>4975</v>
      </c>
      <c r="E2383" t="b">
        <v>1</v>
      </c>
    </row>
    <row r="2384" spans="1:5" x14ac:dyDescent="0.25">
      <c r="A2384" t="s">
        <v>4976</v>
      </c>
      <c r="B2384" t="s">
        <v>4977</v>
      </c>
      <c r="E2384" t="b">
        <v>1</v>
      </c>
    </row>
    <row r="2385" spans="1:5" x14ac:dyDescent="0.25">
      <c r="A2385" t="s">
        <v>4978</v>
      </c>
      <c r="B2385" t="s">
        <v>4979</v>
      </c>
      <c r="E2385" t="b">
        <v>1</v>
      </c>
    </row>
    <row r="2386" spans="1:5" x14ac:dyDescent="0.25">
      <c r="A2386" t="s">
        <v>4980</v>
      </c>
      <c r="B2386" t="s">
        <v>4981</v>
      </c>
      <c r="E2386" t="b">
        <v>1</v>
      </c>
    </row>
    <row r="2387" spans="1:5" x14ac:dyDescent="0.25">
      <c r="A2387" t="s">
        <v>4982</v>
      </c>
      <c r="B2387" t="s">
        <v>4983</v>
      </c>
      <c r="E2387" t="b">
        <v>1</v>
      </c>
    </row>
    <row r="2388" spans="1:5" x14ac:dyDescent="0.25">
      <c r="A2388" t="s">
        <v>4984</v>
      </c>
      <c r="B2388" t="s">
        <v>4985</v>
      </c>
      <c r="E2388" t="b">
        <v>1</v>
      </c>
    </row>
    <row r="2389" spans="1:5" x14ac:dyDescent="0.25">
      <c r="A2389" t="s">
        <v>4986</v>
      </c>
      <c r="B2389" t="s">
        <v>4987</v>
      </c>
      <c r="E2389" t="b">
        <v>1</v>
      </c>
    </row>
    <row r="2390" spans="1:5" x14ac:dyDescent="0.25">
      <c r="A2390" t="s">
        <v>4988</v>
      </c>
      <c r="B2390" t="s">
        <v>4989</v>
      </c>
      <c r="E2390" t="b">
        <v>1</v>
      </c>
    </row>
    <row r="2391" spans="1:5" x14ac:dyDescent="0.25">
      <c r="A2391" t="s">
        <v>4990</v>
      </c>
      <c r="B2391" t="s">
        <v>4991</v>
      </c>
      <c r="E2391" t="b">
        <v>1</v>
      </c>
    </row>
    <row r="2392" spans="1:5" x14ac:dyDescent="0.25">
      <c r="A2392" t="s">
        <v>4992</v>
      </c>
      <c r="B2392" t="s">
        <v>4993</v>
      </c>
      <c r="E2392" t="b">
        <v>1</v>
      </c>
    </row>
    <row r="2393" spans="1:5" x14ac:dyDescent="0.25">
      <c r="A2393" t="s">
        <v>4994</v>
      </c>
      <c r="B2393" t="s">
        <v>4995</v>
      </c>
      <c r="E2393" t="b">
        <v>1</v>
      </c>
    </row>
    <row r="2394" spans="1:5" x14ac:dyDescent="0.25">
      <c r="A2394" t="s">
        <v>4996</v>
      </c>
      <c r="B2394" t="s">
        <v>4997</v>
      </c>
      <c r="E2394" t="b">
        <v>1</v>
      </c>
    </row>
    <row r="2395" spans="1:5" x14ac:dyDescent="0.25">
      <c r="A2395" t="s">
        <v>4998</v>
      </c>
      <c r="B2395" t="s">
        <v>4999</v>
      </c>
      <c r="E2395" t="b">
        <v>1</v>
      </c>
    </row>
    <row r="2396" spans="1:5" x14ac:dyDescent="0.25">
      <c r="A2396" t="s">
        <v>5000</v>
      </c>
      <c r="B2396" t="s">
        <v>5001</v>
      </c>
      <c r="E2396" t="b">
        <v>1</v>
      </c>
    </row>
    <row r="2397" spans="1:5" x14ac:dyDescent="0.25">
      <c r="A2397" t="s">
        <v>5002</v>
      </c>
      <c r="B2397" t="s">
        <v>5003</v>
      </c>
      <c r="E2397" t="b">
        <v>1</v>
      </c>
    </row>
    <row r="2398" spans="1:5" x14ac:dyDescent="0.25">
      <c r="A2398" t="s">
        <v>5004</v>
      </c>
      <c r="B2398" t="s">
        <v>5005</v>
      </c>
      <c r="E2398" t="b">
        <v>1</v>
      </c>
    </row>
    <row r="2399" spans="1:5" x14ac:dyDescent="0.25">
      <c r="A2399" t="s">
        <v>5006</v>
      </c>
      <c r="B2399" t="s">
        <v>5007</v>
      </c>
      <c r="E2399" t="b">
        <v>1</v>
      </c>
    </row>
    <row r="2400" spans="1:5" x14ac:dyDescent="0.25">
      <c r="A2400" t="s">
        <v>5008</v>
      </c>
      <c r="B2400" t="s">
        <v>5009</v>
      </c>
      <c r="E2400" t="b">
        <v>1</v>
      </c>
    </row>
    <row r="2401" spans="1:5" x14ac:dyDescent="0.25">
      <c r="A2401" t="s">
        <v>5010</v>
      </c>
      <c r="B2401" t="s">
        <v>5011</v>
      </c>
      <c r="E2401" t="b">
        <v>1</v>
      </c>
    </row>
    <row r="2402" spans="1:5" x14ac:dyDescent="0.25">
      <c r="A2402" t="s">
        <v>5012</v>
      </c>
      <c r="B2402" t="s">
        <v>5013</v>
      </c>
      <c r="E2402" t="b">
        <v>1</v>
      </c>
    </row>
    <row r="2403" spans="1:5" x14ac:dyDescent="0.25">
      <c r="A2403" t="s">
        <v>5014</v>
      </c>
      <c r="B2403" t="s">
        <v>5015</v>
      </c>
      <c r="E2403" t="b">
        <v>1</v>
      </c>
    </row>
    <row r="2404" spans="1:5" x14ac:dyDescent="0.25">
      <c r="A2404" t="s">
        <v>5016</v>
      </c>
      <c r="B2404" t="s">
        <v>5017</v>
      </c>
      <c r="E2404" t="b">
        <v>1</v>
      </c>
    </row>
    <row r="2405" spans="1:5" x14ac:dyDescent="0.25">
      <c r="A2405" t="s">
        <v>5018</v>
      </c>
      <c r="B2405" t="s">
        <v>5019</v>
      </c>
      <c r="E2405" t="b">
        <v>1</v>
      </c>
    </row>
    <row r="2406" spans="1:5" x14ac:dyDescent="0.25">
      <c r="A2406" t="s">
        <v>5020</v>
      </c>
      <c r="B2406" t="s">
        <v>5021</v>
      </c>
      <c r="E2406" t="b">
        <v>1</v>
      </c>
    </row>
    <row r="2407" spans="1:5" x14ac:dyDescent="0.25">
      <c r="A2407" t="s">
        <v>5022</v>
      </c>
      <c r="B2407" t="s">
        <v>5023</v>
      </c>
      <c r="E2407" t="b">
        <v>1</v>
      </c>
    </row>
    <row r="2408" spans="1:5" x14ac:dyDescent="0.25">
      <c r="A2408" t="s">
        <v>5024</v>
      </c>
      <c r="B2408" t="s">
        <v>5025</v>
      </c>
      <c r="E2408" t="b">
        <v>1</v>
      </c>
    </row>
    <row r="2409" spans="1:5" x14ac:dyDescent="0.25">
      <c r="A2409" t="s">
        <v>5026</v>
      </c>
      <c r="B2409" t="s">
        <v>5027</v>
      </c>
      <c r="E2409" t="b">
        <v>1</v>
      </c>
    </row>
    <row r="2410" spans="1:5" x14ac:dyDescent="0.25">
      <c r="A2410" t="s">
        <v>5028</v>
      </c>
      <c r="B2410" t="s">
        <v>5029</v>
      </c>
      <c r="E2410" t="b">
        <v>1</v>
      </c>
    </row>
    <row r="2411" spans="1:5" x14ac:dyDescent="0.25">
      <c r="A2411" t="s">
        <v>5030</v>
      </c>
      <c r="B2411" t="s">
        <v>5031</v>
      </c>
      <c r="E2411" t="b">
        <v>1</v>
      </c>
    </row>
    <row r="2412" spans="1:5" x14ac:dyDescent="0.25">
      <c r="A2412" t="s">
        <v>5032</v>
      </c>
      <c r="B2412" t="s">
        <v>5033</v>
      </c>
      <c r="E2412" t="b">
        <v>1</v>
      </c>
    </row>
    <row r="2413" spans="1:5" x14ac:dyDescent="0.25">
      <c r="A2413" t="s">
        <v>5034</v>
      </c>
      <c r="B2413" t="s">
        <v>5035</v>
      </c>
      <c r="E2413" t="b">
        <v>1</v>
      </c>
    </row>
    <row r="2414" spans="1:5" x14ac:dyDescent="0.25">
      <c r="A2414" t="s">
        <v>5036</v>
      </c>
      <c r="B2414" t="s">
        <v>5037</v>
      </c>
      <c r="E2414" t="b">
        <v>1</v>
      </c>
    </row>
    <row r="2415" spans="1:5" x14ac:dyDescent="0.25">
      <c r="A2415" t="s">
        <v>5038</v>
      </c>
      <c r="B2415" t="s">
        <v>5039</v>
      </c>
      <c r="E2415" t="b">
        <v>1</v>
      </c>
    </row>
    <row r="2416" spans="1:5" x14ac:dyDescent="0.25">
      <c r="A2416" t="s">
        <v>5040</v>
      </c>
      <c r="B2416" t="s">
        <v>5041</v>
      </c>
      <c r="E2416" t="b">
        <v>1</v>
      </c>
    </row>
    <row r="2417" spans="1:5" x14ac:dyDescent="0.25">
      <c r="A2417" t="s">
        <v>5042</v>
      </c>
      <c r="B2417" t="s">
        <v>5043</v>
      </c>
      <c r="E2417" t="b">
        <v>1</v>
      </c>
    </row>
    <row r="2418" spans="1:5" x14ac:dyDescent="0.25">
      <c r="A2418" t="s">
        <v>5044</v>
      </c>
      <c r="B2418" t="s">
        <v>5045</v>
      </c>
      <c r="E2418" t="b">
        <v>1</v>
      </c>
    </row>
    <row r="2419" spans="1:5" x14ac:dyDescent="0.25">
      <c r="A2419" t="s">
        <v>5046</v>
      </c>
      <c r="B2419" t="s">
        <v>5047</v>
      </c>
      <c r="E2419" t="b">
        <v>1</v>
      </c>
    </row>
    <row r="2420" spans="1:5" x14ac:dyDescent="0.25">
      <c r="A2420" t="s">
        <v>5048</v>
      </c>
      <c r="B2420" t="s">
        <v>5049</v>
      </c>
      <c r="E2420" t="b">
        <v>1</v>
      </c>
    </row>
    <row r="2421" spans="1:5" x14ac:dyDescent="0.25">
      <c r="A2421" t="s">
        <v>5050</v>
      </c>
      <c r="B2421" t="s">
        <v>5051</v>
      </c>
      <c r="E2421" t="b">
        <v>1</v>
      </c>
    </row>
    <row r="2422" spans="1:5" x14ac:dyDescent="0.25">
      <c r="A2422" t="s">
        <v>5052</v>
      </c>
      <c r="B2422" t="s">
        <v>5053</v>
      </c>
      <c r="E2422" t="b">
        <v>1</v>
      </c>
    </row>
    <row r="2423" spans="1:5" x14ac:dyDescent="0.25">
      <c r="A2423" t="s">
        <v>5054</v>
      </c>
      <c r="B2423" t="s">
        <v>5055</v>
      </c>
      <c r="E2423" t="b">
        <v>1</v>
      </c>
    </row>
    <row r="2424" spans="1:5" x14ac:dyDescent="0.25">
      <c r="A2424" t="s">
        <v>5056</v>
      </c>
      <c r="B2424" t="s">
        <v>5057</v>
      </c>
      <c r="E2424" t="b">
        <v>1</v>
      </c>
    </row>
    <row r="2425" spans="1:5" x14ac:dyDescent="0.25">
      <c r="A2425" t="s">
        <v>5058</v>
      </c>
      <c r="B2425" t="s">
        <v>5059</v>
      </c>
      <c r="E2425" t="b">
        <v>1</v>
      </c>
    </row>
    <row r="2426" spans="1:5" x14ac:dyDescent="0.25">
      <c r="A2426" t="s">
        <v>5060</v>
      </c>
      <c r="B2426" t="s">
        <v>5061</v>
      </c>
      <c r="E2426" t="b">
        <v>1</v>
      </c>
    </row>
    <row r="2427" spans="1:5" x14ac:dyDescent="0.25">
      <c r="A2427" t="s">
        <v>5062</v>
      </c>
      <c r="B2427" t="s">
        <v>5063</v>
      </c>
      <c r="E2427" t="b">
        <v>1</v>
      </c>
    </row>
    <row r="2428" spans="1:5" x14ac:dyDescent="0.25">
      <c r="A2428" t="s">
        <v>5064</v>
      </c>
      <c r="B2428" t="s">
        <v>5065</v>
      </c>
      <c r="E2428" t="b">
        <v>1</v>
      </c>
    </row>
    <row r="2429" spans="1:5" x14ac:dyDescent="0.25">
      <c r="A2429" t="s">
        <v>5066</v>
      </c>
      <c r="B2429" t="s">
        <v>5067</v>
      </c>
      <c r="E2429" t="b">
        <v>1</v>
      </c>
    </row>
    <row r="2430" spans="1:5" x14ac:dyDescent="0.25">
      <c r="A2430" t="s">
        <v>5068</v>
      </c>
      <c r="B2430" t="s">
        <v>5069</v>
      </c>
      <c r="E2430" t="b">
        <v>1</v>
      </c>
    </row>
    <row r="2431" spans="1:5" x14ac:dyDescent="0.25">
      <c r="A2431" t="s">
        <v>5070</v>
      </c>
      <c r="B2431" t="s">
        <v>5071</v>
      </c>
      <c r="E2431" t="b">
        <v>1</v>
      </c>
    </row>
    <row r="2432" spans="1:5" x14ac:dyDescent="0.25">
      <c r="A2432" t="s">
        <v>5072</v>
      </c>
      <c r="B2432" t="s">
        <v>5073</v>
      </c>
      <c r="E2432" t="b">
        <v>1</v>
      </c>
    </row>
    <row r="2433" spans="1:5" x14ac:dyDescent="0.25">
      <c r="A2433" t="s">
        <v>5074</v>
      </c>
      <c r="B2433" t="s">
        <v>5075</v>
      </c>
      <c r="E2433" t="b">
        <v>1</v>
      </c>
    </row>
    <row r="2434" spans="1:5" x14ac:dyDescent="0.25">
      <c r="A2434" t="s">
        <v>5076</v>
      </c>
      <c r="B2434" t="s">
        <v>5077</v>
      </c>
      <c r="E2434" t="b">
        <v>1</v>
      </c>
    </row>
    <row r="2435" spans="1:5" x14ac:dyDescent="0.25">
      <c r="A2435" t="s">
        <v>5078</v>
      </c>
      <c r="B2435" t="s">
        <v>5079</v>
      </c>
      <c r="E2435" t="b">
        <v>1</v>
      </c>
    </row>
    <row r="2436" spans="1:5" x14ac:dyDescent="0.25">
      <c r="A2436" t="s">
        <v>5080</v>
      </c>
      <c r="B2436" t="s">
        <v>5081</v>
      </c>
      <c r="E2436" t="b">
        <v>1</v>
      </c>
    </row>
    <row r="2437" spans="1:5" x14ac:dyDescent="0.25">
      <c r="A2437" t="s">
        <v>5082</v>
      </c>
      <c r="B2437" t="s">
        <v>5083</v>
      </c>
      <c r="E2437" t="b">
        <v>1</v>
      </c>
    </row>
    <row r="2438" spans="1:5" x14ac:dyDescent="0.25">
      <c r="A2438" t="s">
        <v>5084</v>
      </c>
      <c r="B2438" t="s">
        <v>5085</v>
      </c>
      <c r="E2438" t="b">
        <v>1</v>
      </c>
    </row>
    <row r="2439" spans="1:5" x14ac:dyDescent="0.25">
      <c r="A2439" t="s">
        <v>5086</v>
      </c>
      <c r="B2439" t="s">
        <v>5087</v>
      </c>
      <c r="E2439" t="b">
        <v>1</v>
      </c>
    </row>
    <row r="2440" spans="1:5" x14ac:dyDescent="0.25">
      <c r="A2440" t="s">
        <v>5088</v>
      </c>
      <c r="B2440" t="s">
        <v>5089</v>
      </c>
      <c r="E2440" t="b">
        <v>1</v>
      </c>
    </row>
    <row r="2441" spans="1:5" x14ac:dyDescent="0.25">
      <c r="A2441" t="s">
        <v>5090</v>
      </c>
      <c r="B2441" t="s">
        <v>5091</v>
      </c>
      <c r="E2441" t="b">
        <v>1</v>
      </c>
    </row>
    <row r="2442" spans="1:5" x14ac:dyDescent="0.25">
      <c r="A2442" t="s">
        <v>5092</v>
      </c>
      <c r="B2442" t="s">
        <v>5093</v>
      </c>
      <c r="E2442" t="b">
        <v>1</v>
      </c>
    </row>
    <row r="2443" spans="1:5" x14ac:dyDescent="0.25">
      <c r="A2443" t="s">
        <v>5094</v>
      </c>
      <c r="B2443" t="s">
        <v>5095</v>
      </c>
      <c r="E2443" t="b">
        <v>1</v>
      </c>
    </row>
    <row r="2444" spans="1:5" x14ac:dyDescent="0.25">
      <c r="A2444" t="s">
        <v>5096</v>
      </c>
      <c r="B2444" t="s">
        <v>5097</v>
      </c>
      <c r="E2444" t="b">
        <v>1</v>
      </c>
    </row>
    <row r="2445" spans="1:5" x14ac:dyDescent="0.25">
      <c r="A2445" t="s">
        <v>5098</v>
      </c>
      <c r="B2445" t="s">
        <v>5099</v>
      </c>
      <c r="E2445" t="b">
        <v>1</v>
      </c>
    </row>
    <row r="2446" spans="1:5" x14ac:dyDescent="0.25">
      <c r="A2446" t="s">
        <v>5100</v>
      </c>
      <c r="B2446" t="s">
        <v>5101</v>
      </c>
      <c r="E2446" t="b">
        <v>1</v>
      </c>
    </row>
    <row r="2447" spans="1:5" x14ac:dyDescent="0.25">
      <c r="A2447" t="s">
        <v>5102</v>
      </c>
      <c r="B2447" t="s">
        <v>5103</v>
      </c>
      <c r="E2447" t="b">
        <v>1</v>
      </c>
    </row>
    <row r="2448" spans="1:5" x14ac:dyDescent="0.25">
      <c r="A2448" t="s">
        <v>5104</v>
      </c>
      <c r="B2448" t="s">
        <v>5105</v>
      </c>
      <c r="E2448" t="b">
        <v>1</v>
      </c>
    </row>
    <row r="2449" spans="1:5" x14ac:dyDescent="0.25">
      <c r="A2449" t="s">
        <v>5106</v>
      </c>
      <c r="B2449" t="s">
        <v>5107</v>
      </c>
      <c r="E2449" t="b">
        <v>1</v>
      </c>
    </row>
    <row r="2450" spans="1:5" x14ac:dyDescent="0.25">
      <c r="A2450" t="s">
        <v>5108</v>
      </c>
      <c r="B2450" t="s">
        <v>5109</v>
      </c>
      <c r="E2450" t="b">
        <v>1</v>
      </c>
    </row>
    <row r="2451" spans="1:5" x14ac:dyDescent="0.25">
      <c r="A2451" t="s">
        <v>5110</v>
      </c>
      <c r="B2451" t="s">
        <v>5111</v>
      </c>
      <c r="E2451" t="b">
        <v>1</v>
      </c>
    </row>
    <row r="2452" spans="1:5" x14ac:dyDescent="0.25">
      <c r="A2452" t="s">
        <v>5112</v>
      </c>
      <c r="B2452" t="s">
        <v>5113</v>
      </c>
      <c r="E2452" t="b">
        <v>1</v>
      </c>
    </row>
    <row r="2453" spans="1:5" x14ac:dyDescent="0.25">
      <c r="A2453" t="s">
        <v>5114</v>
      </c>
      <c r="B2453" t="s">
        <v>5115</v>
      </c>
      <c r="E2453" t="b">
        <v>1</v>
      </c>
    </row>
    <row r="2454" spans="1:5" x14ac:dyDescent="0.25">
      <c r="A2454" t="s">
        <v>5116</v>
      </c>
      <c r="B2454" t="s">
        <v>5117</v>
      </c>
      <c r="E2454" t="b">
        <v>1</v>
      </c>
    </row>
    <row r="2455" spans="1:5" x14ac:dyDescent="0.25">
      <c r="A2455" t="s">
        <v>5118</v>
      </c>
      <c r="B2455" t="s">
        <v>5119</v>
      </c>
      <c r="E2455" t="b">
        <v>1</v>
      </c>
    </row>
    <row r="2456" spans="1:5" x14ac:dyDescent="0.25">
      <c r="A2456" t="s">
        <v>5120</v>
      </c>
      <c r="B2456" t="s">
        <v>5121</v>
      </c>
      <c r="E2456" t="b">
        <v>1</v>
      </c>
    </row>
    <row r="2457" spans="1:5" x14ac:dyDescent="0.25">
      <c r="A2457" t="s">
        <v>5122</v>
      </c>
      <c r="B2457" t="s">
        <v>5123</v>
      </c>
      <c r="E245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BA87-5144-4988-B4E7-57FC95EF621F}">
  <dimension ref="A1:B3"/>
  <sheetViews>
    <sheetView workbookViewId="0"/>
  </sheetViews>
  <sheetFormatPr defaultRowHeight="15" x14ac:dyDescent="0.25"/>
  <sheetData>
    <row r="1" spans="1:2" x14ac:dyDescent="0.25">
      <c r="A1" t="s">
        <v>6496</v>
      </c>
      <c r="B1" s="23">
        <v>45723</v>
      </c>
    </row>
    <row r="2" spans="1:2" x14ac:dyDescent="0.25">
      <c r="A2" t="s">
        <v>6497</v>
      </c>
      <c r="B2" t="s">
        <v>5328</v>
      </c>
    </row>
    <row r="3" spans="1:2" x14ac:dyDescent="0.25">
      <c r="A3" t="s">
        <v>6498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44D4E2-4561-432E-84EA-0E7A448DE416}"/>
</file>

<file path=customXml/itemProps2.xml><?xml version="1.0" encoding="utf-8"?>
<ds:datastoreItem xmlns:ds="http://schemas.openxmlformats.org/officeDocument/2006/customXml" ds:itemID="{A70255B7-0AC0-4399-BDC0-D4D8FD16B145}"/>
</file>

<file path=customXml/itemProps3.xml><?xml version="1.0" encoding="utf-8"?>
<ds:datastoreItem xmlns:ds="http://schemas.openxmlformats.org/officeDocument/2006/customXml" ds:itemID="{6B13DD86-F4FB-4D48-9A29-4544CDD597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228</vt:i4>
      </vt:variant>
    </vt:vector>
  </HeadingPairs>
  <TitlesOfParts>
    <vt:vector size="310"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ud_tmp_land_abovebelow</vt:lpstr>
      <vt:lpstr>ud_access_method</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2025-03-06T20:30:01Z</dcterms:created>
  <dcterms:modified xsi:type="dcterms:W3CDTF">2025-03-06T20:31:28Z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